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trlProps/ctrlProp5.xml" ContentType="application/vnd.ms-excel.controlproperti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+xml"/>
  <Override PartName="/xl/charts/chartEx2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+xml"/>
  <Override PartName="/xl/charts/chartEx3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+xml"/>
  <Override PartName="/xl/charts/chartEx4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Ex5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aVoice\Downloads\"/>
    </mc:Choice>
  </mc:AlternateContent>
  <xr:revisionPtr revIDLastSave="0" documentId="13_ncr:1_{1CB344AB-9565-4319-8D0D-E247D1D47F73}" xr6:coauthVersionLast="44" xr6:coauthVersionMax="44" xr10:uidLastSave="{00000000-0000-0000-0000-000000000000}"/>
  <bookViews>
    <workbookView xWindow="-120" yWindow="-120" windowWidth="20730" windowHeight="11160" activeTab="8" xr2:uid="{00000000-000D-0000-FFFF-FFFF00000000}"/>
  </bookViews>
  <sheets>
    <sheet name="K čemu se hodí jednotlivé grafy" sheetId="17" r:id="rId1"/>
    <sheet name="Vyhledávací" sheetId="27" r:id="rId2"/>
    <sheet name="Textové" sheetId="26" r:id="rId3"/>
    <sheet name="práce s daty I" sheetId="25" r:id="rId4"/>
    <sheet name="práce s daty II" sheetId="28" r:id="rId5"/>
    <sheet name="práce s daty III" sheetId="29" r:id="rId6"/>
    <sheet name="Kontingenční tabulka" sheetId="1" r:id="rId7"/>
    <sheet name="otázky" sheetId="2" r:id="rId8"/>
    <sheet name="mapa" sheetId="7" r:id="rId9"/>
    <sheet name="3D mapa PSČ" sheetId="9" r:id="rId10"/>
    <sheet name="3D mapa ZIP code" sheetId="11" r:id="rId11"/>
    <sheet name="Spojnicový" sheetId="12" r:id="rId12"/>
    <sheet name="Chybové úsečky, R, spojnice" sheetId="42" r:id="rId13"/>
    <sheet name="Výsečový" sheetId="13" r:id="rId14"/>
    <sheet name="Sloupcový" sheetId="14" r:id="rId15"/>
    <sheet name="Sloupcovy graf" sheetId="5" r:id="rId16"/>
    <sheet name="Dynamický graf" sheetId="3" r:id="rId17"/>
    <sheet name="Graf - zobraz co potřebuješ" sheetId="6" r:id="rId18"/>
    <sheet name="Skládaný graf s limitou" sheetId="15" r:id="rId19"/>
    <sheet name="Plošný graf" sheetId="16" r:id="rId20"/>
    <sheet name="Povrchový graf" sheetId="21" r:id="rId21"/>
    <sheet name="XY Bodový graf" sheetId="22" r:id="rId22"/>
    <sheet name="Stromový graf" sheetId="23" r:id="rId23"/>
    <sheet name="Trychtýřovitý graf" sheetId="24" r:id="rId24"/>
    <sheet name="Paretův diagram" sheetId="33" r:id="rId25"/>
    <sheet name="Vodopádový graf" sheetId="30" r:id="rId26"/>
    <sheet name="Paprskový graf" sheetId="18" r:id="rId27"/>
    <sheet name="Prstencový graf" sheetId="19" r:id="rId28"/>
    <sheet name="Ganttův graf" sheetId="31" r:id="rId29"/>
    <sheet name="Histogram_data" sheetId="32" r:id="rId30"/>
    <sheet name="Histogram výsledek" sheetId="38" r:id="rId31"/>
    <sheet name="Krabicový graf" sheetId="20" r:id="rId32"/>
    <sheet name="Minigrafy" sheetId="35" r:id="rId33"/>
    <sheet name="Chyby v používání grafů" sheetId="39" r:id="rId34"/>
    <sheet name="Jak na správný graf" sheetId="40" r:id="rId35"/>
    <sheet name="List1" sheetId="41" r:id="rId36"/>
  </sheets>
  <externalReferences>
    <externalReference r:id="rId37"/>
    <externalReference r:id="rId38"/>
    <externalReference r:id="rId39"/>
  </externalReferences>
  <definedNames>
    <definedName name="_xlnm._FilterDatabase" localSheetId="29" hidden="1">Histogram_data!$B$3:$C$281</definedName>
    <definedName name="_xlcn.WorksheetConnection_3DmapaD8E111" hidden="1">'[3]3D mapa'!$D$8:$E$11</definedName>
    <definedName name="_xlcn.WorksheetConnection_3DmapaE8E101" hidden="1">'[3]3D mapa'!$E$8:$E$11</definedName>
    <definedName name="_xlcn.WorksheetConnection_3DmapaE8F111" hidden="1">'[3]3D mapa'!$E$8:$F$11</definedName>
    <definedName name="_xlcn.WorksheetConnection_3DmapaI8J91" hidden="1">'[3]3D mapa'!$C$4:$D$5</definedName>
    <definedName name="_xlcn.WorksheetConnection_3DmapasouradniceD8D91" hidden="1">'[2]3D mapa souradnice'!$D$8:$D$9</definedName>
    <definedName name="_xlcn.WorksheetConnection_List4B3D511" hidden="1">'3D mapa PSČ'!$B$3:$D$46</definedName>
    <definedName name="_xlcn.WorksheetConnection_List4C3D51" hidden="1">'3D mapa PSČ'!$C$3:$D$4</definedName>
    <definedName name="_xlcn.WorksheetConnection_List4C3D511" hidden="1">'3D mapa PSČ'!$C$3:$D$46</definedName>
    <definedName name="_xlcn.WorksheetConnection_List4C4D51" hidden="1">'3D mapa PSČ'!$C$4:$D$4</definedName>
    <definedName name="_xlcn.WorksheetConnection_mapaD4F61" hidden="1">mapa!$D$4:$F$6</definedName>
    <definedName name="_xlcn.WorksheetConnection_PSCNAZ_PROVOZOVNYNAZ_ULICECIA1BC5821" hidden="1">'[2]3D mapa souradnice'!$A$1:$BC$582</definedName>
    <definedName name="_xlcn.WorksheetConnection_PSCNAZ_PROVOZOVNYNAZ_ULICECIC3C51" hidden="1">'[2]3D mapa souradnice'!$C$3:$C$7</definedName>
    <definedName name="_xlcn.WorksheetConnection_PSCNAZ_PROVOZOVNYNAZ_ULICECIC3D51" hidden="1">'[2]3D mapa souradnice'!$C$3:$D$5</definedName>
    <definedName name="_xlcn.WorksheetConnection_ZIPcodeB2D671" hidden="1">'3D mapa ZIP code'!$B$2:$D$67</definedName>
    <definedName name="_xlchart.v1.12" hidden="1">'Paretův diagram'!$A$4:$A$13</definedName>
    <definedName name="_xlchart.v1.13" hidden="1">'Paretův diagram'!$C$4:$C$13</definedName>
    <definedName name="_xlchart.v1.14" hidden="1">'Paretův diagram'!$B$4:$B$385</definedName>
    <definedName name="_xlchart.v1.15" hidden="1">'Paretův diagram'!$B$4:$B$385</definedName>
    <definedName name="_xlchart.v1.16" hidden="1">'Paretův diagram'!$D$4:$D$13</definedName>
    <definedName name="_xlchart.v1.17" hidden="1">'Paretův diagram'!$E$4:$E$13</definedName>
    <definedName name="_xlchart.v1.18" hidden="1">'Vodopádový graf'!$A$4</definedName>
    <definedName name="_xlchart.v1.19" hidden="1">'Vodopádový graf'!$A$5:$A$16</definedName>
    <definedName name="_xlchart.v1.20" hidden="1">'Vodopádový graf'!$B$4</definedName>
    <definedName name="_xlchart.v1.21" hidden="1">'Vodopádový graf'!$B$5:$B$16</definedName>
    <definedName name="_xlchart.v1.22" hidden="1">'Krabicový graf'!$B$7</definedName>
    <definedName name="_xlchart.v1.23" hidden="1">'Krabicový graf'!$B$8:$B$15</definedName>
    <definedName name="_xlchart.v1.24" hidden="1">'Krabicový graf'!$C$7</definedName>
    <definedName name="_xlchart.v1.25" hidden="1">'Krabicový graf'!$C$8:$C$15</definedName>
    <definedName name="_xlchart.v1.26" hidden="1">'Krabicový graf'!$D$7</definedName>
    <definedName name="_xlchart.v1.27" hidden="1">'Krabicový graf'!$D$8:$D$15</definedName>
    <definedName name="_xlchart.v1.6" hidden="1">'Stromový graf'!$B$4:$C$16</definedName>
    <definedName name="_xlchart.v1.7" hidden="1">'Stromový graf'!$D$3</definedName>
    <definedName name="_xlchart.v1.8" hidden="1">'Stromový graf'!$D$4:$D$16</definedName>
    <definedName name="_xlchart.v2.10" hidden="1">'Trychtýřovitý graf'!$C$2</definedName>
    <definedName name="_xlchart.v2.11" hidden="1">'Trychtýřovitý graf'!$C$3:$C$11</definedName>
    <definedName name="_xlchart.v2.9" hidden="1">'Trychtýřovitý graf'!$B$3:$B$11</definedName>
    <definedName name="_xlchart.v5.0" hidden="1">mapa!$D$3</definedName>
    <definedName name="_xlchart.v5.1" hidden="1">mapa!$D$4:$D$6</definedName>
    <definedName name="_xlchart.v5.2" hidden="1">mapa!$E$3</definedName>
    <definedName name="_xlchart.v5.3" hidden="1">mapa!$E$4:$E$6</definedName>
    <definedName name="_xlchart.v5.4" hidden="1">mapa!$F$3</definedName>
    <definedName name="_xlchart.v5.5" hidden="1">mapa!$F$4:$F$6</definedName>
    <definedName name="maximum" localSheetId="4">#REF!</definedName>
    <definedName name="maximum">#REF!</definedName>
    <definedName name="průměr" localSheetId="4">#REF!</definedName>
    <definedName name="průměr">#REF!</definedName>
    <definedName name="Sazba_DPH">[1]adresy!$B$13</definedName>
    <definedName name="solver_eng" localSheetId="29" hidden="1">1</definedName>
    <definedName name="solver_neg" localSheetId="29" hidden="1">1</definedName>
    <definedName name="solver_num" localSheetId="29" hidden="1">0</definedName>
    <definedName name="solver_opt" localSheetId="29" hidden="1">Histogram_data!$F$4</definedName>
    <definedName name="solver_typ" localSheetId="29" hidden="1">1</definedName>
    <definedName name="solver_val" localSheetId="29" hidden="1">0</definedName>
    <definedName name="solver_ver" localSheetId="2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ozsah 12" name="Rozsah 12" connection="WorksheetConnection_ZIP code!$B$2:$D$67"/>
          <x15:modelTable id="Rozsah 11" name="Rozsah 11" connection="WorksheetConnection_PSC_x0009_NAZ_PROVOZOVNY_x0009_NAZ_ULICE_x0009_CI!$C$3:$D$5"/>
          <x15:modelTable id="Rozsah 10" name="Rozsah 10" connection="WorksheetConnection_PSC_x0009_NAZ_PROVOZOVNY_x0009_NAZ_ULICE_x0009_CI!$C$3:$C$5"/>
          <x15:modelTable id="Rozsah 9" name="Rozsah 9" connection="WorksheetConnection_PSC_x0009_NAZ_PROVOZOVNY_x0009_NAZ_ULICE_x0009_CI!$A$1:$BC$582"/>
          <x15:modelTable id="Rozsah" name="Rozsah" connection="WorksheetConnection_mapa!$D$4:$F$6"/>
          <x15:modelTable id="Rozsah 5" name="Rozsah 5" connection="WorksheetConnection_List4!$C$4:$D$5"/>
          <x15:modelTable id="Rozsah 7" name="Rozsah 7" connection="WorksheetConnection_List4!$C$3:$D$51"/>
          <x15:modelTable id="Rozsah 6" name="Rozsah 6" connection="WorksheetConnection_List4!$C$3:$D$5"/>
          <x15:modelTable id="Rozsah 8" name="Rozsah 8" connection="WorksheetConnection_List4!$B$3:$D$51"/>
          <x15:modelTable id="Rozsah 4" name="Rozsah 4" connection="WorksheetConnection_3D mapa!$I$8:$J$9"/>
          <x15:modelTable id="Rozsah 3" name="Rozsah 3" connection="WorksheetConnection_3D mapa!$E$8:$F$11"/>
          <x15:modelTable id="Rozsah 1" name="Rozsah 1" connection="WorksheetConnection_3D mapa!$E$8:$E$10"/>
          <x15:modelTable id="Rozsah 2" name="Rozsah 2" connection="WorksheetConnection_3D mapa!$D$8:$E$11"/>
          <x15:modelTable id="Rozsah 13" name="Rozsah 13" connection="WorksheetConnection_3D mapa souradnice!$D$8:$D$9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33" l="1"/>
  <c r="H6" i="33" s="1"/>
  <c r="H7" i="33" s="1"/>
  <c r="H8" i="33" s="1"/>
  <c r="H9" i="33" s="1"/>
  <c r="H10" i="33" s="1"/>
  <c r="H11" i="33" s="1"/>
  <c r="H12" i="33" s="1"/>
  <c r="H13" i="33" s="1"/>
  <c r="H14" i="33" s="1"/>
  <c r="C4" i="33" l="1"/>
  <c r="E8" i="31"/>
  <c r="E9" i="31"/>
  <c r="E7" i="31"/>
  <c r="E6" i="31"/>
  <c r="E5" i="31"/>
  <c r="G6" i="30"/>
  <c r="G7" i="30"/>
  <c r="G8" i="30"/>
  <c r="G9" i="30"/>
  <c r="G10" i="30"/>
  <c r="G11" i="30"/>
  <c r="G12" i="30"/>
  <c r="G13" i="30"/>
  <c r="G14" i="30"/>
  <c r="G15" i="30"/>
  <c r="G16" i="30"/>
  <c r="G5" i="30"/>
  <c r="F6" i="30"/>
  <c r="F7" i="30"/>
  <c r="F8" i="30"/>
  <c r="F9" i="30"/>
  <c r="F10" i="30"/>
  <c r="F11" i="30"/>
  <c r="F12" i="30"/>
  <c r="F13" i="30"/>
  <c r="F14" i="30"/>
  <c r="F15" i="30"/>
  <c r="F16" i="30"/>
  <c r="F5" i="30"/>
  <c r="E6" i="30" s="1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Z12" i="27"/>
  <c r="D4" i="33" l="1"/>
  <c r="E4" i="33" s="1"/>
  <c r="C5" i="33"/>
  <c r="AK3" i="21"/>
  <c r="AK4" i="21"/>
  <c r="AK5" i="21"/>
  <c r="AK6" i="21"/>
  <c r="AK7" i="21"/>
  <c r="AK8" i="21"/>
  <c r="AK9" i="21"/>
  <c r="AK10" i="21"/>
  <c r="AK11" i="21"/>
  <c r="AK12" i="21"/>
  <c r="AK13" i="21"/>
  <c r="AK14" i="21"/>
  <c r="AK15" i="21"/>
  <c r="AK16" i="21"/>
  <c r="AK17" i="21"/>
  <c r="AK18" i="21"/>
  <c r="AK19" i="21"/>
  <c r="AK20" i="21"/>
  <c r="AK21" i="21"/>
  <c r="AK22" i="21"/>
  <c r="AK23" i="21"/>
  <c r="AK24" i="21"/>
  <c r="AK25" i="21"/>
  <c r="AK26" i="21"/>
  <c r="AK27" i="21"/>
  <c r="AK28" i="21"/>
  <c r="AK29" i="21"/>
  <c r="AK30" i="21"/>
  <c r="AK31" i="21"/>
  <c r="AK32" i="21"/>
  <c r="AK33" i="21"/>
  <c r="AK34" i="21"/>
  <c r="AK35" i="21"/>
  <c r="AK36" i="21"/>
  <c r="AK37" i="21"/>
  <c r="AK38" i="21"/>
  <c r="C3" i="21"/>
  <c r="D3" i="21"/>
  <c r="E3" i="21"/>
  <c r="F3" i="21"/>
  <c r="G3" i="21"/>
  <c r="H3" i="21"/>
  <c r="I3" i="21"/>
  <c r="J3" i="21"/>
  <c r="K3" i="21"/>
  <c r="L3" i="21"/>
  <c r="M3" i="21"/>
  <c r="N3" i="21"/>
  <c r="O3" i="21"/>
  <c r="P3" i="21"/>
  <c r="Q3" i="21"/>
  <c r="R3" i="21"/>
  <c r="S3" i="21"/>
  <c r="T3" i="21"/>
  <c r="U3" i="21"/>
  <c r="V3" i="21"/>
  <c r="W3" i="21"/>
  <c r="X3" i="21"/>
  <c r="Y3" i="21"/>
  <c r="Z3" i="21"/>
  <c r="AA3" i="21"/>
  <c r="AB3" i="21"/>
  <c r="AC3" i="21"/>
  <c r="AD3" i="21"/>
  <c r="AE3" i="21"/>
  <c r="AF3" i="21"/>
  <c r="AG3" i="21"/>
  <c r="AH3" i="21"/>
  <c r="AI3" i="21"/>
  <c r="AJ3" i="21"/>
  <c r="C4" i="21"/>
  <c r="D4" i="21"/>
  <c r="E4" i="21"/>
  <c r="F4" i="21"/>
  <c r="G4" i="21"/>
  <c r="H4" i="21"/>
  <c r="I4" i="21"/>
  <c r="J4" i="21"/>
  <c r="K4" i="21"/>
  <c r="L4" i="21"/>
  <c r="M4" i="21"/>
  <c r="N4" i="21"/>
  <c r="O4" i="21"/>
  <c r="P4" i="21"/>
  <c r="Q4" i="21"/>
  <c r="R4" i="21"/>
  <c r="S4" i="21"/>
  <c r="T4" i="21"/>
  <c r="U4" i="21"/>
  <c r="V4" i="21"/>
  <c r="W4" i="21"/>
  <c r="X4" i="21"/>
  <c r="Y4" i="21"/>
  <c r="Z4" i="21"/>
  <c r="AA4" i="21"/>
  <c r="AB4" i="21"/>
  <c r="AC4" i="21"/>
  <c r="AD4" i="21"/>
  <c r="AE4" i="21"/>
  <c r="AF4" i="21"/>
  <c r="AG4" i="21"/>
  <c r="AH4" i="21"/>
  <c r="AI4" i="21"/>
  <c r="AJ4" i="21"/>
  <c r="C5" i="21"/>
  <c r="D5" i="21"/>
  <c r="E5" i="21"/>
  <c r="F5" i="21"/>
  <c r="G5" i="21"/>
  <c r="H5" i="21"/>
  <c r="I5" i="21"/>
  <c r="J5" i="21"/>
  <c r="K5" i="21"/>
  <c r="L5" i="21"/>
  <c r="M5" i="21"/>
  <c r="N5" i="21"/>
  <c r="O5" i="21"/>
  <c r="P5" i="21"/>
  <c r="Q5" i="21"/>
  <c r="R5" i="21"/>
  <c r="S5" i="21"/>
  <c r="T5" i="21"/>
  <c r="U5" i="21"/>
  <c r="V5" i="21"/>
  <c r="W5" i="21"/>
  <c r="X5" i="21"/>
  <c r="Y5" i="21"/>
  <c r="Z5" i="21"/>
  <c r="AA5" i="21"/>
  <c r="AB5" i="21"/>
  <c r="AC5" i="21"/>
  <c r="AD5" i="21"/>
  <c r="AE5" i="21"/>
  <c r="AF5" i="21"/>
  <c r="AG5" i="21"/>
  <c r="AH5" i="21"/>
  <c r="AI5" i="21"/>
  <c r="AJ5" i="21"/>
  <c r="C6" i="21"/>
  <c r="D6" i="21"/>
  <c r="E6" i="21"/>
  <c r="F6" i="21"/>
  <c r="G6" i="21"/>
  <c r="H6" i="21"/>
  <c r="I6" i="21"/>
  <c r="J6" i="21"/>
  <c r="K6" i="21"/>
  <c r="L6" i="21"/>
  <c r="M6" i="21"/>
  <c r="N6" i="21"/>
  <c r="O6" i="21"/>
  <c r="P6" i="21"/>
  <c r="Q6" i="21"/>
  <c r="R6" i="21"/>
  <c r="S6" i="21"/>
  <c r="T6" i="21"/>
  <c r="U6" i="21"/>
  <c r="V6" i="21"/>
  <c r="W6" i="21"/>
  <c r="X6" i="21"/>
  <c r="Y6" i="21"/>
  <c r="Z6" i="21"/>
  <c r="AA6" i="21"/>
  <c r="AB6" i="21"/>
  <c r="AC6" i="21"/>
  <c r="AD6" i="21"/>
  <c r="AE6" i="21"/>
  <c r="AF6" i="21"/>
  <c r="AG6" i="21"/>
  <c r="AH6" i="21"/>
  <c r="AI6" i="21"/>
  <c r="AJ6" i="21"/>
  <c r="C7" i="21"/>
  <c r="D7" i="21"/>
  <c r="E7" i="21"/>
  <c r="F7" i="21"/>
  <c r="G7" i="21"/>
  <c r="H7" i="21"/>
  <c r="I7" i="21"/>
  <c r="J7" i="21"/>
  <c r="K7" i="21"/>
  <c r="L7" i="21"/>
  <c r="M7" i="21"/>
  <c r="N7" i="21"/>
  <c r="O7" i="21"/>
  <c r="P7" i="21"/>
  <c r="Q7" i="21"/>
  <c r="R7" i="21"/>
  <c r="S7" i="21"/>
  <c r="T7" i="21"/>
  <c r="U7" i="21"/>
  <c r="V7" i="21"/>
  <c r="W7" i="21"/>
  <c r="X7" i="21"/>
  <c r="Y7" i="21"/>
  <c r="Z7" i="21"/>
  <c r="AA7" i="21"/>
  <c r="AB7" i="21"/>
  <c r="AC7" i="21"/>
  <c r="AD7" i="21"/>
  <c r="AE7" i="21"/>
  <c r="AF7" i="21"/>
  <c r="AG7" i="21"/>
  <c r="AH7" i="21"/>
  <c r="AI7" i="21"/>
  <c r="AJ7" i="21"/>
  <c r="C8" i="21"/>
  <c r="D8" i="21"/>
  <c r="E8" i="21"/>
  <c r="F8" i="21"/>
  <c r="G8" i="21"/>
  <c r="H8" i="21"/>
  <c r="I8" i="21"/>
  <c r="J8" i="21"/>
  <c r="K8" i="21"/>
  <c r="L8" i="21"/>
  <c r="M8" i="21"/>
  <c r="N8" i="21"/>
  <c r="O8" i="21"/>
  <c r="P8" i="21"/>
  <c r="Q8" i="21"/>
  <c r="R8" i="21"/>
  <c r="S8" i="21"/>
  <c r="T8" i="21"/>
  <c r="U8" i="21"/>
  <c r="V8" i="21"/>
  <c r="W8" i="21"/>
  <c r="X8" i="21"/>
  <c r="Y8" i="21"/>
  <c r="Z8" i="21"/>
  <c r="AA8" i="21"/>
  <c r="AB8" i="21"/>
  <c r="AC8" i="21"/>
  <c r="AD8" i="21"/>
  <c r="AE8" i="21"/>
  <c r="AF8" i="21"/>
  <c r="AG8" i="21"/>
  <c r="AH8" i="21"/>
  <c r="AI8" i="21"/>
  <c r="AJ8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U9" i="21"/>
  <c r="V9" i="21"/>
  <c r="W9" i="21"/>
  <c r="X9" i="21"/>
  <c r="Y9" i="21"/>
  <c r="Z9" i="21"/>
  <c r="AA9" i="21"/>
  <c r="AB9" i="21"/>
  <c r="AC9" i="21"/>
  <c r="AD9" i="21"/>
  <c r="AE9" i="21"/>
  <c r="AF9" i="21"/>
  <c r="AG9" i="21"/>
  <c r="AH9" i="21"/>
  <c r="AI9" i="21"/>
  <c r="AJ9" i="21"/>
  <c r="C10" i="21"/>
  <c r="D10" i="21"/>
  <c r="E10" i="21"/>
  <c r="F10" i="21"/>
  <c r="G10" i="21"/>
  <c r="H10" i="21"/>
  <c r="I10" i="21"/>
  <c r="J10" i="21"/>
  <c r="K10" i="21"/>
  <c r="L10" i="21"/>
  <c r="M10" i="21"/>
  <c r="N10" i="21"/>
  <c r="O10" i="21"/>
  <c r="P10" i="21"/>
  <c r="Q10" i="21"/>
  <c r="R10" i="21"/>
  <c r="S10" i="21"/>
  <c r="T10" i="21"/>
  <c r="U10" i="21"/>
  <c r="V10" i="21"/>
  <c r="W10" i="21"/>
  <c r="X10" i="21"/>
  <c r="Y10" i="21"/>
  <c r="Z10" i="21"/>
  <c r="AA10" i="21"/>
  <c r="AB10" i="21"/>
  <c r="AC10" i="21"/>
  <c r="AD10" i="21"/>
  <c r="AE10" i="21"/>
  <c r="AF10" i="21"/>
  <c r="AG10" i="21"/>
  <c r="AH10" i="21"/>
  <c r="AI10" i="21"/>
  <c r="AJ10" i="21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C11" i="21"/>
  <c r="AD11" i="21"/>
  <c r="AE11" i="21"/>
  <c r="AF11" i="21"/>
  <c r="AG11" i="21"/>
  <c r="AH11" i="21"/>
  <c r="AI11" i="21"/>
  <c r="AJ11" i="21"/>
  <c r="C12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C12" i="21"/>
  <c r="AD12" i="21"/>
  <c r="AE12" i="21"/>
  <c r="AF12" i="21"/>
  <c r="AG12" i="21"/>
  <c r="AH12" i="21"/>
  <c r="AI12" i="21"/>
  <c r="AJ12" i="21"/>
  <c r="C13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W13" i="21"/>
  <c r="X13" i="21"/>
  <c r="Y13" i="21"/>
  <c r="Z13" i="21"/>
  <c r="AA13" i="21"/>
  <c r="AB13" i="21"/>
  <c r="AC13" i="21"/>
  <c r="AD13" i="21"/>
  <c r="AE13" i="21"/>
  <c r="AF13" i="21"/>
  <c r="AG13" i="21"/>
  <c r="AH13" i="21"/>
  <c r="AI13" i="21"/>
  <c r="AJ13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V14" i="21"/>
  <c r="W14" i="21"/>
  <c r="X14" i="21"/>
  <c r="Y14" i="21"/>
  <c r="Z14" i="21"/>
  <c r="AA14" i="21"/>
  <c r="AB14" i="21"/>
  <c r="AC14" i="21"/>
  <c r="AD14" i="21"/>
  <c r="AE14" i="21"/>
  <c r="AF14" i="21"/>
  <c r="AG14" i="21"/>
  <c r="AH14" i="21"/>
  <c r="AI14" i="21"/>
  <c r="AJ14" i="21"/>
  <c r="C15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W15" i="21"/>
  <c r="X15" i="21"/>
  <c r="Y15" i="21"/>
  <c r="Z15" i="21"/>
  <c r="AA15" i="21"/>
  <c r="AB15" i="21"/>
  <c r="AC15" i="21"/>
  <c r="AD15" i="21"/>
  <c r="AE15" i="21"/>
  <c r="AF15" i="21"/>
  <c r="AG15" i="21"/>
  <c r="AH15" i="21"/>
  <c r="AI15" i="21"/>
  <c r="AJ15" i="21"/>
  <c r="C16" i="21"/>
  <c r="D16" i="21"/>
  <c r="E16" i="21"/>
  <c r="F16" i="21"/>
  <c r="G16" i="21"/>
  <c r="H16" i="21"/>
  <c r="I16" i="21"/>
  <c r="J16" i="21"/>
  <c r="K16" i="21"/>
  <c r="L16" i="21"/>
  <c r="M16" i="21"/>
  <c r="N16" i="21"/>
  <c r="O16" i="21"/>
  <c r="P16" i="21"/>
  <c r="Q16" i="21"/>
  <c r="R16" i="21"/>
  <c r="S16" i="21"/>
  <c r="T16" i="21"/>
  <c r="U16" i="21"/>
  <c r="V16" i="21"/>
  <c r="W16" i="21"/>
  <c r="X16" i="21"/>
  <c r="Y16" i="21"/>
  <c r="Z16" i="21"/>
  <c r="AA16" i="21"/>
  <c r="AB16" i="21"/>
  <c r="AC16" i="21"/>
  <c r="AD16" i="21"/>
  <c r="AE16" i="21"/>
  <c r="AF16" i="21"/>
  <c r="AG16" i="21"/>
  <c r="AH16" i="21"/>
  <c r="AI16" i="21"/>
  <c r="AJ16" i="21"/>
  <c r="C17" i="21"/>
  <c r="D17" i="21"/>
  <c r="E17" i="21"/>
  <c r="F17" i="21"/>
  <c r="G17" i="21"/>
  <c r="H17" i="21"/>
  <c r="I17" i="21"/>
  <c r="J17" i="21"/>
  <c r="K17" i="21"/>
  <c r="L17" i="21"/>
  <c r="M17" i="21"/>
  <c r="N17" i="21"/>
  <c r="O17" i="21"/>
  <c r="P17" i="21"/>
  <c r="Q17" i="21"/>
  <c r="R17" i="21"/>
  <c r="S17" i="21"/>
  <c r="T17" i="21"/>
  <c r="U17" i="21"/>
  <c r="V17" i="21"/>
  <c r="W17" i="21"/>
  <c r="X17" i="21"/>
  <c r="Y17" i="21"/>
  <c r="Z17" i="21"/>
  <c r="AA17" i="21"/>
  <c r="AB17" i="21"/>
  <c r="AC17" i="21"/>
  <c r="AD17" i="21"/>
  <c r="AE17" i="21"/>
  <c r="AF17" i="21"/>
  <c r="AG17" i="21"/>
  <c r="AH17" i="21"/>
  <c r="AI17" i="21"/>
  <c r="AJ17" i="21"/>
  <c r="C18" i="21"/>
  <c r="D18" i="21"/>
  <c r="E18" i="21"/>
  <c r="F18" i="21"/>
  <c r="G18" i="21"/>
  <c r="H18" i="21"/>
  <c r="I18" i="21"/>
  <c r="J18" i="21"/>
  <c r="K18" i="21"/>
  <c r="L18" i="21"/>
  <c r="M18" i="21"/>
  <c r="N18" i="21"/>
  <c r="O18" i="21"/>
  <c r="P18" i="21"/>
  <c r="Q18" i="21"/>
  <c r="R18" i="21"/>
  <c r="S18" i="21"/>
  <c r="T18" i="21"/>
  <c r="U18" i="21"/>
  <c r="V18" i="21"/>
  <c r="W18" i="21"/>
  <c r="X18" i="21"/>
  <c r="Y18" i="21"/>
  <c r="Z18" i="21"/>
  <c r="AA18" i="21"/>
  <c r="AB18" i="21"/>
  <c r="AC18" i="21"/>
  <c r="AD18" i="21"/>
  <c r="AE18" i="21"/>
  <c r="AF18" i="21"/>
  <c r="AG18" i="21"/>
  <c r="AH18" i="21"/>
  <c r="AI18" i="21"/>
  <c r="AJ18" i="21"/>
  <c r="C19" i="21"/>
  <c r="D19" i="21"/>
  <c r="E19" i="21"/>
  <c r="F19" i="21"/>
  <c r="G19" i="21"/>
  <c r="H19" i="21"/>
  <c r="I19" i="21"/>
  <c r="J19" i="21"/>
  <c r="K19" i="21"/>
  <c r="L19" i="21"/>
  <c r="M19" i="21"/>
  <c r="N19" i="21"/>
  <c r="O19" i="21"/>
  <c r="P19" i="21"/>
  <c r="Q19" i="21"/>
  <c r="R19" i="21"/>
  <c r="S19" i="21"/>
  <c r="T19" i="21"/>
  <c r="U19" i="21"/>
  <c r="V19" i="21"/>
  <c r="W19" i="21"/>
  <c r="X19" i="21"/>
  <c r="Y19" i="21"/>
  <c r="Z19" i="21"/>
  <c r="AA19" i="21"/>
  <c r="AB19" i="21"/>
  <c r="AC19" i="21"/>
  <c r="AD19" i="21"/>
  <c r="AE19" i="21"/>
  <c r="AF19" i="21"/>
  <c r="AG19" i="21"/>
  <c r="AH19" i="21"/>
  <c r="AI19" i="21"/>
  <c r="AJ19" i="21"/>
  <c r="C20" i="21"/>
  <c r="D20" i="21"/>
  <c r="E20" i="21"/>
  <c r="F20" i="21"/>
  <c r="G20" i="21"/>
  <c r="H20" i="21"/>
  <c r="I20" i="21"/>
  <c r="J20" i="21"/>
  <c r="K20" i="21"/>
  <c r="L20" i="21"/>
  <c r="M20" i="21"/>
  <c r="N20" i="21"/>
  <c r="O20" i="21"/>
  <c r="P20" i="21"/>
  <c r="Q20" i="21"/>
  <c r="R20" i="21"/>
  <c r="S20" i="21"/>
  <c r="T20" i="21"/>
  <c r="U20" i="21"/>
  <c r="V20" i="21"/>
  <c r="W20" i="21"/>
  <c r="X20" i="21"/>
  <c r="Y20" i="21"/>
  <c r="Z20" i="21"/>
  <c r="AA20" i="21"/>
  <c r="AB20" i="21"/>
  <c r="AC20" i="21"/>
  <c r="AD20" i="21"/>
  <c r="AE20" i="21"/>
  <c r="AF20" i="21"/>
  <c r="AG20" i="21"/>
  <c r="AH20" i="21"/>
  <c r="AI20" i="21"/>
  <c r="AJ20" i="21"/>
  <c r="C21" i="21"/>
  <c r="D21" i="21"/>
  <c r="E21" i="21"/>
  <c r="F21" i="21"/>
  <c r="G21" i="21"/>
  <c r="H21" i="21"/>
  <c r="I21" i="21"/>
  <c r="J21" i="21"/>
  <c r="K21" i="21"/>
  <c r="L21" i="21"/>
  <c r="M21" i="21"/>
  <c r="N21" i="21"/>
  <c r="O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C21" i="21"/>
  <c r="AD21" i="21"/>
  <c r="AE21" i="21"/>
  <c r="AF21" i="21"/>
  <c r="AG21" i="21"/>
  <c r="AH21" i="21"/>
  <c r="AI21" i="21"/>
  <c r="AJ21" i="21"/>
  <c r="C22" i="21"/>
  <c r="D22" i="21"/>
  <c r="E22" i="21"/>
  <c r="F22" i="21"/>
  <c r="G22" i="21"/>
  <c r="H22" i="21"/>
  <c r="I22" i="21"/>
  <c r="J22" i="21"/>
  <c r="K22" i="21"/>
  <c r="L22" i="21"/>
  <c r="M22" i="21"/>
  <c r="N22" i="21"/>
  <c r="O22" i="21"/>
  <c r="P22" i="21"/>
  <c r="Q22" i="21"/>
  <c r="R22" i="21"/>
  <c r="S22" i="21"/>
  <c r="T22" i="21"/>
  <c r="U22" i="21"/>
  <c r="V22" i="21"/>
  <c r="W22" i="21"/>
  <c r="X22" i="21"/>
  <c r="Y22" i="21"/>
  <c r="Z22" i="21"/>
  <c r="AA22" i="21"/>
  <c r="AB22" i="21"/>
  <c r="AC22" i="21"/>
  <c r="AD22" i="21"/>
  <c r="AE22" i="21"/>
  <c r="AF22" i="21"/>
  <c r="AG22" i="21"/>
  <c r="AH22" i="21"/>
  <c r="AI22" i="21"/>
  <c r="AJ22" i="21"/>
  <c r="C23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C23" i="21"/>
  <c r="AD23" i="21"/>
  <c r="AE23" i="21"/>
  <c r="AF23" i="21"/>
  <c r="AG23" i="21"/>
  <c r="AH23" i="21"/>
  <c r="AI23" i="21"/>
  <c r="AJ23" i="21"/>
  <c r="C24" i="21"/>
  <c r="D24" i="21"/>
  <c r="E24" i="21"/>
  <c r="F24" i="21"/>
  <c r="G24" i="21"/>
  <c r="H24" i="21"/>
  <c r="I24" i="21"/>
  <c r="J24" i="21"/>
  <c r="K24" i="21"/>
  <c r="L24" i="21"/>
  <c r="M24" i="21"/>
  <c r="N24" i="21"/>
  <c r="O24" i="21"/>
  <c r="P24" i="21"/>
  <c r="Q24" i="21"/>
  <c r="R24" i="21"/>
  <c r="S24" i="21"/>
  <c r="T24" i="21"/>
  <c r="U24" i="21"/>
  <c r="V24" i="21"/>
  <c r="W24" i="21"/>
  <c r="X24" i="21"/>
  <c r="Y24" i="21"/>
  <c r="Z24" i="21"/>
  <c r="AA24" i="21"/>
  <c r="AB24" i="21"/>
  <c r="AC24" i="21"/>
  <c r="AD24" i="21"/>
  <c r="AE24" i="21"/>
  <c r="AF24" i="21"/>
  <c r="AG24" i="21"/>
  <c r="AH24" i="21"/>
  <c r="AI24" i="21"/>
  <c r="AJ24" i="21"/>
  <c r="C25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AC25" i="21"/>
  <c r="AD25" i="21"/>
  <c r="AE25" i="21"/>
  <c r="AF25" i="21"/>
  <c r="AG25" i="21"/>
  <c r="AH25" i="21"/>
  <c r="AI25" i="21"/>
  <c r="AJ25" i="21"/>
  <c r="C26" i="21"/>
  <c r="D26" i="21"/>
  <c r="E26" i="21"/>
  <c r="F26" i="21"/>
  <c r="G26" i="21"/>
  <c r="H26" i="21"/>
  <c r="I26" i="21"/>
  <c r="J26" i="21"/>
  <c r="K26" i="21"/>
  <c r="L26" i="21"/>
  <c r="M26" i="21"/>
  <c r="N26" i="21"/>
  <c r="O26" i="21"/>
  <c r="P26" i="21"/>
  <c r="Q26" i="21"/>
  <c r="R26" i="21"/>
  <c r="S26" i="21"/>
  <c r="T26" i="21"/>
  <c r="U26" i="21"/>
  <c r="V26" i="21"/>
  <c r="W26" i="21"/>
  <c r="X26" i="21"/>
  <c r="Y26" i="21"/>
  <c r="Z26" i="21"/>
  <c r="AA26" i="21"/>
  <c r="AB26" i="21"/>
  <c r="AC26" i="21"/>
  <c r="AD26" i="21"/>
  <c r="AE26" i="21"/>
  <c r="AF26" i="21"/>
  <c r="AG26" i="21"/>
  <c r="AH26" i="21"/>
  <c r="AI26" i="21"/>
  <c r="AJ26" i="21"/>
  <c r="C27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U27" i="21"/>
  <c r="V27" i="21"/>
  <c r="W27" i="21"/>
  <c r="X27" i="21"/>
  <c r="Y27" i="21"/>
  <c r="Z27" i="21"/>
  <c r="AA27" i="21"/>
  <c r="AB27" i="21"/>
  <c r="AC27" i="21"/>
  <c r="AD27" i="21"/>
  <c r="AE27" i="21"/>
  <c r="AF27" i="21"/>
  <c r="AG27" i="21"/>
  <c r="AH27" i="21"/>
  <c r="AI27" i="21"/>
  <c r="AJ27" i="21"/>
  <c r="C28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U28" i="21"/>
  <c r="V28" i="21"/>
  <c r="W28" i="21"/>
  <c r="X28" i="21"/>
  <c r="Y28" i="21"/>
  <c r="Z28" i="21"/>
  <c r="AA28" i="21"/>
  <c r="AB28" i="21"/>
  <c r="AC28" i="21"/>
  <c r="AD28" i="21"/>
  <c r="AE28" i="21"/>
  <c r="AF28" i="21"/>
  <c r="AG28" i="21"/>
  <c r="AH28" i="21"/>
  <c r="AI28" i="21"/>
  <c r="AJ28" i="21"/>
  <c r="C29" i="21"/>
  <c r="D29" i="21"/>
  <c r="E29" i="21"/>
  <c r="F29" i="21"/>
  <c r="G29" i="21"/>
  <c r="H29" i="21"/>
  <c r="I29" i="21"/>
  <c r="J29" i="21"/>
  <c r="K29" i="21"/>
  <c r="L29" i="21"/>
  <c r="M29" i="21"/>
  <c r="N29" i="21"/>
  <c r="O29" i="21"/>
  <c r="P29" i="21"/>
  <c r="Q29" i="21"/>
  <c r="R29" i="21"/>
  <c r="S29" i="21"/>
  <c r="T29" i="21"/>
  <c r="U29" i="21"/>
  <c r="V29" i="21"/>
  <c r="W29" i="21"/>
  <c r="X29" i="21"/>
  <c r="Y29" i="21"/>
  <c r="Z29" i="21"/>
  <c r="AA29" i="21"/>
  <c r="AB29" i="21"/>
  <c r="AC29" i="21"/>
  <c r="AD29" i="21"/>
  <c r="AE29" i="21"/>
  <c r="AF29" i="21"/>
  <c r="AG29" i="21"/>
  <c r="AH29" i="21"/>
  <c r="AI29" i="21"/>
  <c r="AJ29" i="21"/>
  <c r="C30" i="21"/>
  <c r="D30" i="21"/>
  <c r="E30" i="21"/>
  <c r="F30" i="21"/>
  <c r="G30" i="21"/>
  <c r="H30" i="21"/>
  <c r="I30" i="21"/>
  <c r="J30" i="21"/>
  <c r="K30" i="21"/>
  <c r="L30" i="21"/>
  <c r="M30" i="21"/>
  <c r="N30" i="21"/>
  <c r="O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C30" i="21"/>
  <c r="AD30" i="21"/>
  <c r="AE30" i="21"/>
  <c r="AF30" i="21"/>
  <c r="AG30" i="21"/>
  <c r="AH30" i="21"/>
  <c r="AI30" i="21"/>
  <c r="AJ30" i="21"/>
  <c r="C31" i="21"/>
  <c r="D31" i="21"/>
  <c r="E31" i="21"/>
  <c r="F31" i="21"/>
  <c r="G31" i="21"/>
  <c r="H31" i="21"/>
  <c r="I31" i="21"/>
  <c r="J31" i="21"/>
  <c r="K31" i="21"/>
  <c r="L31" i="21"/>
  <c r="M31" i="21"/>
  <c r="N31" i="21"/>
  <c r="O31" i="21"/>
  <c r="P31" i="21"/>
  <c r="Q31" i="21"/>
  <c r="R31" i="21"/>
  <c r="S31" i="21"/>
  <c r="T31" i="21"/>
  <c r="U31" i="21"/>
  <c r="V31" i="21"/>
  <c r="W31" i="21"/>
  <c r="X31" i="21"/>
  <c r="Y31" i="21"/>
  <c r="Z31" i="21"/>
  <c r="AA31" i="21"/>
  <c r="AB31" i="21"/>
  <c r="AC31" i="21"/>
  <c r="AD31" i="21"/>
  <c r="AE31" i="21"/>
  <c r="AF31" i="21"/>
  <c r="AG31" i="21"/>
  <c r="AH31" i="21"/>
  <c r="AI31" i="21"/>
  <c r="AJ31" i="21"/>
  <c r="C32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U32" i="21"/>
  <c r="V32" i="21"/>
  <c r="W32" i="21"/>
  <c r="X32" i="21"/>
  <c r="Y32" i="21"/>
  <c r="Z32" i="21"/>
  <c r="AA32" i="21"/>
  <c r="AB32" i="21"/>
  <c r="AC32" i="21"/>
  <c r="AD32" i="21"/>
  <c r="AE32" i="21"/>
  <c r="AF32" i="21"/>
  <c r="AG32" i="21"/>
  <c r="AH32" i="21"/>
  <c r="AI32" i="21"/>
  <c r="AJ32" i="21"/>
  <c r="C33" i="21"/>
  <c r="D33" i="21"/>
  <c r="E33" i="21"/>
  <c r="F33" i="21"/>
  <c r="G33" i="21"/>
  <c r="H33" i="21"/>
  <c r="I33" i="21"/>
  <c r="J33" i="21"/>
  <c r="K33" i="21"/>
  <c r="L33" i="21"/>
  <c r="M33" i="21"/>
  <c r="N33" i="21"/>
  <c r="O33" i="21"/>
  <c r="P33" i="21"/>
  <c r="Q33" i="21"/>
  <c r="R33" i="21"/>
  <c r="S33" i="21"/>
  <c r="T33" i="21"/>
  <c r="U33" i="21"/>
  <c r="V33" i="21"/>
  <c r="W33" i="21"/>
  <c r="X33" i="21"/>
  <c r="Y33" i="21"/>
  <c r="Z33" i="21"/>
  <c r="AA33" i="21"/>
  <c r="AB33" i="21"/>
  <c r="AC33" i="21"/>
  <c r="AD33" i="21"/>
  <c r="AE33" i="21"/>
  <c r="AF33" i="21"/>
  <c r="AG33" i="21"/>
  <c r="AH33" i="21"/>
  <c r="AI33" i="21"/>
  <c r="AJ33" i="21"/>
  <c r="C34" i="21"/>
  <c r="D34" i="21"/>
  <c r="E34" i="21"/>
  <c r="F34" i="21"/>
  <c r="G34" i="21"/>
  <c r="H34" i="21"/>
  <c r="I34" i="21"/>
  <c r="J34" i="21"/>
  <c r="K34" i="21"/>
  <c r="L34" i="21"/>
  <c r="M34" i="21"/>
  <c r="N34" i="21"/>
  <c r="O34" i="21"/>
  <c r="P34" i="21"/>
  <c r="Q34" i="21"/>
  <c r="R34" i="21"/>
  <c r="S34" i="21"/>
  <c r="T34" i="21"/>
  <c r="U34" i="21"/>
  <c r="V34" i="21"/>
  <c r="W34" i="21"/>
  <c r="X34" i="21"/>
  <c r="Y34" i="21"/>
  <c r="Z34" i="21"/>
  <c r="AA34" i="21"/>
  <c r="AB34" i="21"/>
  <c r="AC34" i="21"/>
  <c r="AD34" i="21"/>
  <c r="AE34" i="21"/>
  <c r="AF34" i="21"/>
  <c r="AG34" i="21"/>
  <c r="AH34" i="21"/>
  <c r="AI34" i="21"/>
  <c r="AJ34" i="21"/>
  <c r="C35" i="21"/>
  <c r="D35" i="21"/>
  <c r="E35" i="21"/>
  <c r="F35" i="21"/>
  <c r="G35" i="21"/>
  <c r="H35" i="21"/>
  <c r="I35" i="21"/>
  <c r="J35" i="21"/>
  <c r="K35" i="21"/>
  <c r="L35" i="21"/>
  <c r="M35" i="21"/>
  <c r="N35" i="21"/>
  <c r="O35" i="21"/>
  <c r="P35" i="21"/>
  <c r="Q35" i="21"/>
  <c r="R35" i="21"/>
  <c r="S35" i="21"/>
  <c r="T35" i="21"/>
  <c r="U35" i="21"/>
  <c r="V35" i="21"/>
  <c r="W35" i="21"/>
  <c r="X35" i="21"/>
  <c r="Y35" i="21"/>
  <c r="Z35" i="21"/>
  <c r="AA35" i="21"/>
  <c r="AB35" i="21"/>
  <c r="AC35" i="21"/>
  <c r="AD35" i="21"/>
  <c r="AE35" i="21"/>
  <c r="AF35" i="21"/>
  <c r="AG35" i="21"/>
  <c r="AH35" i="21"/>
  <c r="AI35" i="21"/>
  <c r="AJ35" i="21"/>
  <c r="C36" i="21"/>
  <c r="D36" i="21"/>
  <c r="E36" i="21"/>
  <c r="F36" i="21"/>
  <c r="G36" i="21"/>
  <c r="H36" i="21"/>
  <c r="I36" i="21"/>
  <c r="J36" i="21"/>
  <c r="K36" i="21"/>
  <c r="L36" i="21"/>
  <c r="M36" i="21"/>
  <c r="N36" i="21"/>
  <c r="O36" i="21"/>
  <c r="P36" i="21"/>
  <c r="Q36" i="21"/>
  <c r="R36" i="21"/>
  <c r="S36" i="21"/>
  <c r="T36" i="21"/>
  <c r="U36" i="21"/>
  <c r="V36" i="21"/>
  <c r="W36" i="21"/>
  <c r="X36" i="21"/>
  <c r="Y36" i="21"/>
  <c r="Z36" i="21"/>
  <c r="AA36" i="21"/>
  <c r="AB36" i="21"/>
  <c r="AC36" i="21"/>
  <c r="AD36" i="21"/>
  <c r="AE36" i="21"/>
  <c r="AF36" i="21"/>
  <c r="AG36" i="21"/>
  <c r="AH36" i="21"/>
  <c r="AI36" i="21"/>
  <c r="AJ36" i="21"/>
  <c r="C37" i="21"/>
  <c r="D37" i="21"/>
  <c r="E37" i="21"/>
  <c r="F37" i="21"/>
  <c r="G37" i="21"/>
  <c r="H37" i="21"/>
  <c r="I37" i="21"/>
  <c r="J37" i="21"/>
  <c r="K37" i="21"/>
  <c r="L37" i="21"/>
  <c r="M37" i="21"/>
  <c r="N37" i="21"/>
  <c r="O37" i="21"/>
  <c r="P37" i="21"/>
  <c r="Q37" i="21"/>
  <c r="R37" i="21"/>
  <c r="S37" i="21"/>
  <c r="T37" i="21"/>
  <c r="U37" i="21"/>
  <c r="V37" i="21"/>
  <c r="W37" i="21"/>
  <c r="X37" i="21"/>
  <c r="Y37" i="21"/>
  <c r="Z37" i="21"/>
  <c r="AA37" i="21"/>
  <c r="AB37" i="21"/>
  <c r="AC37" i="21"/>
  <c r="AD37" i="21"/>
  <c r="AE37" i="21"/>
  <c r="AF37" i="21"/>
  <c r="AG37" i="21"/>
  <c r="AH37" i="21"/>
  <c r="AI37" i="21"/>
  <c r="AJ37" i="21"/>
  <c r="C38" i="21"/>
  <c r="D38" i="21"/>
  <c r="E38" i="21"/>
  <c r="F38" i="21"/>
  <c r="G38" i="21"/>
  <c r="H38" i="21"/>
  <c r="I38" i="21"/>
  <c r="J38" i="21"/>
  <c r="K38" i="21"/>
  <c r="L38" i="21"/>
  <c r="M38" i="21"/>
  <c r="N38" i="21"/>
  <c r="O38" i="21"/>
  <c r="P38" i="21"/>
  <c r="Q38" i="21"/>
  <c r="R38" i="21"/>
  <c r="S38" i="21"/>
  <c r="T38" i="21"/>
  <c r="U38" i="21"/>
  <c r="V38" i="21"/>
  <c r="W38" i="21"/>
  <c r="X38" i="21"/>
  <c r="Y38" i="21"/>
  <c r="Z38" i="21"/>
  <c r="AA38" i="21"/>
  <c r="AB38" i="21"/>
  <c r="AC38" i="21"/>
  <c r="AD38" i="21"/>
  <c r="AE38" i="21"/>
  <c r="AF38" i="21"/>
  <c r="AG38" i="21"/>
  <c r="AH38" i="21"/>
  <c r="AI38" i="21"/>
  <c r="AJ38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4" i="21"/>
  <c r="B5" i="21"/>
  <c r="B6" i="21"/>
  <c r="B7" i="21"/>
  <c r="B8" i="21"/>
  <c r="B9" i="21"/>
  <c r="B10" i="21"/>
  <c r="B11" i="21"/>
  <c r="B12" i="21"/>
  <c r="B13" i="21"/>
  <c r="B14" i="21"/>
  <c r="B3" i="21"/>
  <c r="D5" i="33" l="1"/>
  <c r="E5" i="33" s="1"/>
  <c r="C6" i="33"/>
  <c r="M8" i="15"/>
  <c r="M9" i="15"/>
  <c r="M10" i="15"/>
  <c r="M11" i="15"/>
  <c r="M12" i="15"/>
  <c r="M13" i="15"/>
  <c r="M7" i="15"/>
  <c r="N8" i="15"/>
  <c r="N9" i="15"/>
  <c r="N10" i="15"/>
  <c r="N11" i="15"/>
  <c r="N12" i="15"/>
  <c r="N13" i="15"/>
  <c r="N7" i="15"/>
  <c r="O7" i="15"/>
  <c r="O8" i="15"/>
  <c r="O9" i="15"/>
  <c r="O10" i="15"/>
  <c r="O11" i="15"/>
  <c r="O12" i="15"/>
  <c r="O13" i="15"/>
  <c r="O14" i="15"/>
  <c r="O6" i="15"/>
  <c r="D6" i="33" l="1"/>
  <c r="E6" i="33" s="1"/>
  <c r="C7" i="33"/>
  <c r="N6" i="14"/>
  <c r="N7" i="14"/>
  <c r="N8" i="14"/>
  <c r="N9" i="14"/>
  <c r="N10" i="14"/>
  <c r="N11" i="14"/>
  <c r="N12" i="14"/>
  <c r="N5" i="14"/>
  <c r="M6" i="14"/>
  <c r="M7" i="14"/>
  <c r="M8" i="14"/>
  <c r="M9" i="14"/>
  <c r="M10" i="14"/>
  <c r="M11" i="14"/>
  <c r="M12" i="14"/>
  <c r="M5" i="14"/>
  <c r="H22" i="14"/>
  <c r="D22" i="14"/>
  <c r="C22" i="14"/>
  <c r="H21" i="14"/>
  <c r="D21" i="14"/>
  <c r="C21" i="14"/>
  <c r="H20" i="14"/>
  <c r="D20" i="14"/>
  <c r="C20" i="14"/>
  <c r="H19" i="14"/>
  <c r="D19" i="14"/>
  <c r="C19" i="14"/>
  <c r="H18" i="14"/>
  <c r="D18" i="14"/>
  <c r="C18" i="14"/>
  <c r="H17" i="14"/>
  <c r="D17" i="14"/>
  <c r="C17" i="14"/>
  <c r="H16" i="14"/>
  <c r="D16" i="14"/>
  <c r="C16" i="14"/>
  <c r="H15" i="14"/>
  <c r="D15" i="14"/>
  <c r="C15" i="14"/>
  <c r="H14" i="14"/>
  <c r="D14" i="14"/>
  <c r="C14" i="14"/>
  <c r="H13" i="14"/>
  <c r="D13" i="14"/>
  <c r="C13" i="14"/>
  <c r="H12" i="14"/>
  <c r="D12" i="14"/>
  <c r="C12" i="14"/>
  <c r="H11" i="14"/>
  <c r="D11" i="14"/>
  <c r="C11" i="14"/>
  <c r="H10" i="14"/>
  <c r="D10" i="14"/>
  <c r="C10" i="14"/>
  <c r="H9" i="14"/>
  <c r="D9" i="14"/>
  <c r="C9" i="14"/>
  <c r="H8" i="14"/>
  <c r="D8" i="14"/>
  <c r="C8" i="14"/>
  <c r="H7" i="14"/>
  <c r="D7" i="14"/>
  <c r="C7" i="14"/>
  <c r="H6" i="14"/>
  <c r="D6" i="14"/>
  <c r="C6" i="14"/>
  <c r="H5" i="14"/>
  <c r="D5" i="14"/>
  <c r="C5" i="14"/>
  <c r="H4" i="14"/>
  <c r="D4" i="14"/>
  <c r="C4" i="14"/>
  <c r="H3" i="14"/>
  <c r="D3" i="14"/>
  <c r="C3" i="14"/>
  <c r="D7" i="33" l="1"/>
  <c r="E7" i="33" s="1"/>
  <c r="C9" i="33"/>
  <c r="D9" i="33" s="1"/>
  <c r="C8" i="33"/>
  <c r="D8" i="33" s="1"/>
  <c r="C10" i="33"/>
  <c r="D10" i="33" s="1"/>
  <c r="M6" i="6"/>
  <c r="M7" i="6"/>
  <c r="M8" i="6"/>
  <c r="M9" i="6"/>
  <c r="M10" i="6"/>
  <c r="M11" i="6"/>
  <c r="M12" i="6"/>
  <c r="M13" i="6"/>
  <c r="M14" i="6"/>
  <c r="M15" i="6"/>
  <c r="M16" i="6"/>
  <c r="M5" i="6"/>
  <c r="L6" i="6"/>
  <c r="L7" i="6"/>
  <c r="L8" i="6"/>
  <c r="L9" i="6"/>
  <c r="L10" i="6"/>
  <c r="L11" i="6"/>
  <c r="L12" i="6"/>
  <c r="L13" i="6"/>
  <c r="L14" i="6"/>
  <c r="L15" i="6"/>
  <c r="L16" i="6"/>
  <c r="L5" i="6"/>
  <c r="K6" i="6"/>
  <c r="K7" i="6"/>
  <c r="K8" i="6"/>
  <c r="K9" i="6"/>
  <c r="K10" i="6"/>
  <c r="K11" i="6"/>
  <c r="K12" i="6"/>
  <c r="K13" i="6"/>
  <c r="K14" i="6"/>
  <c r="K15" i="6"/>
  <c r="K16" i="6"/>
  <c r="K5" i="6"/>
  <c r="G8" i="3"/>
  <c r="G9" i="3"/>
  <c r="G10" i="3"/>
  <c r="G11" i="3"/>
  <c r="G12" i="3"/>
  <c r="G13" i="3"/>
  <c r="G14" i="3"/>
  <c r="G15" i="3"/>
  <c r="G16" i="3"/>
  <c r="G17" i="3"/>
  <c r="G18" i="3"/>
  <c r="G7" i="3"/>
  <c r="C11" i="33" l="1"/>
  <c r="D11" i="33" s="1"/>
  <c r="E8" i="33"/>
  <c r="E9" i="33" s="1"/>
  <c r="E10" i="33" s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E11" i="33" l="1"/>
  <c r="C12" i="33"/>
  <c r="D12" i="33" s="1"/>
  <c r="C13" i="33" l="1"/>
  <c r="D13" i="33" s="1"/>
  <c r="E12" i="33"/>
  <c r="E13" i="3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ový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3D mapa souradnice!$D$8:$D$9" type="102" refreshedVersion="6" minRefreshableVersion="5">
    <extLst>
      <ext xmlns:x15="http://schemas.microsoft.com/office/spreadsheetml/2010/11/main" uri="{DE250136-89BD-433C-8126-D09CA5730AF9}">
        <x15:connection id="Rozsah 13">
          <x15:rangePr sourceName="_xlcn.WorksheetConnection_3DmapasouradniceD8D91"/>
        </x15:connection>
      </ext>
    </extLst>
  </connection>
  <connection id="3" xr16:uid="{00000000-0015-0000-FFFF-FFFF02000000}" name="WorksheetConnection_3D mapa!$D$8:$E$11" type="102" refreshedVersion="6" minRefreshableVersion="5">
    <extLst>
      <ext xmlns:x15="http://schemas.microsoft.com/office/spreadsheetml/2010/11/main" uri="{DE250136-89BD-433C-8126-D09CA5730AF9}">
        <x15:connection id="Rozsah 2">
          <x15:rangePr sourceName="_xlcn.WorksheetConnection_3DmapaD8E111"/>
        </x15:connection>
      </ext>
    </extLst>
  </connection>
  <connection id="4" xr16:uid="{00000000-0015-0000-FFFF-FFFF03000000}" name="WorksheetConnection_3D mapa!$E$8:$E$10" type="102" refreshedVersion="6" minRefreshableVersion="5">
    <extLst>
      <ext xmlns:x15="http://schemas.microsoft.com/office/spreadsheetml/2010/11/main" uri="{DE250136-89BD-433C-8126-D09CA5730AF9}">
        <x15:connection id="Rozsah 1">
          <x15:rangePr sourceName="_xlcn.WorksheetConnection_3DmapaE8E101"/>
        </x15:connection>
      </ext>
    </extLst>
  </connection>
  <connection id="5" xr16:uid="{00000000-0015-0000-FFFF-FFFF04000000}" name="WorksheetConnection_3D mapa!$E$8:$F$11" type="102" refreshedVersion="6" minRefreshableVersion="5">
    <extLst>
      <ext xmlns:x15="http://schemas.microsoft.com/office/spreadsheetml/2010/11/main" uri="{DE250136-89BD-433C-8126-D09CA5730AF9}">
        <x15:connection id="Rozsah 3">
          <x15:rangePr sourceName="_xlcn.WorksheetConnection_3DmapaE8F111"/>
        </x15:connection>
      </ext>
    </extLst>
  </connection>
  <connection id="6" xr16:uid="{00000000-0015-0000-FFFF-FFFF05000000}" name="WorksheetConnection_3D mapa!$I$8:$J$9" type="102" refreshedVersion="6" minRefreshableVersion="5">
    <extLst>
      <ext xmlns:x15="http://schemas.microsoft.com/office/spreadsheetml/2010/11/main" uri="{DE250136-89BD-433C-8126-D09CA5730AF9}">
        <x15:connection id="Rozsah 4">
          <x15:rangePr sourceName="_xlcn.WorksheetConnection_3DmapaI8J91"/>
        </x15:connection>
      </ext>
    </extLst>
  </connection>
  <connection id="7" xr16:uid="{00000000-0015-0000-FFFF-FFFF06000000}" name="WorksheetConnection_List4!$B$3:$D$51" type="102" refreshedVersion="6" minRefreshableVersion="5">
    <extLst>
      <ext xmlns:x15="http://schemas.microsoft.com/office/spreadsheetml/2010/11/main" uri="{DE250136-89BD-433C-8126-D09CA5730AF9}">
        <x15:connection id="Rozsah 8">
          <x15:rangePr sourceName="_xlcn.WorksheetConnection_List4B3D511"/>
        </x15:connection>
      </ext>
    </extLst>
  </connection>
  <connection id="8" xr16:uid="{00000000-0015-0000-FFFF-FFFF07000000}" name="WorksheetConnection_List4!$C$3:$D$5" type="102" refreshedVersion="6" minRefreshableVersion="5">
    <extLst>
      <ext xmlns:x15="http://schemas.microsoft.com/office/spreadsheetml/2010/11/main" uri="{DE250136-89BD-433C-8126-D09CA5730AF9}">
        <x15:connection id="Rozsah 6">
          <x15:rangePr sourceName="_xlcn.WorksheetConnection_List4C3D51"/>
        </x15:connection>
      </ext>
    </extLst>
  </connection>
  <connection id="9" xr16:uid="{00000000-0015-0000-FFFF-FFFF08000000}" name="WorksheetConnection_List4!$C$3:$D$51" type="102" refreshedVersion="6" minRefreshableVersion="5">
    <extLst>
      <ext xmlns:x15="http://schemas.microsoft.com/office/spreadsheetml/2010/11/main" uri="{DE250136-89BD-433C-8126-D09CA5730AF9}">
        <x15:connection id="Rozsah 7">
          <x15:rangePr sourceName="_xlcn.WorksheetConnection_List4C3D511"/>
        </x15:connection>
      </ext>
    </extLst>
  </connection>
  <connection id="10" xr16:uid="{00000000-0015-0000-FFFF-FFFF09000000}" name="WorksheetConnection_List4!$C$4:$D$5" type="102" refreshedVersion="6" minRefreshableVersion="5">
    <extLst>
      <ext xmlns:x15="http://schemas.microsoft.com/office/spreadsheetml/2010/11/main" uri="{DE250136-89BD-433C-8126-D09CA5730AF9}">
        <x15:connection id="Rozsah 5">
          <x15:rangePr sourceName="_xlcn.WorksheetConnection_List4C4D51"/>
        </x15:connection>
      </ext>
    </extLst>
  </connection>
  <connection id="11" xr16:uid="{00000000-0015-0000-FFFF-FFFF0A000000}" name="WorksheetConnection_mapa!$D$4:$F$6" type="102" refreshedVersion="6" minRefreshableVersion="5">
    <extLst>
      <ext xmlns:x15="http://schemas.microsoft.com/office/spreadsheetml/2010/11/main" uri="{DE250136-89BD-433C-8126-D09CA5730AF9}">
        <x15:connection id="Rozsah">
          <x15:rangePr sourceName="_xlcn.WorksheetConnection_mapaD4F61"/>
        </x15:connection>
      </ext>
    </extLst>
  </connection>
  <connection id="12" xr16:uid="{00000000-0015-0000-FFFF-FFFF0B000000}" name="WorksheetConnection_PSC_x0009_NAZ_PROVOZOVNY_x0009_NAZ_ULICE_x0009_CI!$A$1:$BC$582" type="102" refreshedVersion="6" minRefreshableVersion="5">
    <extLst>
      <ext xmlns:x15="http://schemas.microsoft.com/office/spreadsheetml/2010/11/main" uri="{DE250136-89BD-433C-8126-D09CA5730AF9}">
        <x15:connection id="Rozsah 9">
          <x15:rangePr sourceName="_xlcn.WorksheetConnection_PSCNAZ_PROVOZOVNYNAZ_ULICECIA1BC5821"/>
        </x15:connection>
      </ext>
    </extLst>
  </connection>
  <connection id="13" xr16:uid="{00000000-0015-0000-FFFF-FFFF0C000000}" name="WorksheetConnection_PSC_x0009_NAZ_PROVOZOVNY_x0009_NAZ_ULICE_x0009_CI!$C$3:$C$5" type="102" refreshedVersion="6" minRefreshableVersion="5">
    <extLst>
      <ext xmlns:x15="http://schemas.microsoft.com/office/spreadsheetml/2010/11/main" uri="{DE250136-89BD-433C-8126-D09CA5730AF9}">
        <x15:connection id="Rozsah 10">
          <x15:rangePr sourceName="_xlcn.WorksheetConnection_PSCNAZ_PROVOZOVNYNAZ_ULICECIC3C51"/>
        </x15:connection>
      </ext>
    </extLst>
  </connection>
  <connection id="14" xr16:uid="{00000000-0015-0000-FFFF-FFFF0D000000}" name="WorksheetConnection_PSC_x0009_NAZ_PROVOZOVNY_x0009_NAZ_ULICE_x0009_CI!$C$3:$D$5" type="102" refreshedVersion="6" minRefreshableVersion="5">
    <extLst>
      <ext xmlns:x15="http://schemas.microsoft.com/office/spreadsheetml/2010/11/main" uri="{DE250136-89BD-433C-8126-D09CA5730AF9}">
        <x15:connection id="Rozsah 11">
          <x15:rangePr sourceName="_xlcn.WorksheetConnection_PSCNAZ_PROVOZOVNYNAZ_ULICECIC3D51"/>
        </x15:connection>
      </ext>
    </extLst>
  </connection>
  <connection id="15" xr16:uid="{00000000-0015-0000-FFFF-FFFF0E000000}" name="WorksheetConnection_ZIP code!$B$2:$D$67" type="102" refreshedVersion="6" minRefreshableVersion="5">
    <extLst>
      <ext xmlns:x15="http://schemas.microsoft.com/office/spreadsheetml/2010/11/main" uri="{DE250136-89BD-433C-8126-D09CA5730AF9}">
        <x15:connection id="Rozsah 12">
          <x15:rangePr sourceName="_xlcn.WorksheetConnection_ZIPcodeB2D671"/>
        </x15:connection>
      </ext>
    </extLst>
  </connection>
</connections>
</file>

<file path=xl/sharedStrings.xml><?xml version="1.0" encoding="utf-8"?>
<sst xmlns="http://schemas.openxmlformats.org/spreadsheetml/2006/main" count="5936" uniqueCount="695">
  <si>
    <t>Datum prodeje</t>
  </si>
  <si>
    <t>Měsíc</t>
  </si>
  <si>
    <t>Rok</t>
  </si>
  <si>
    <t>ID prodeje</t>
  </si>
  <si>
    <t>Produkt</t>
  </si>
  <si>
    <t>Banány</t>
  </si>
  <si>
    <t>Jahody</t>
  </si>
  <si>
    <t>Rajčata</t>
  </si>
  <si>
    <t>Mrkev</t>
  </si>
  <si>
    <t>Okurka</t>
  </si>
  <si>
    <t>Celer</t>
  </si>
  <si>
    <t>Jablka</t>
  </si>
  <si>
    <t>Hrušky</t>
  </si>
  <si>
    <t>Maliny</t>
  </si>
  <si>
    <t>Cena</t>
  </si>
  <si>
    <t>Množství</t>
  </si>
  <si>
    <t>ID prodávajícího</t>
  </si>
  <si>
    <t>1.Vytvořte graf, který zobrazí souhrn cen za jednotlivé prodávající.</t>
  </si>
  <si>
    <t>2. Vytvořte graf, který zobrazí souhrn cen v jednotlivých letech.</t>
  </si>
  <si>
    <t>3. Vytvořte graf, který zobrazí počet prodaných položek v roce 2010.</t>
  </si>
  <si>
    <t>4. Vytvořte graf, který zobrazí jaké množství jahod se prodalo v jednotlivých letech.</t>
  </si>
  <si>
    <t>5. Porovnejte trendy produktu Celer a Mrkev. Který z produktů má strmější trend a jak přesně vystihuje lineární regrese zobrazená data?</t>
  </si>
  <si>
    <t>Cena za 1 kg</t>
  </si>
  <si>
    <t>celkem</t>
  </si>
  <si>
    <t>Zobrazte graf, ve kterém uvidíte který prodejce prodal za nejvíce peněz (cena*množství).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</si>
  <si>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</si>
  <si>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</si>
  <si>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</si>
  <si>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</si>
  <si>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</si>
  <si>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</si>
  <si>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</si>
  <si>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</si>
  <si>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</si>
  <si>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</si>
  <si>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</si>
  <si>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</si>
  <si>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HODNOTA 1</t>
  </si>
  <si>
    <t>HODNOTA 2</t>
  </si>
  <si>
    <t>HODNOTA 3</t>
  </si>
  <si>
    <t>ZVÝRAZNĚNÍ</t>
  </si>
  <si>
    <t>Co bude zvýrazněno</t>
  </si>
  <si>
    <t>hodnota 1</t>
  </si>
  <si>
    <t>hodnota 2</t>
  </si>
  <si>
    <t>hodnota 3</t>
  </si>
  <si>
    <t>zdrojová data</t>
  </si>
  <si>
    <t>upravená data</t>
  </si>
  <si>
    <t>řada 1</t>
  </si>
  <si>
    <t>řada 2</t>
  </si>
  <si>
    <t>řada 3</t>
  </si>
  <si>
    <t>Praha</t>
  </si>
  <si>
    <t>Brno</t>
  </si>
  <si>
    <t>Francie</t>
  </si>
  <si>
    <t>Paříž</t>
  </si>
  <si>
    <t>Španělsko</t>
  </si>
  <si>
    <t>Itálie</t>
  </si>
  <si>
    <t>Řím</t>
  </si>
  <si>
    <t>Madrid</t>
  </si>
  <si>
    <t>Stát</t>
  </si>
  <si>
    <t>Město</t>
  </si>
  <si>
    <t>Hodnota</t>
  </si>
  <si>
    <t>hodnota</t>
  </si>
  <si>
    <t>PSČ</t>
  </si>
  <si>
    <t>602 00</t>
  </si>
  <si>
    <t>Čáslav</t>
  </si>
  <si>
    <t>286 01</t>
  </si>
  <si>
    <t>Černošice</t>
  </si>
  <si>
    <t>252 28</t>
  </si>
  <si>
    <t>České Budějovice</t>
  </si>
  <si>
    <t>370 07</t>
  </si>
  <si>
    <t>Český Krumlov</t>
  </si>
  <si>
    <t>381 01</t>
  </si>
  <si>
    <t>Čestice</t>
  </si>
  <si>
    <t>387 19</t>
  </si>
  <si>
    <t>Drnovice</t>
  </si>
  <si>
    <t>683 04</t>
  </si>
  <si>
    <t>Hobsovice</t>
  </si>
  <si>
    <t>273 21</t>
  </si>
  <si>
    <t>Humpolec</t>
  </si>
  <si>
    <t>390 01</t>
  </si>
  <si>
    <t>Chocerady</t>
  </si>
  <si>
    <t>257 24</t>
  </si>
  <si>
    <t>Jablonec Nad Nisou</t>
  </si>
  <si>
    <t>466 08</t>
  </si>
  <si>
    <t>Jesenice</t>
  </si>
  <si>
    <t>252 42</t>
  </si>
  <si>
    <t>Jičín</t>
  </si>
  <si>
    <t>506 01</t>
  </si>
  <si>
    <t>Jindřichův Hradec</t>
  </si>
  <si>
    <t>377 01</t>
  </si>
  <si>
    <t>Kladno</t>
  </si>
  <si>
    <t>272 01</t>
  </si>
  <si>
    <t>Kroměříž</t>
  </si>
  <si>
    <t>768 31</t>
  </si>
  <si>
    <t>Leština</t>
  </si>
  <si>
    <t>789 71</t>
  </si>
  <si>
    <t>Liberec</t>
  </si>
  <si>
    <t>460 01</t>
  </si>
  <si>
    <t>Litoměřice</t>
  </si>
  <si>
    <t>411 42</t>
  </si>
  <si>
    <t>Litomyšl</t>
  </si>
  <si>
    <t>570 01</t>
  </si>
  <si>
    <t>Louny</t>
  </si>
  <si>
    <t>439 23</t>
  </si>
  <si>
    <t>Lovosice</t>
  </si>
  <si>
    <t>410 02</t>
  </si>
  <si>
    <t>Odolená Voda</t>
  </si>
  <si>
    <t>250 70</t>
  </si>
  <si>
    <t>Olomouc</t>
  </si>
  <si>
    <t>779 00</t>
  </si>
  <si>
    <t>Opařany</t>
  </si>
  <si>
    <t>391 61</t>
  </si>
  <si>
    <t>Ostrava</t>
  </si>
  <si>
    <t>701 00</t>
  </si>
  <si>
    <t>Pelhřimov</t>
  </si>
  <si>
    <t>394 44</t>
  </si>
  <si>
    <t>Plzeň</t>
  </si>
  <si>
    <t>330 01</t>
  </si>
  <si>
    <t>Poděbrady</t>
  </si>
  <si>
    <t>290 01</t>
  </si>
  <si>
    <t>110 00</t>
  </si>
  <si>
    <t>120 00</t>
  </si>
  <si>
    <t>150 00</t>
  </si>
  <si>
    <t>162 00</t>
  </si>
  <si>
    <t>Přelouč</t>
  </si>
  <si>
    <t>535 01</t>
  </si>
  <si>
    <t>Roudnice nad Labem</t>
  </si>
  <si>
    <t>413 01</t>
  </si>
  <si>
    <t>Štětí</t>
  </si>
  <si>
    <t>411 08</t>
  </si>
  <si>
    <t>Štiřín</t>
  </si>
  <si>
    <t>251 68</t>
  </si>
  <si>
    <t>Trhový Štěpánov</t>
  </si>
  <si>
    <t>257 63</t>
  </si>
  <si>
    <t>Třeboň</t>
  </si>
  <si>
    <t>379 01</t>
  </si>
  <si>
    <t>400 01</t>
  </si>
  <si>
    <t>Zábřeh na Moravě</t>
  </si>
  <si>
    <t>789 01</t>
  </si>
  <si>
    <t>Zaječov</t>
  </si>
  <si>
    <t>267 63</t>
  </si>
  <si>
    <t>Zruč nad Sázavou</t>
  </si>
  <si>
    <t>285 22</t>
  </si>
  <si>
    <t>země</t>
  </si>
  <si>
    <t>Česká republika</t>
  </si>
  <si>
    <t>Ústí nad Labem</t>
  </si>
  <si>
    <t>délka</t>
  </si>
  <si>
    <t>šířka</t>
  </si>
  <si>
    <t>State</t>
  </si>
  <si>
    <t>City</t>
  </si>
  <si>
    <t>ZIP Code(s)</t>
  </si>
  <si>
    <t>Alabama (AL)</t>
  </si>
  <si>
    <t>Huntsville</t>
  </si>
  <si>
    <t>Alaska (AK)</t>
  </si>
  <si>
    <t>Anchorage</t>
  </si>
  <si>
    <t>Arizona (AZ)</t>
  </si>
  <si>
    <t>Phoenix</t>
  </si>
  <si>
    <t>Arkansas (AR)</t>
  </si>
  <si>
    <t>Little Rock</t>
  </si>
  <si>
    <t>California (CA)</t>
  </si>
  <si>
    <t>Sacramento</t>
  </si>
  <si>
    <t>Los Angeles</t>
  </si>
  <si>
    <t>Beverly Hills</t>
  </si>
  <si>
    <t>Colorado (CO)</t>
  </si>
  <si>
    <t>Denver</t>
  </si>
  <si>
    <t>Conneticut (CT)</t>
  </si>
  <si>
    <t>Hartford</t>
  </si>
  <si>
    <t>Deleware (DE)</t>
  </si>
  <si>
    <t>Dover</t>
  </si>
  <si>
    <t>District of Columbia (DC)</t>
  </si>
  <si>
    <t>Washington</t>
  </si>
  <si>
    <t>Florida (FL)</t>
  </si>
  <si>
    <t>Pensacola</t>
  </si>
  <si>
    <t>Miami</t>
  </si>
  <si>
    <t>Orlando</t>
  </si>
  <si>
    <t>Georgia (GA)</t>
  </si>
  <si>
    <t>Atlanta</t>
  </si>
  <si>
    <t>Hawaii (HI)</t>
  </si>
  <si>
    <t>Honolulu</t>
  </si>
  <si>
    <t>Idaho (ID)</t>
  </si>
  <si>
    <t>Montpelier</t>
  </si>
  <si>
    <t>Illinois (IL)</t>
  </si>
  <si>
    <t>Chicago</t>
  </si>
  <si>
    <t>Springfield</t>
  </si>
  <si>
    <t>Indiana (IN)</t>
  </si>
  <si>
    <t>Indianapolis</t>
  </si>
  <si>
    <t>Iowa (IA)</t>
  </si>
  <si>
    <t>Davenport</t>
  </si>
  <si>
    <t>Des Moines</t>
  </si>
  <si>
    <t>Kansas (KS)</t>
  </si>
  <si>
    <t>Wichita</t>
  </si>
  <si>
    <t>Kentucky (KY)</t>
  </si>
  <si>
    <t>Hazard</t>
  </si>
  <si>
    <t>Lousiana (LA)</t>
  </si>
  <si>
    <t>New Orleans</t>
  </si>
  <si>
    <t>Maine (ME)</t>
  </si>
  <si>
    <t>Freeport</t>
  </si>
  <si>
    <t>Maryland (MD)</t>
  </si>
  <si>
    <t>Baltimore</t>
  </si>
  <si>
    <t>Massachusetts (MA)</t>
  </si>
  <si>
    <t>Boston</t>
  </si>
  <si>
    <t>Michigan (MI)</t>
  </si>
  <si>
    <t>Coldwater</t>
  </si>
  <si>
    <t>Gaylord</t>
  </si>
  <si>
    <t>Minnesota (MN)</t>
  </si>
  <si>
    <t>Duluth</t>
  </si>
  <si>
    <t>Mississippo (MS)</t>
  </si>
  <si>
    <t>Biloxi</t>
  </si>
  <si>
    <t>Missouri (MO)</t>
  </si>
  <si>
    <t>St. Louis</t>
  </si>
  <si>
    <t>Montana (MT)</t>
  </si>
  <si>
    <t>Laurel</t>
  </si>
  <si>
    <t>Nebraska (NE)</t>
  </si>
  <si>
    <t>Hastings</t>
  </si>
  <si>
    <t>Nevada (NV)</t>
  </si>
  <si>
    <t>Reno</t>
  </si>
  <si>
    <t>New Hampshire (NH)</t>
  </si>
  <si>
    <t>Ashland</t>
  </si>
  <si>
    <t>New Jersey (NJ)</t>
  </si>
  <si>
    <t>Livingston</t>
  </si>
  <si>
    <t>New Mexico (NM)</t>
  </si>
  <si>
    <t>Santa Fe</t>
  </si>
  <si>
    <t>New York (NY)</t>
  </si>
  <si>
    <t>New York</t>
  </si>
  <si>
    <t>North Carolina (NC)</t>
  </si>
  <si>
    <t>Oxford</t>
  </si>
  <si>
    <t>North Dakota (ND)</t>
  </si>
  <si>
    <t>Walhalla</t>
  </si>
  <si>
    <t>Ohio (OH)</t>
  </si>
  <si>
    <t>Cleveland</t>
  </si>
  <si>
    <t>Oklahoma (OK)</t>
  </si>
  <si>
    <t>Tulsa</t>
  </si>
  <si>
    <t>Oregon (OR)</t>
  </si>
  <si>
    <t>Portland</t>
  </si>
  <si>
    <t>Pennsylvania (PA)</t>
  </si>
  <si>
    <t>Pittsburgh</t>
  </si>
  <si>
    <t>Rhode Island (RI)</t>
  </si>
  <si>
    <t>Newport</t>
  </si>
  <si>
    <t>South Carolina (SC)</t>
  </si>
  <si>
    <t>Camden</t>
  </si>
  <si>
    <t>South Dakota (SD)</t>
  </si>
  <si>
    <t>Aberdeen</t>
  </si>
  <si>
    <t>Tennessee (TN)</t>
  </si>
  <si>
    <t>Nashville</t>
  </si>
  <si>
    <t>Texas (TX)</t>
  </si>
  <si>
    <t>Austin</t>
  </si>
  <si>
    <t>Utah (UT)</t>
  </si>
  <si>
    <t>Logan</t>
  </si>
  <si>
    <t>Vermont (VT)</t>
  </si>
  <si>
    <t>Killington</t>
  </si>
  <si>
    <t>Virginia (VA)</t>
  </si>
  <si>
    <t>Altavista</t>
  </si>
  <si>
    <t>Washington (WA)</t>
  </si>
  <si>
    <t>Bellevue (home of windoze)</t>
  </si>
  <si>
    <t>West Virginia (WV)</t>
  </si>
  <si>
    <t>Beaver</t>
  </si>
  <si>
    <t>Wisconsin (WI)</t>
  </si>
  <si>
    <t>Milwaukee</t>
  </si>
  <si>
    <t>Wyoming (WY)</t>
  </si>
  <si>
    <t>Pinedale</t>
  </si>
  <si>
    <t>-</t>
  </si>
  <si>
    <t>Datum</t>
  </si>
  <si>
    <t>Teplota ve 2 m nad zemí</t>
  </si>
  <si>
    <t>Teplota v 1 km nad zemí</t>
  </si>
  <si>
    <t>Poř.</t>
  </si>
  <si>
    <t>Značka</t>
  </si>
  <si>
    <t>[ks]</t>
  </si>
  <si>
    <t>[%]</t>
  </si>
  <si>
    <t>ŠKODA</t>
  </si>
  <si>
    <t>VOLKSWAGEN</t>
  </si>
  <si>
    <t>HYUNDAI</t>
  </si>
  <si>
    <t>FORD</t>
  </si>
  <si>
    <t>RENAULT</t>
  </si>
  <si>
    <t>KIA</t>
  </si>
  <si>
    <t>PEUGEOT</t>
  </si>
  <si>
    <t>CITROËN</t>
  </si>
  <si>
    <t>TOYOTA</t>
  </si>
  <si>
    <t>BMW</t>
  </si>
  <si>
    <t>OPEL</t>
  </si>
  <si>
    <t>AUDI</t>
  </si>
  <si>
    <t>DACIA</t>
  </si>
  <si>
    <t>MERCEDES-BENZ</t>
  </si>
  <si>
    <t>NISSAN</t>
  </si>
  <si>
    <t>CHEVROLET</t>
  </si>
  <si>
    <t>SEAT</t>
  </si>
  <si>
    <t>FIAT</t>
  </si>
  <si>
    <t>SUZUKI</t>
  </si>
  <si>
    <t>HONDA</t>
  </si>
  <si>
    <t>VOLVO</t>
  </si>
  <si>
    <t>MAZDA</t>
  </si>
  <si>
    <t>MITSUBISHI</t>
  </si>
  <si>
    <t>SUBARU</t>
  </si>
  <si>
    <t>LAND ROVER</t>
  </si>
  <si>
    <t>ostatní značky</t>
  </si>
  <si>
    <t>CELKEM</t>
  </si>
  <si>
    <t>Vytvořte výsečový graf s dílčí výsečí, která bude zobrazovat prodeje koncernových vozidel (BMW, Volkswagen, Seat a Audi).</t>
  </si>
  <si>
    <t>Zobrazete pomocí pruhového grafu průměrnou  cenu jednotlivýchproduktů a porovnejte ji z průměrnou cenou všech produktů.</t>
  </si>
  <si>
    <t>mrkev</t>
  </si>
  <si>
    <t>jablka</t>
  </si>
  <si>
    <t>banány</t>
  </si>
  <si>
    <t>maliny</t>
  </si>
  <si>
    <t>jahody</t>
  </si>
  <si>
    <t>celer</t>
  </si>
  <si>
    <t>okurka</t>
  </si>
  <si>
    <t>hrušky</t>
  </si>
  <si>
    <t>průměr za plodiny</t>
  </si>
  <si>
    <t>průměr za všechny plodiny</t>
  </si>
  <si>
    <t>Zboží</t>
  </si>
  <si>
    <t>CENA</t>
  </si>
  <si>
    <t>POMOCNÁ</t>
  </si>
  <si>
    <t>LIMITA</t>
  </si>
  <si>
    <t>Skládaný sloupcový graf + změna datové řady na bodovou s haldkým průběhem a následně změna vstupních dat řady3.</t>
  </si>
  <si>
    <t>Plošný graf</t>
  </si>
  <si>
    <t>Plošné grafy se hodí například pro vizualizaci hodnot v čase.</t>
  </si>
  <si>
    <t>Teplota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</si>
  <si>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</si>
  <si>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</si>
  <si>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</si>
  <si>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</si>
  <si>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</si>
  <si>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</si>
  <si>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</si>
  <si>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</si>
  <si>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</si>
  <si>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</si>
  <si>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</si>
  <si>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</si>
  <si>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Spojnicový graf</t>
  </si>
  <si>
    <t xml:space="preserve">Při zobrazení více datových řad může dojík k znepřehlednění, nebo skrytí potřebných hodnot. 
</t>
  </si>
  <si>
    <t>Pro více datových řad může posloužit skládaný plošný graf, případně například spojnicový.</t>
  </si>
  <si>
    <t>Spojnicový graf slouží nejčastěji pro zobrazení souvisejících dat (hodnot) závislých na čase (osa x).</t>
  </si>
  <si>
    <t>Ideální pro grafickou prezentací hodnot v průběhu času (teplota, rosný bod,...). Na vodorovné ose je čas, na svislé ose jsou hodnoty dané veličiny.</t>
  </si>
  <si>
    <t>XY Bodové grafy a spojnicové grafy vypadají na první pohled stejně, ale to tak jen vypadá, stejné opravdu nejsou. Existuje velký rozdíl.</t>
  </si>
  <si>
    <t>Bodový graf</t>
  </si>
  <si>
    <t>Bod z datové řady je pak samozřejmě v průsečíku hodnoty x a y.</t>
  </si>
  <si>
    <t xml:space="preserve">Bodový graf má dvě osy pro jednu datovou řadu (x,y). Číselné hodnoty musí byt zadány jak pro vodorovnou tak pro svislou osu. </t>
  </si>
  <si>
    <t>Excel již pro tento graf nevytvoří automaticky vodorovnou osu jako kategorie.</t>
  </si>
  <si>
    <t>Sice XY bodový a spojnicový graf na první pohled vypadají stejně, ale jejich filozofie je jiná.  Kdy u spojnicového grafu jsou na vodorovné (x-ové) ose zobrazeny seskupení dat (kategorie).</t>
  </si>
  <si>
    <t>Mezi XY bodovým grafem a spojnicovým grafem existuje velký rozdíl ve způsobu zobrazení dat. Jde o rozdílné chápaní osy x (vodorovná).</t>
  </si>
  <si>
    <t xml:space="preserve">Pro spojnicový graf obsahuje pouze jednu osu hodnot (svislou osu). Vodorovná osa spojnicového graf zobrazuje pouze rovnoměrně rozmístěné kategorie (seskupení) dat. </t>
  </si>
  <si>
    <t>Pokud nejsou kategorie dat uvedeny, Excel je vygeneruje automaticky (1,2,3,4...)</t>
  </si>
  <si>
    <t>Pozor - Rozdíly spojnicové grafy a XY bodový graf</t>
  </si>
  <si>
    <t xml:space="preserve">Výsečový grafy </t>
  </si>
  <si>
    <t xml:space="preserve">Výsečový grafy zobrazí velikost jednotlivých položek datových řady úměrně k součtu položek do krohové výseče. </t>
  </si>
  <si>
    <t>To znamená že jsou sečteny všechny položky v řadě a tyto procentuálně rozděleny z celého součtu. Tj. procenta jsou podle velikosti jednotlivých položek.</t>
  </si>
  <si>
    <t>Výsečový graf se podobá prstencovému grafu. Ale na rozdíl od prstencového může zobrazit data jedné řady.</t>
  </si>
  <si>
    <t>Je vhodný pro prezentaci výsledků průzkumů - všude tam kde jsem schopen vyjádřit 100% celkové hodnoty.</t>
  </si>
  <si>
    <t>muž</t>
  </si>
  <si>
    <t>žena</t>
  </si>
  <si>
    <t>Paprskový graf</t>
  </si>
  <si>
    <t>Paprskový graf, někdy zvaný hvězdicový či pavučinový graf. Tento graf vykresluje hodnoty každé kategorie do samostatné osy, která začíná ve středu grafu a končí na vnějším prstenci.</t>
  </si>
  <si>
    <t>Výhodný pro porovnání několika číselných (datových) údajů, více proměnných. Lze využít jako podklad pro rozhodování.</t>
  </si>
  <si>
    <t>Nevýhody paprskového grafu</t>
  </si>
  <si>
    <t xml:space="preserve">Při tvorbě grafu je potřeba jednotlivé parametry přepočítat na stejnou hodnotu. </t>
  </si>
  <si>
    <t>Jelikož osy jednotlivých paprsků mají jednotnou osu. Rozhodovací kritéra můžeme použít stupnici 1 (nejhorší) až 5 (nejleopší).</t>
  </si>
  <si>
    <t>zařízení 1</t>
  </si>
  <si>
    <t>zařízení 2</t>
  </si>
  <si>
    <t>zařízení 3</t>
  </si>
  <si>
    <t>zařízení 4</t>
  </si>
  <si>
    <t>Výkon</t>
  </si>
  <si>
    <t>Spotřeba</t>
  </si>
  <si>
    <t>Design</t>
  </si>
  <si>
    <t>čas</t>
  </si>
  <si>
    <t>teplota</t>
  </si>
  <si>
    <t>XY bodový graf</t>
  </si>
  <si>
    <t xml:space="preserve">Tento typ grafů je nejpoužívanější (platí pro mou osobu). </t>
  </si>
  <si>
    <t>Výhodou grafu je, že lze zvolit měříko osy (tj. graf umí zobrazit logaritmickou osu, případně 2 y-ové osy, atd.), zvládá nestejnoměrné rozložení hodnot (tj. mám měsíční obraty, ale některé měsíce nejsou v tabulce uvedeny), atd.</t>
  </si>
  <si>
    <t>Grafy XY bodový (v angličtině pod názvem XY Plot) je výhodný pro zobrazení průběhu funkce y=f(x)XY. Pro jednu x-ovou osu může být zobrazeno několik průběhu y (až dvě nezávislé osy y).</t>
  </si>
  <si>
    <t>Automobilka</t>
  </si>
  <si>
    <t>počet kusů skladem</t>
  </si>
  <si>
    <t>Model</t>
  </si>
  <si>
    <t>Škoda</t>
  </si>
  <si>
    <t>Audi</t>
  </si>
  <si>
    <t>Volkswagen</t>
  </si>
  <si>
    <t>Rapid</t>
  </si>
  <si>
    <t>Octavia</t>
  </si>
  <si>
    <t>Fabia</t>
  </si>
  <si>
    <t>Citigo</t>
  </si>
  <si>
    <t>A5</t>
  </si>
  <si>
    <t>A6</t>
  </si>
  <si>
    <t>A7</t>
  </si>
  <si>
    <t>A3</t>
  </si>
  <si>
    <t>up!</t>
  </si>
  <si>
    <t>Golf</t>
  </si>
  <si>
    <t>Passat</t>
  </si>
  <si>
    <t>Amarok</t>
  </si>
  <si>
    <t>Arteon</t>
  </si>
  <si>
    <t>Stromová mapa dokonce zvládne i prázdné buňky (nulové) hodnoty. Pokud je potřeba vhodně porovnávat proporce (velikosti) perfektně se hodí. Za mě nejlepší přidaný graf do Excel 2016.</t>
  </si>
  <si>
    <t>Použití stromové mapa je vhodné pro:</t>
  </si>
  <si>
    <t>Výsledky voleb, sčítaní lidu - výhodně ve spolupráci s kontingenční tabulkou...</t>
  </si>
  <si>
    <t>Hierarchie - typ a model u prodejce aut (viz příklad v tomto článku)</t>
  </si>
  <si>
    <t>Čtvrtletí - měsíce - prodeje, zaměstnanci, ...</t>
  </si>
  <si>
    <t>Stromová mapa</t>
  </si>
  <si>
    <t xml:space="preserve"> je nový graf (mapa) od Excel 2016 (v angličtině Treemap) pro zobrazení hierarchie. </t>
  </si>
  <si>
    <t>Umožňuje porovnávat různé kategorie včetně jejich podkategorií (podobně jako vícevrstvý prstencový), jen stromová struktura se mi zdá přehlednější i pro větší množství dat. Sice není tak "sexy" jak vícevrstvý prstencový, ale důležitá je interpretace dat. Jeden obdélník (jednobarevný) znamená hlavní kategorií (například výrobce vozu) a vnitřní obdélníky podkategorie (model vozu), plocha obdélníků je pak množstí (daný vůz na skladě/prodejně).</t>
  </si>
  <si>
    <t xml:space="preserve">Sice není tak "sexy" jak vícevrstvý prstencový, ale důležitá je interpretace dat. </t>
  </si>
  <si>
    <t>Jeden obdélník (jednobarevný) znamená hlavní kategorií (například výrobce vozu) a vnitřní obdélníky podkategorie (model vozu), plocha obdélníků je pak množstí (daný vůz na skladě/prodejně).</t>
  </si>
  <si>
    <t>Trychtýřovitý graf</t>
  </si>
  <si>
    <t>Počet přístupů z google</t>
  </si>
  <si>
    <t>Počet vyhledávání na google</t>
  </si>
  <si>
    <t>Prohlížení určitého typu zboží</t>
  </si>
  <si>
    <t>Doba strávena na webu vyšší než 30 sekund</t>
  </si>
  <si>
    <t>Vložení zboží do košíku</t>
  </si>
  <si>
    <t>Vytvoření obejdnávky</t>
  </si>
  <si>
    <t>Zaplacení objednávky</t>
  </si>
  <si>
    <t>Doručení objednávky</t>
  </si>
  <si>
    <t>Opětovný nákup</t>
  </si>
  <si>
    <t>Kategorie</t>
  </si>
  <si>
    <t>CONCATENATE</t>
  </si>
  <si>
    <t>NAJÍT</t>
  </si>
  <si>
    <t>HLEDAT</t>
  </si>
  <si>
    <t>ČÁST</t>
  </si>
  <si>
    <t>DÉLKA</t>
  </si>
  <si>
    <t>ZLEVA</t>
  </si>
  <si>
    <t>ZPRAVA</t>
  </si>
  <si>
    <t>HODNOTA</t>
  </si>
  <si>
    <t>HODNOTA.NA.TEXT</t>
  </si>
  <si>
    <t>MALÁ</t>
  </si>
  <si>
    <t>VELKÁ</t>
  </si>
  <si>
    <t>VELKÁ2</t>
  </si>
  <si>
    <t>Dnes je</t>
  </si>
  <si>
    <t>Marie Mrázková</t>
  </si>
  <si>
    <t>Hrubá mzda</t>
  </si>
  <si>
    <t>Jméno</t>
  </si>
  <si>
    <t>Příjmení</t>
  </si>
  <si>
    <t>Délka</t>
  </si>
  <si>
    <t>Text</t>
  </si>
  <si>
    <t>Číslo</t>
  </si>
  <si>
    <t>NOVÁK</t>
  </si>
  <si>
    <t>Novák</t>
  </si>
  <si>
    <t>novák</t>
  </si>
  <si>
    <t>pondělí.</t>
  </si>
  <si>
    <t>Jaroslav Nový</t>
  </si>
  <si>
    <t>INDEX (maticová forma)</t>
  </si>
  <si>
    <t>INDEX (forma odkaz)</t>
  </si>
  <si>
    <t>SVYHLEDAT</t>
  </si>
  <si>
    <t>POZVYHLEDAT</t>
  </si>
  <si>
    <t>RANK (verze 2007)</t>
  </si>
  <si>
    <t>ZVOLIT</t>
  </si>
  <si>
    <t>Ovoce</t>
  </si>
  <si>
    <t>Zelenina</t>
  </si>
  <si>
    <t>Poř. č.</t>
  </si>
  <si>
    <t>Den</t>
  </si>
  <si>
    <t>Služba</t>
  </si>
  <si>
    <t>Firma</t>
  </si>
  <si>
    <t>Hledané číslo</t>
  </si>
  <si>
    <t>Pozice</t>
  </si>
  <si>
    <t>Číslo 1</t>
  </si>
  <si>
    <t>Citrony</t>
  </si>
  <si>
    <t>Zelí</t>
  </si>
  <si>
    <t>Pondělí</t>
  </si>
  <si>
    <t>Číslo 2</t>
  </si>
  <si>
    <t>Petržel</t>
  </si>
  <si>
    <t>Úterý</t>
  </si>
  <si>
    <t>Nebojsa</t>
  </si>
  <si>
    <t>Číslo 3</t>
  </si>
  <si>
    <t>Pomeranče</t>
  </si>
  <si>
    <t>Grepy</t>
  </si>
  <si>
    <t>Středa</t>
  </si>
  <si>
    <t>Pošta</t>
  </si>
  <si>
    <t>Číslo 4</t>
  </si>
  <si>
    <t>Česnek</t>
  </si>
  <si>
    <t>Čtvrtek</t>
  </si>
  <si>
    <t>Vlk</t>
  </si>
  <si>
    <t>Číslo 5</t>
  </si>
  <si>
    <t>Řádek</t>
  </si>
  <si>
    <t>Pátek</t>
  </si>
  <si>
    <t>Dobiáš</t>
  </si>
  <si>
    <t>Tábor</t>
  </si>
  <si>
    <t>Číslo 6</t>
  </si>
  <si>
    <t>Sloupec</t>
  </si>
  <si>
    <t>Sobota</t>
  </si>
  <si>
    <t>Říha</t>
  </si>
  <si>
    <t>Jihlava</t>
  </si>
  <si>
    <t>Vyhledání</t>
  </si>
  <si>
    <t>Mandle</t>
  </si>
  <si>
    <t>Lilek</t>
  </si>
  <si>
    <t>Neděle</t>
  </si>
  <si>
    <t>Votruba</t>
  </si>
  <si>
    <t>Most</t>
  </si>
  <si>
    <t>Pořadí (sestupně)</t>
  </si>
  <si>
    <t>Kešú</t>
  </si>
  <si>
    <t>Fenykl</t>
  </si>
  <si>
    <t>Pořadí (vzestupně)</t>
  </si>
  <si>
    <t>Index</t>
  </si>
  <si>
    <t>Burské</t>
  </si>
  <si>
    <t>Vlašské</t>
  </si>
  <si>
    <t>Salát</t>
  </si>
  <si>
    <t>Oblast</t>
  </si>
  <si>
    <t>Rodné číslo</t>
  </si>
  <si>
    <t>věk</t>
  </si>
  <si>
    <t>Naplňte tabulku daty aby bylo možné vytvořit graf, který zobrazí jméno a příjemní v závislosti na věku dotyčného</t>
  </si>
  <si>
    <t>jméno a příjmení</t>
  </si>
  <si>
    <t>321243/3221</t>
  </si>
  <si>
    <t>Petr</t>
  </si>
  <si>
    <t>224567/3256</t>
  </si>
  <si>
    <t>Eva</t>
  </si>
  <si>
    <t>Petrová</t>
  </si>
  <si>
    <t>342255/4422</t>
  </si>
  <si>
    <t>341167/3322</t>
  </si>
  <si>
    <t>331109/5634</t>
  </si>
  <si>
    <t>386010/2190</t>
  </si>
  <si>
    <t>331133/9087</t>
  </si>
  <si>
    <t>879867/2333</t>
  </si>
  <si>
    <t>119078/234</t>
  </si>
  <si>
    <t>114479/236</t>
  </si>
  <si>
    <t>907823/2312</t>
  </si>
  <si>
    <t>227898/2441</t>
  </si>
  <si>
    <t>124398/3123</t>
  </si>
  <si>
    <t>Ladislav</t>
  </si>
  <si>
    <t>Emil</t>
  </si>
  <si>
    <t>František</t>
  </si>
  <si>
    <t>David</t>
  </si>
  <si>
    <t>Luboš</t>
  </si>
  <si>
    <t>Rybníček</t>
  </si>
  <si>
    <t>Daníček</t>
  </si>
  <si>
    <t>Kužuch</t>
  </si>
  <si>
    <t>Vychodil</t>
  </si>
  <si>
    <t>Petrásek</t>
  </si>
  <si>
    <t>Střihač</t>
  </si>
  <si>
    <t>Kramář</t>
  </si>
  <si>
    <t>Zeman</t>
  </si>
  <si>
    <t>Úďa</t>
  </si>
  <si>
    <t>Babiš</t>
  </si>
  <si>
    <t>231123/4567</t>
  </si>
  <si>
    <t>Sýkora</t>
  </si>
  <si>
    <t>Strýček</t>
  </si>
  <si>
    <t>Zlín</t>
  </si>
  <si>
    <t>Ostřetín</t>
  </si>
  <si>
    <t>Polička</t>
  </si>
  <si>
    <t>Datum narození</t>
  </si>
  <si>
    <t>Věk</t>
  </si>
  <si>
    <t>Bydliště</t>
  </si>
  <si>
    <t>JMÉNO</t>
  </si>
  <si>
    <t>VELKÁ PRVNÍ
PÍSMENA</t>
  </si>
  <si>
    <t>VELKÁ PÍSMENA</t>
  </si>
  <si>
    <t>ODSTRANĚNÉ
MEZERY VELKÁ PRVNÍ PÍSMENA</t>
  </si>
  <si>
    <t>PŘÍJMENÍ</t>
  </si>
  <si>
    <t>PŘÍJMENÍ, JMÉNO</t>
  </si>
  <si>
    <t>petr novák</t>
  </si>
  <si>
    <t>Ivana   PĚKná</t>
  </si>
  <si>
    <t>PETRA         NOVOTNÁ</t>
  </si>
  <si>
    <t>Jan TRuhlák</t>
  </si>
  <si>
    <t xml:space="preserve">vÁCLAV kRÁL </t>
  </si>
  <si>
    <t>dominik   PĚTIOKÝ</t>
  </si>
  <si>
    <t>jAkUB FISULKA</t>
  </si>
  <si>
    <t>LAURA potrhlá</t>
  </si>
  <si>
    <t>anna vránoVá</t>
  </si>
  <si>
    <t>Cena v Kč</t>
  </si>
  <si>
    <t>Množství v Kg</t>
  </si>
  <si>
    <t>minimum</t>
  </si>
  <si>
    <t>kvartil první 25%</t>
  </si>
  <si>
    <t>průměr</t>
  </si>
  <si>
    <t>medián</t>
  </si>
  <si>
    <t>kvartil třetí 75%</t>
  </si>
  <si>
    <t>maximum</t>
  </si>
  <si>
    <t>Krabicový graf, někdy se označuje jako krabicový diagram, v angličtině Boxplot, je v podstatě jen pohled na tři statistické hodnoty:</t>
  </si>
  <si>
    <t xml:space="preserve">Pokud vložíte hodnoty do grafu vypadají podobně jako na následujícím obrázku. </t>
  </si>
  <si>
    <t>Minimum a maximum jsou okrajové čárky. kvartily jsou hrany obdélníků. medián je čára a průměr je křížek (mnohdy špatně vidět)</t>
  </si>
  <si>
    <t>Máme porovnat platy ve třech firmách uděláme to pomocí ktrabicového grafu</t>
  </si>
  <si>
    <t>Firma 1</t>
  </si>
  <si>
    <t>Firma 2</t>
  </si>
  <si>
    <t>Firma 3</t>
  </si>
  <si>
    <t>zůstatek na účtu</t>
  </si>
  <si>
    <t>pomocná</t>
  </si>
  <si>
    <t>nahoru</t>
  </si>
  <si>
    <t>dolů</t>
  </si>
  <si>
    <t>úprava dat posun o 400 nahoru</t>
  </si>
  <si>
    <t>Rozdělte souřadnice GPS do dvou sloupců</t>
  </si>
  <si>
    <t>38.583120, -8.992303</t>
  </si>
  <si>
    <t>39.319274, -0.412264</t>
  </si>
  <si>
    <t>41.077048, 15.704005</t>
  </si>
  <si>
    <t>41.960115, -4.491666</t>
  </si>
  <si>
    <t>42.137006, 14.429341</t>
  </si>
  <si>
    <t>43.832353, 11.150583</t>
  </si>
  <si>
    <t>44.554955, 10.810758</t>
  </si>
  <si>
    <t>44.899208, 8.427941</t>
  </si>
  <si>
    <t>44.916359, -0.606767</t>
  </si>
  <si>
    <t>44.944999, 24.930449</t>
  </si>
  <si>
    <t>45.164500, 18.015350</t>
  </si>
  <si>
    <t>45.686540, 9.596566</t>
  </si>
  <si>
    <t>45.795115, 13.517767</t>
  </si>
  <si>
    <t>45.893265, 16.853402</t>
  </si>
  <si>
    <t>46.508690, 15.074854</t>
  </si>
  <si>
    <t>47.375492, 19.043023</t>
  </si>
  <si>
    <t>47.462987, 19.172311</t>
  </si>
  <si>
    <t>48.033887, 7.562204</t>
  </si>
  <si>
    <t>48.218136, 16.501679</t>
  </si>
  <si>
    <t>48.268412, 16.410171</t>
  </si>
  <si>
    <t>48.965511, 18.186756</t>
  </si>
  <si>
    <t>49.105344, 18.316491</t>
  </si>
  <si>
    <t>49.218773, -0.295879</t>
  </si>
  <si>
    <t>49.313426, 1.048146</t>
  </si>
  <si>
    <t>49.586223, 15.932885</t>
  </si>
  <si>
    <t>49.940473, 14.661214</t>
  </si>
  <si>
    <t>51.146993, 3.240629</t>
  </si>
  <si>
    <t>51.495008, 16.044478</t>
  </si>
  <si>
    <t>51.527152, 0.147470</t>
  </si>
  <si>
    <t>52.292502, 6.780760</t>
  </si>
  <si>
    <t>52.402707,17.11528</t>
  </si>
  <si>
    <t>52.442419, 9.713708</t>
  </si>
  <si>
    <t>52.472455, -1.474332</t>
  </si>
  <si>
    <t>53.034494, 8.901769</t>
  </si>
  <si>
    <t>55.035492, 9.813560</t>
  </si>
  <si>
    <t>55.047888, 8.828119</t>
  </si>
  <si>
    <t>57.723153, 11.858076</t>
  </si>
  <si>
    <t>59.183263, 17.635212</t>
  </si>
  <si>
    <t>60.810645, 21.445518</t>
  </si>
  <si>
    <t>souřadnice</t>
  </si>
  <si>
    <t>popis aktivity</t>
  </si>
  <si>
    <t>začátek</t>
  </si>
  <si>
    <t>konec</t>
  </si>
  <si>
    <t>Zahájení</t>
  </si>
  <si>
    <t>Příprava projektu</t>
  </si>
  <si>
    <t>počet dnů trvání</t>
  </si>
  <si>
    <t>kalendář</t>
  </si>
  <si>
    <t>Administrativa</t>
  </si>
  <si>
    <t>Konzultace</t>
  </si>
  <si>
    <t>Psaní projektu</t>
  </si>
  <si>
    <t>Paretův diagram</t>
  </si>
  <si>
    <t>Sloupce v Paretově diagramu (grafu) znázorňující četnost jednotlivých kategorií. Musí být seřazeny podle velikosti (největší hodnota je nalevo a postupně klesá - až napravo zůstane nejmenší :)</t>
  </si>
  <si>
    <t>Čára pak představuje kumulativní četnost (sumu všech předchozích sloupců).</t>
  </si>
  <si>
    <t>četnost výskytů daného jevu</t>
  </si>
  <si>
    <t>hodnoty v souboru</t>
  </si>
  <si>
    <t>datový soubor</t>
  </si>
  <si>
    <t>četnost výskytů v %</t>
  </si>
  <si>
    <t>kumulativně</t>
  </si>
  <si>
    <t>seřazeno</t>
  </si>
  <si>
    <t>Stav účtu</t>
  </si>
  <si>
    <t>1q</t>
  </si>
  <si>
    <t>2q</t>
  </si>
  <si>
    <t>3q</t>
  </si>
  <si>
    <t>4q</t>
  </si>
  <si>
    <t>Minigraf</t>
  </si>
  <si>
    <t>Věk pracovníků</t>
  </si>
  <si>
    <t>Kategorie - meze</t>
  </si>
  <si>
    <t>Histogram</t>
  </si>
  <si>
    <t>Exkluzivní vs inkluzivní medián - jedná se o to zda bude medián započítán do výpočtu kvartilu či nikoliv.</t>
  </si>
  <si>
    <t>Histogram je grafické zobrazení rozložení hodnot v datovém souboru</t>
  </si>
  <si>
    <t>Další</t>
  </si>
  <si>
    <t>Četnost</t>
  </si>
  <si>
    <t>Je třeba všechny hodnoty převést na procentuální vyjádření daných veličin</t>
  </si>
  <si>
    <t>Krabicový graf</t>
  </si>
  <si>
    <t>Potřebujete udělat statitiku přístupu na webové stránky a z toho prodané produkty, je zde určitá cesta, kterou museli zákaznici ujít. Zde se hodí tento typ grafu</t>
  </si>
  <si>
    <t>Pro posun limity je třeba zvolit XY bodový graf a změnit datovou řadu v oblasti dat na</t>
  </si>
  <si>
    <t>X - hodnot limity</t>
  </si>
  <si>
    <t>Y - 0,1,2 atd</t>
  </si>
  <si>
    <t>(1) Vybrat správný graf</t>
  </si>
  <si>
    <t>(2) Správně setřiďte data před tvorbou grafu</t>
  </si>
  <si>
    <t>(3) Přesunout/smazat legendu</t>
  </si>
  <si>
    <t>(4) Název grafu upravit o další popis</t>
  </si>
  <si>
    <t>(5) Upravit, zpřehlednit popisky os</t>
  </si>
  <si>
    <t>(6) Odstranit pozadí z grafu</t>
  </si>
  <si>
    <t>(7) Nepoužívat 3D grafy / efekty</t>
  </si>
  <si>
    <t>(8) Využívat firemní barvy</t>
  </si>
  <si>
    <t>(9) Uložit graf jako šablonu</t>
  </si>
  <si>
    <t>(10) Tvořte dynamické grafy</t>
  </si>
  <si>
    <t>Osa(y) nezačíná(jí) v nule</t>
  </si>
  <si>
    <r>
      <t>Máme data za prodeje v jednotlivých čtvrtletích. Stačí změnit v y-ové ose počátek, tj. posunout začátek z nuly na 3.400 a najednou už predikce prodeje vypadá zajímavěji (</t>
    </r>
    <r>
      <rPr>
        <i/>
        <sz val="11"/>
        <color rgb="FF333333"/>
        <rFont val="Arial"/>
        <family val="2"/>
        <charset val="238"/>
      </rPr>
      <t>pokud si šéf nevšimne začátku osy určitě budete pochválení jak vám stoupají prodeje</t>
    </r>
    <r>
      <rPr>
        <sz val="11"/>
        <color rgb="FF333333"/>
        <rFont val="Arial"/>
        <family val="2"/>
        <charset val="238"/>
      </rPr>
      <t>) než, když osa začíná od nuly (to už tak zajímavě nevypadá...).</t>
    </r>
  </si>
  <si>
    <t>Nezobrazené (skryté) datové body</t>
  </si>
  <si>
    <r>
      <t>Pokud skryjete řádky s daty (</t>
    </r>
    <r>
      <rPr>
        <i/>
        <sz val="11"/>
        <color rgb="FF333333"/>
        <rFont val="Arial"/>
        <family val="2"/>
        <charset val="238"/>
      </rPr>
      <t>a nemáte správně nastavený graf</t>
    </r>
    <r>
      <rPr>
        <sz val="11"/>
        <color rgb="FF333333"/>
        <rFont val="Arial"/>
        <family val="2"/>
        <charset val="238"/>
      </rPr>
      <t>) opět dojde ke zkreslení dat a výsledek vypadá zkreslený. V našem ukázkovém příkladě lépe než ve skutečností je.</t>
    </r>
  </si>
  <si>
    <t>Logaritmická osa</t>
  </si>
  <si>
    <t>Logaritmická osa, exponenciální růst. Podrobněji o exponenciálních datech a logaritmických osách bude popsáno v samostatném článku.</t>
  </si>
  <si>
    <t>V ukázkovém příkladě zaznámenávame počet chyb. Tento se každý měsíc zdvojnásoví. Ukázka vytvoření spojnicového grafu s k lineární osou a porovnání v případě, že osu y změníme na logaritmickou.</t>
  </si>
  <si>
    <t>Nevhodná volba os a její popis</t>
  </si>
  <si>
    <r>
      <t>Máme dvě datové řady a nevhodně zkombinujeme (</t>
    </r>
    <r>
      <rPr>
        <i/>
        <sz val="11"/>
        <color rgb="FF333333"/>
        <rFont val="Arial"/>
        <family val="2"/>
        <charset val="238"/>
      </rPr>
      <t>proslulá je v tomto Česká televize a její volební průzkumy</t>
    </r>
    <r>
      <rPr>
        <sz val="11"/>
        <color rgb="FF333333"/>
        <rFont val="Arial"/>
        <family val="2"/>
        <charset val="238"/>
      </rPr>
      <t>). Asi by jejich redaktoři potřebovali školení na grafy ;) (</t>
    </r>
    <r>
      <rPr>
        <i/>
        <sz val="11"/>
        <color rgb="FF333333"/>
        <rFont val="Arial"/>
        <family val="2"/>
        <charset val="238"/>
      </rPr>
      <t>pokud není jejich cílem záměrné zkreslení dat</t>
    </r>
    <r>
      <rPr>
        <sz val="11"/>
        <color rgb="FF333333"/>
        <rFont val="Arial"/>
        <family val="2"/>
        <charset val="238"/>
      </rPr>
      <t>).</t>
    </r>
  </si>
  <si>
    <t>Výsečové (koláčové) grafy</t>
  </si>
  <si>
    <r>
      <t>Největší zlo v grafech.</t>
    </r>
    <r>
      <rPr>
        <sz val="11"/>
        <color rgb="FF000000"/>
        <rFont val="Arial"/>
        <family val="2"/>
        <charset val="238"/>
      </rPr>
      <t> Pokus se používají špatně.</t>
    </r>
  </si>
  <si>
    <r>
      <t>Mnohdy se výsečové (</t>
    </r>
    <r>
      <rPr>
        <i/>
        <sz val="11"/>
        <color rgb="FF333333"/>
        <rFont val="Arial"/>
        <family val="2"/>
        <charset val="238"/>
      </rPr>
      <t>koláčové</t>
    </r>
    <r>
      <rPr>
        <sz val="11"/>
        <color rgb="FF333333"/>
        <rFont val="Arial"/>
        <family val="2"/>
        <charset val="238"/>
      </rPr>
      <t>) grafy využívájí v situacích, kdy nemají smysl. Bohužel Excel vytvoří graf bez popisu os (</t>
    </r>
    <r>
      <rPr>
        <i/>
        <sz val="11"/>
        <color rgb="FF333333"/>
        <rFont val="Arial"/>
        <family val="2"/>
        <charset val="238"/>
      </rPr>
      <t>Excel 2016 již popisky vkládá automaticky</t>
    </r>
    <r>
      <rPr>
        <sz val="11"/>
        <color rgb="FF333333"/>
        <rFont val="Arial"/>
        <family val="2"/>
        <charset val="238"/>
      </rPr>
      <t>) a pokud uživatel popisky do kolačového grafu nevloží, je vypovídací schopnost grafu malá (</t>
    </r>
    <r>
      <rPr>
        <i/>
        <sz val="11"/>
        <color rgb="FF333333"/>
        <rFont val="Arial"/>
        <family val="2"/>
        <charset val="238"/>
      </rPr>
      <t>vidím jen poměr hodnot, nevidím jak velké byly prodeje pokud se nepodívám do tabulky</t>
    </r>
    <r>
      <rPr>
        <sz val="11"/>
        <color rgb="FF333333"/>
        <rFont val="Arial"/>
        <family val="2"/>
        <charset val="238"/>
      </rPr>
      <t>).</t>
    </r>
  </si>
  <si>
    <r>
      <t>Dalším zkreslujícím faktorem je 3D zobrazení, kdy </t>
    </r>
    <r>
      <rPr>
        <b/>
        <sz val="11"/>
        <color rgb="FF333333"/>
        <rFont val="Arial"/>
        <family val="2"/>
        <charset val="238"/>
      </rPr>
      <t>nevhodné natčení udělá z nejmenší hodnoty tu opticky největší</t>
    </r>
    <r>
      <rPr>
        <sz val="11"/>
        <color rgb="FF333333"/>
        <rFont val="Arial"/>
        <family val="2"/>
        <charset val="238"/>
      </rPr>
      <t>. K větší optické velikosti může napomoci i (ne)vhodná volba barvy (</t>
    </r>
    <r>
      <rPr>
        <i/>
        <sz val="11"/>
        <color rgb="FF333333"/>
        <rFont val="Arial"/>
        <family val="2"/>
        <charset val="238"/>
      </rPr>
      <t>psychologové tvrdí, že teplé barvy plochu zvětšují a studené barvy zkreslují</t>
    </r>
    <r>
      <rPr>
        <sz val="11"/>
        <color rgb="FF333333"/>
        <rFont val="Arial"/>
        <family val="2"/>
        <charset val="238"/>
      </rPr>
      <t>).</t>
    </r>
  </si>
  <si>
    <t>Bublinové grafy a velikost plochy</t>
  </si>
  <si>
    <t>Bublinové grafy pro interpretací tří hodnoty pro jeden datový bod, kdy třetí hodnota je plocha kolečka (bubliny).</t>
  </si>
  <si>
    <t>Mnoho údajů</t>
  </si>
  <si>
    <t>Pokud je graf přeplněn mnoha údají, dojde k jeho znepřehlednění.</t>
  </si>
  <si>
    <t>Spojnicový versus xy graf</t>
  </si>
  <si>
    <t>Nevhodným výběrem grafů, dojde ke zkreslení zobrazovaných dat.</t>
  </si>
  <si>
    <t>Nevhodné barvy</t>
  </si>
  <si>
    <t>Špatnou volbou barev je opět graf nepoužitelný pro prezentaci (například příliš tmavé/světlé barvy). Pokud se mají výstupy tisknout berte v úvahu, že toner není zdarma (i když platí zaměstnavatel).</t>
  </si>
  <si>
    <t>Výška šířka</t>
  </si>
  <si>
    <t>Změnou poměru výšky a šířky grafu, může dojít opět ke zkreslení zobrazovaých hodnot.</t>
  </si>
  <si>
    <t>3D zkreslení</t>
  </si>
  <si>
    <t>Podobně jako u koláčových grafů, může u 3D grafů dojít nespravným natočením grafů, ke zkreslení velikosti datových bodu a ten menší může vypadat opticky větší.</t>
  </si>
  <si>
    <t>Vysoká čísla s malým rozdílem</t>
  </si>
  <si>
    <t>Pokud je potřeba zobrazit velká čísla u kterých je malý rozdíl mezi jednotlivými hodnotami. Pokud budeme mít X-ovou osu od nuly graf nezobrazí rozdílné hodnoty. Proto je vhodné osu nezačínat od nuly a hdotně nato upozornit. Ať nedojde ke zkreslení, kdy na první pohled vypadá, že hodnoty na y-ové ose jsou od nuly.</t>
  </si>
  <si>
    <t>Nepopsané osy</t>
  </si>
  <si>
    <t>Často se setkánám, že jsou k dispozici grafy, kdy chybí popis os. Možná pro zůčastněné není potřeba, ale pokud jde graf do světa, je vhodné jej doplnit o popis os.</t>
  </si>
  <si>
    <t>U grafu nabídky a poptávky je popis os jasný (Cena a množství), ale pokud budou osy popsané, je interpretace grafu daleko jednodužší.</t>
  </si>
  <si>
    <t xml:space="preserve">Chybové úsečky ve vytvořených grafech vám můžou pomoct při rychlém zobrazení rozpětí povolených chyb a směrodatných odchylek. </t>
  </si>
  <si>
    <t>Můžou být zobrazené u všech datových bodů nebo datových značek v datových řadách jako hodnota standardní chyby, procento nebo směrodatná odchylka.</t>
  </si>
  <si>
    <t>Můžete nastavit svoje vlastní hodnoty k zobrazení přesných hodnoty chyby jak potřebujete. Třeba ve výsledku vědeckého experimentu můžete zobrazit potenciální desetiprocentní kladnou a zápornou hodnotu chyby</t>
  </si>
  <si>
    <t>Chybové úsečky</t>
  </si>
  <si>
    <t>položka č.</t>
  </si>
  <si>
    <t>Přidáním spojnice trendu do grafu zobrazíte vizuální trendy dat</t>
  </si>
  <si>
    <t>Hodnota splehlivosti R</t>
  </si>
  <si>
    <t>Říká nám jak přesně odpovídá námi zvolená spojnice trendu naměřeným datům. Čím více se blíží číslu 1 tím více odpovídá zvolená spojnnice trendu našim datům.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</si>
</sst>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5" formatCode="#0.00&quot;%&quot;"/>
    <numFmt numFmtId="166" formatCode="h:mm;@"/>
    <numFmt numFmtId="167" formatCode="dddd"/>
    <numFmt numFmtId="168" formatCode="#,##0.00\ &quot;Kč&quot;"/>
    <numFmt numFmtId="169" formatCode="0.0"/>
  </numFmts>
  <fonts count="28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rgb="FFFFFFFF"/>
      <name val="Arial"/>
      <family val="2"/>
      <charset val="238"/>
    </font>
    <font>
      <sz val="7.5"/>
      <color theme="1"/>
      <name val="Times New Roman"/>
      <family val="1"/>
      <charset val="238"/>
    </font>
    <font>
      <sz val="11"/>
      <color rgb="FF333333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rgb="FFFF339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3399"/>
      <name val="Arial"/>
      <family val="2"/>
      <charset val="238"/>
    </font>
    <font>
      <b/>
      <i/>
      <sz val="10"/>
      <name val="Arial"/>
      <family val="2"/>
    </font>
    <font>
      <i/>
      <sz val="11"/>
      <color theme="1"/>
      <name val="Calibri"/>
      <family val="2"/>
      <charset val="238"/>
      <scheme val="minor"/>
    </font>
    <font>
      <b/>
      <sz val="21"/>
      <color rgb="FF124F15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sz val="10"/>
      <color rgb="FF124F15"/>
      <name val="Arial"/>
      <family val="2"/>
      <charset val="238"/>
    </font>
    <font>
      <sz val="12"/>
      <color rgb="FF1E1E1E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FF6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</cellStyleXfs>
  <cellXfs count="122">
    <xf numFmtId="0" fontId="0" fillId="0" borderId="0" xfId="0"/>
    <xf numFmtId="14" fontId="0" fillId="0" borderId="0" xfId="0" applyNumberFormat="1"/>
    <xf numFmtId="0" fontId="4" fillId="0" borderId="0" xfId="1" applyFont="1"/>
    <xf numFmtId="3" fontId="4" fillId="0" borderId="0" xfId="1" applyNumberFormat="1" applyFont="1"/>
    <xf numFmtId="0" fontId="7" fillId="3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1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0" xfId="0"/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3" xfId="0" applyBorder="1"/>
    <xf numFmtId="10" fontId="0" fillId="0" borderId="2" xfId="0" applyNumberFormat="1" applyBorder="1"/>
    <xf numFmtId="165" fontId="0" fillId="0" borderId="11" xfId="0" applyNumberFormat="1" applyBorder="1"/>
    <xf numFmtId="165" fontId="0" fillId="0" borderId="4" xfId="0" applyNumberFormat="1" applyBorder="1"/>
    <xf numFmtId="165" fontId="0" fillId="0" borderId="16" xfId="0" applyNumberFormat="1" applyBorder="1"/>
    <xf numFmtId="165" fontId="0" fillId="0" borderId="19" xfId="0" applyNumberFormat="1" applyBorder="1"/>
    <xf numFmtId="2" fontId="0" fillId="0" borderId="0" xfId="0" applyNumberFormat="1"/>
    <xf numFmtId="0" fontId="0" fillId="0" borderId="0" xfId="0" applyNumberFormat="1"/>
    <xf numFmtId="0" fontId="9" fillId="0" borderId="0" xfId="0" applyFont="1"/>
    <xf numFmtId="0" fontId="2" fillId="0" borderId="0" xfId="0" applyFont="1"/>
    <xf numFmtId="0" fontId="0" fillId="0" borderId="0" xfId="0" applyAlignment="1"/>
    <xf numFmtId="166" fontId="0" fillId="0" borderId="4" xfId="0" applyNumberFormat="1" applyBorder="1"/>
    <xf numFmtId="0" fontId="10" fillId="0" borderId="0" xfId="4"/>
    <xf numFmtId="0" fontId="11" fillId="0" borderId="0" xfId="4" applyFont="1" applyAlignment="1">
      <alignment horizontal="center"/>
    </xf>
    <xf numFmtId="0" fontId="10" fillId="0" borderId="0" xfId="4" applyFont="1"/>
    <xf numFmtId="0" fontId="12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left"/>
    </xf>
    <xf numFmtId="0" fontId="12" fillId="0" borderId="0" xfId="4" applyFont="1"/>
    <xf numFmtId="0" fontId="5" fillId="0" borderId="0" xfId="4" applyFont="1"/>
    <xf numFmtId="167" fontId="10" fillId="0" borderId="0" xfId="4" applyNumberFormat="1" applyFont="1" applyAlignment="1">
      <alignment horizontal="left"/>
    </xf>
    <xf numFmtId="49" fontId="10" fillId="0" borderId="0" xfId="4" applyNumberFormat="1"/>
    <xf numFmtId="0" fontId="11" fillId="0" borderId="0" xfId="4" applyFont="1" applyAlignment="1"/>
    <xf numFmtId="0" fontId="5" fillId="0" borderId="20" xfId="4" applyFont="1" applyBorder="1" applyAlignment="1">
      <alignment horizontal="center"/>
    </xf>
    <xf numFmtId="0" fontId="5" fillId="0" borderId="21" xfId="4" applyFont="1" applyBorder="1" applyAlignment="1">
      <alignment horizontal="center"/>
    </xf>
    <xf numFmtId="0" fontId="5" fillId="0" borderId="22" xfId="4" applyFont="1" applyBorder="1" applyAlignment="1">
      <alignment horizontal="center"/>
    </xf>
    <xf numFmtId="0" fontId="5" fillId="0" borderId="23" xfId="4" applyFont="1" applyBorder="1" applyAlignment="1">
      <alignment horizontal="center"/>
    </xf>
    <xf numFmtId="0" fontId="5" fillId="4" borderId="1" xfId="4" applyFont="1" applyFill="1" applyBorder="1" applyAlignment="1">
      <alignment horizontal="center"/>
    </xf>
    <xf numFmtId="0" fontId="5" fillId="4" borderId="2" xfId="4" applyFont="1" applyFill="1" applyBorder="1" applyAlignment="1">
      <alignment horizontal="center"/>
    </xf>
    <xf numFmtId="0" fontId="5" fillId="4" borderId="26" xfId="4" applyFont="1" applyFill="1" applyBorder="1" applyAlignment="1">
      <alignment horizontal="center"/>
    </xf>
    <xf numFmtId="0" fontId="13" fillId="0" borderId="0" xfId="4" applyFont="1"/>
    <xf numFmtId="0" fontId="10" fillId="0" borderId="27" xfId="4" applyBorder="1" applyAlignment="1">
      <alignment horizontal="center"/>
    </xf>
    <xf numFmtId="0" fontId="14" fillId="0" borderId="28" xfId="4" applyFont="1" applyBorder="1"/>
    <xf numFmtId="0" fontId="15" fillId="0" borderId="11" xfId="4" applyFont="1" applyBorder="1"/>
    <xf numFmtId="0" fontId="16" fillId="0" borderId="12" xfId="4" applyFont="1" applyBorder="1"/>
    <xf numFmtId="0" fontId="10" fillId="0" borderId="10" xfId="4" applyFont="1" applyBorder="1" applyAlignment="1">
      <alignment horizontal="center"/>
    </xf>
    <xf numFmtId="0" fontId="10" fillId="0" borderId="12" xfId="4" applyBorder="1" applyAlignment="1">
      <alignment horizontal="center"/>
    </xf>
    <xf numFmtId="0" fontId="10" fillId="0" borderId="6" xfId="4" applyBorder="1"/>
    <xf numFmtId="0" fontId="10" fillId="0" borderId="29" xfId="4" applyBorder="1" applyAlignment="1">
      <alignment horizontal="center"/>
    </xf>
    <xf numFmtId="0" fontId="14" fillId="0" borderId="30" xfId="4" applyFont="1" applyBorder="1"/>
    <xf numFmtId="0" fontId="15" fillId="0" borderId="4" xfId="4" applyFont="1" applyBorder="1"/>
    <xf numFmtId="0" fontId="16" fillId="0" borderId="6" xfId="4" applyFont="1" applyBorder="1"/>
    <xf numFmtId="0" fontId="10" fillId="0" borderId="5" xfId="4" applyFont="1" applyBorder="1" applyAlignment="1">
      <alignment horizontal="center"/>
    </xf>
    <xf numFmtId="0" fontId="10" fillId="0" borderId="6" xfId="4" applyBorder="1" applyAlignment="1">
      <alignment horizontal="center"/>
    </xf>
    <xf numFmtId="0" fontId="10" fillId="0" borderId="9" xfId="4" applyBorder="1"/>
    <xf numFmtId="0" fontId="15" fillId="0" borderId="0" xfId="4" applyFont="1"/>
    <xf numFmtId="0" fontId="10" fillId="0" borderId="31" xfId="4" applyBorder="1" applyAlignment="1">
      <alignment horizontal="center"/>
    </xf>
    <xf numFmtId="0" fontId="14" fillId="0" borderId="32" xfId="4" applyFont="1" applyBorder="1"/>
    <xf numFmtId="0" fontId="15" fillId="0" borderId="8" xfId="4" applyFont="1" applyBorder="1"/>
    <xf numFmtId="0" fontId="16" fillId="0" borderId="9" xfId="4" applyFont="1" applyBorder="1"/>
    <xf numFmtId="0" fontId="10" fillId="0" borderId="7" xfId="4" applyFont="1" applyBorder="1" applyAlignment="1">
      <alignment horizontal="center"/>
    </xf>
    <xf numFmtId="0" fontId="10" fillId="0" borderId="9" xfId="4" applyBorder="1" applyAlignment="1">
      <alignment horizontal="center"/>
    </xf>
    <xf numFmtId="0" fontId="17" fillId="0" borderId="0" xfId="4" applyFont="1"/>
    <xf numFmtId="0" fontId="5" fillId="4" borderId="33" xfId="4" applyFont="1" applyFill="1" applyBorder="1" applyAlignment="1">
      <alignment horizontal="center"/>
    </xf>
    <xf numFmtId="0" fontId="10" fillId="0" borderId="34" xfId="4" applyFont="1" applyBorder="1" applyAlignment="1">
      <alignment horizontal="center"/>
    </xf>
    <xf numFmtId="0" fontId="10" fillId="0" borderId="25" xfId="4" applyFont="1" applyBorder="1" applyAlignment="1">
      <alignment horizontal="center"/>
    </xf>
    <xf numFmtId="0" fontId="10" fillId="0" borderId="26" xfId="4" applyFont="1" applyBorder="1" applyAlignment="1">
      <alignment horizontal="center"/>
    </xf>
    <xf numFmtId="0" fontId="5" fillId="4" borderId="35" xfId="4" applyFont="1" applyFill="1" applyBorder="1" applyAlignment="1">
      <alignment horizontal="center"/>
    </xf>
    <xf numFmtId="0" fontId="10" fillId="0" borderId="32" xfId="4" applyFill="1" applyBorder="1" applyAlignment="1">
      <alignment horizontal="center"/>
    </xf>
    <xf numFmtId="0" fontId="10" fillId="0" borderId="8" xfId="4" applyBorder="1" applyAlignment="1">
      <alignment horizontal="center"/>
    </xf>
    <xf numFmtId="0" fontId="18" fillId="0" borderId="0" xfId="4" applyFont="1"/>
    <xf numFmtId="14" fontId="0" fillId="0" borderId="4" xfId="0" applyNumberFormat="1" applyBorder="1"/>
    <xf numFmtId="0" fontId="19" fillId="0" borderId="0" xfId="4" applyFont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" vertical="center" wrapText="1"/>
    </xf>
    <xf numFmtId="0" fontId="10" fillId="0" borderId="0" xfId="4" applyAlignment="1">
      <alignment horizontal="center" vertical="center" wrapText="1"/>
    </xf>
    <xf numFmtId="0" fontId="10" fillId="0" borderId="0" xfId="4" applyBorder="1"/>
    <xf numFmtId="168" fontId="0" fillId="0" borderId="4" xfId="0" applyNumberFormat="1" applyBorder="1"/>
    <xf numFmtId="169" fontId="0" fillId="0" borderId="0" xfId="0" applyNumberFormat="1"/>
    <xf numFmtId="0" fontId="0" fillId="0" borderId="4" xfId="0" applyBorder="1" applyAlignment="1">
      <alignment horizontal="left" vertical="center"/>
    </xf>
    <xf numFmtId="168" fontId="0" fillId="0" borderId="4" xfId="0" applyNumberFormat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37" xfId="0" applyFill="1" applyBorder="1" applyAlignment="1"/>
    <xf numFmtId="0" fontId="20" fillId="0" borderId="38" xfId="0" applyFont="1" applyFill="1" applyBorder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5" fillId="4" borderId="24" xfId="4" applyFont="1" applyFill="1" applyBorder="1" applyAlignment="1">
      <alignment horizontal="center"/>
    </xf>
    <xf numFmtId="0" fontId="5" fillId="4" borderId="25" xfId="4" applyFont="1" applyFill="1" applyBorder="1" applyAlignment="1">
      <alignment horizontal="center"/>
    </xf>
    <xf numFmtId="0" fontId="10" fillId="0" borderId="5" xfId="4" applyBorder="1"/>
    <xf numFmtId="0" fontId="10" fillId="0" borderId="4" xfId="4" applyBorder="1"/>
    <xf numFmtId="0" fontId="10" fillId="0" borderId="7" xfId="4" applyBorder="1"/>
    <xf numFmtId="0" fontId="10" fillId="0" borderId="8" xfId="4" applyBorder="1"/>
    <xf numFmtId="0" fontId="12" fillId="0" borderId="0" xfId="4" applyFont="1" applyAlignment="1">
      <alignment horizontal="left"/>
    </xf>
    <xf numFmtId="0" fontId="8" fillId="2" borderId="0" xfId="0" applyFont="1" applyFill="1" applyAlignment="1">
      <alignment vertical="center" wrapText="1"/>
    </xf>
    <xf numFmtId="0" fontId="2" fillId="0" borderId="36" xfId="0" applyFont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5" xfId="0" applyBorder="1"/>
    <xf numFmtId="0" fontId="27" fillId="0" borderId="0" xfId="0" applyFont="1"/>
  </cellXfs>
  <cellStyles count="5">
    <cellStyle name="Měna 2" xfId="2" xr:uid="{00000000-0005-0000-0000-000000000000}"/>
    <cellStyle name="Normální" xfId="0" builtinId="0"/>
    <cellStyle name="Normální 2" xfId="1" xr:uid="{00000000-0005-0000-0000-000002000000}"/>
    <cellStyle name="Normální 3" xfId="4" xr:uid="{00000000-0005-0000-0000-000003000000}"/>
    <cellStyle name="Procenta 2" xfId="3" xr:uid="{00000000-0005-0000-0000-000004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2.xml"/><Relationship Id="rId50" Type="http://schemas.openxmlformats.org/officeDocument/2006/relationships/customXml" Target="../customXml/item5.xml"/><Relationship Id="rId55" Type="http://schemas.openxmlformats.org/officeDocument/2006/relationships/customXml" Target="../customXml/item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theme" Target="theme/theme1.xml"/><Relationship Id="rId45" Type="http://schemas.openxmlformats.org/officeDocument/2006/relationships/calcChain" Target="calcChain.xml"/><Relationship Id="rId53" Type="http://schemas.openxmlformats.org/officeDocument/2006/relationships/customXml" Target="../customXml/item8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owerPivotData" Target="model/item.data"/><Relationship Id="rId52" Type="http://schemas.openxmlformats.org/officeDocument/2006/relationships/customXml" Target="../customXml/item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connections" Target="connections.xml"/><Relationship Id="rId54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Zavislost t</a:t>
            </a:r>
            <a:r>
              <a:rPr lang="en-US"/>
              <a:t>eplot</a:t>
            </a:r>
            <a:r>
              <a:rPr lang="cs-CZ"/>
              <a:t>y</a:t>
            </a:r>
            <a:r>
              <a:rPr lang="cs-CZ" baseline="0"/>
              <a:t> na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Spojnicový!$C$3</c:f>
              <c:strCache>
                <c:ptCount val="1"/>
                <c:pt idx="0">
                  <c:v>Teplota ve 2 m nad zemí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Spojnicový!$B$4:$B$15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Spojnicový!$C$4:$C$15</c:f>
              <c:numCache>
                <c:formatCode>General</c:formatCode>
                <c:ptCount val="12"/>
                <c:pt idx="0">
                  <c:v>9</c:v>
                </c:pt>
                <c:pt idx="1">
                  <c:v>2</c:v>
                </c:pt>
                <c:pt idx="2">
                  <c:v>11</c:v>
                </c:pt>
                <c:pt idx="3">
                  <c:v>-10</c:v>
                </c:pt>
                <c:pt idx="4">
                  <c:v>12</c:v>
                </c:pt>
                <c:pt idx="5">
                  <c:v>6</c:v>
                </c:pt>
                <c:pt idx="6">
                  <c:v>-10</c:v>
                </c:pt>
                <c:pt idx="7">
                  <c:v>9</c:v>
                </c:pt>
                <c:pt idx="8">
                  <c:v>-10</c:v>
                </c:pt>
                <c:pt idx="9">
                  <c:v>3</c:v>
                </c:pt>
                <c:pt idx="10">
                  <c:v>-2</c:v>
                </c:pt>
                <c:pt idx="1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70-4FE8-A751-B8695A14A9EB}"/>
            </c:ext>
          </c:extLst>
        </c:ser>
        <c:ser>
          <c:idx val="1"/>
          <c:order val="1"/>
          <c:tx>
            <c:strRef>
              <c:f>Spojnicový!$D$3</c:f>
              <c:strCache>
                <c:ptCount val="1"/>
                <c:pt idx="0">
                  <c:v>Teplota v 1 km nad zemí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Spojnicový!$B$4:$B$15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Spojnicový!$D$4:$D$15</c:f>
              <c:numCache>
                <c:formatCode>General</c:formatCode>
                <c:ptCount val="12"/>
                <c:pt idx="0">
                  <c:v>-16</c:v>
                </c:pt>
                <c:pt idx="1">
                  <c:v>-12</c:v>
                </c:pt>
                <c:pt idx="2">
                  <c:v>-16</c:v>
                </c:pt>
                <c:pt idx="3">
                  <c:v>-14</c:v>
                </c:pt>
                <c:pt idx="4">
                  <c:v>-1</c:v>
                </c:pt>
                <c:pt idx="5">
                  <c:v>-3</c:v>
                </c:pt>
                <c:pt idx="6">
                  <c:v>-1</c:v>
                </c:pt>
                <c:pt idx="7">
                  <c:v>-16</c:v>
                </c:pt>
                <c:pt idx="8">
                  <c:v>-14</c:v>
                </c:pt>
                <c:pt idx="9">
                  <c:v>-9</c:v>
                </c:pt>
                <c:pt idx="10">
                  <c:v>-16</c:v>
                </c:pt>
                <c:pt idx="11">
                  <c:v>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70-4FE8-A751-B8695A14A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1421056"/>
        <c:axId val="661145856"/>
      </c:lineChart>
      <c:dateAx>
        <c:axId val="661421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145856"/>
        <c:crossesAt val="-15"/>
        <c:auto val="1"/>
        <c:lblOffset val="100"/>
        <c:baseTimeUnit val="days"/>
      </c:dateAx>
      <c:valAx>
        <c:axId val="66114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v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421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Zavislost t</a:t>
            </a:r>
            <a:r>
              <a:rPr lang="en-US"/>
              <a:t>eplot</a:t>
            </a:r>
            <a:r>
              <a:rPr lang="cs-CZ"/>
              <a:t>y</a:t>
            </a:r>
            <a:r>
              <a:rPr lang="cs-CZ" baseline="0"/>
              <a:t> na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'Chybové úsečky, R, spojnice'!$C$3</c:f>
              <c:strCache>
                <c:ptCount val="1"/>
                <c:pt idx="0">
                  <c:v>Teplota ve 2 m nad zemí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'Chybové úsečky, R, spojnice'!$B$4:$B$15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'Chybové úsečky, R, spojnice'!$C$4:$C$15</c:f>
              <c:numCache>
                <c:formatCode>General</c:formatCode>
                <c:ptCount val="12"/>
                <c:pt idx="0">
                  <c:v>9</c:v>
                </c:pt>
                <c:pt idx="1">
                  <c:v>2</c:v>
                </c:pt>
                <c:pt idx="2">
                  <c:v>3</c:v>
                </c:pt>
                <c:pt idx="3">
                  <c:v>-10</c:v>
                </c:pt>
                <c:pt idx="4">
                  <c:v>2</c:v>
                </c:pt>
                <c:pt idx="5">
                  <c:v>6</c:v>
                </c:pt>
                <c:pt idx="6">
                  <c:v>-3</c:v>
                </c:pt>
                <c:pt idx="7">
                  <c:v>9</c:v>
                </c:pt>
                <c:pt idx="8">
                  <c:v>-10</c:v>
                </c:pt>
                <c:pt idx="9">
                  <c:v>3</c:v>
                </c:pt>
                <c:pt idx="10">
                  <c:v>-2</c:v>
                </c:pt>
                <c:pt idx="1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39-4F51-B310-C91F883525BB}"/>
            </c:ext>
          </c:extLst>
        </c:ser>
        <c:ser>
          <c:idx val="1"/>
          <c:order val="1"/>
          <c:tx>
            <c:strRef>
              <c:f>'Chybové úsečky, R, spojnice'!$D$3</c:f>
              <c:strCache>
                <c:ptCount val="1"/>
                <c:pt idx="0">
                  <c:v>Teplota v 1 km nad zemí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'Chybové úsečky, R, spojnice'!$B$4:$B$15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'Chybové úsečky, R, spojnice'!$D$4:$D$15</c:f>
              <c:numCache>
                <c:formatCode>General</c:formatCode>
                <c:ptCount val="12"/>
                <c:pt idx="0">
                  <c:v>12</c:v>
                </c:pt>
                <c:pt idx="1">
                  <c:v>0</c:v>
                </c:pt>
                <c:pt idx="2">
                  <c:v>5</c:v>
                </c:pt>
                <c:pt idx="3">
                  <c:v>-14</c:v>
                </c:pt>
                <c:pt idx="4">
                  <c:v>-1</c:v>
                </c:pt>
                <c:pt idx="5">
                  <c:v>8</c:v>
                </c:pt>
                <c:pt idx="6">
                  <c:v>-1</c:v>
                </c:pt>
                <c:pt idx="7">
                  <c:v>10</c:v>
                </c:pt>
                <c:pt idx="8">
                  <c:v>-14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39-4F51-B310-C91F88352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1421056"/>
        <c:axId val="661145856"/>
      </c:lineChart>
      <c:dateAx>
        <c:axId val="661421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145856"/>
        <c:crossesAt val="-15"/>
        <c:auto val="1"/>
        <c:lblOffset val="100"/>
        <c:baseTimeUnit val="days"/>
      </c:dateAx>
      <c:valAx>
        <c:axId val="66114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v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421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'Chybové úsečky, R, spojnice'!$C$23</c:f>
              <c:strCache>
                <c:ptCount val="1"/>
                <c:pt idx="0">
                  <c:v>hodnota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'Chybové úsečky, R, spojnice'!$C$24:$C$33</c:f>
              <c:numCache>
                <c:formatCode>General</c:formatCode>
                <c:ptCount val="10"/>
                <c:pt idx="0">
                  <c:v>1</c:v>
                </c:pt>
                <c:pt idx="1">
                  <c:v>1.3</c:v>
                </c:pt>
                <c:pt idx="2">
                  <c:v>2</c:v>
                </c:pt>
                <c:pt idx="3">
                  <c:v>2.7</c:v>
                </c:pt>
                <c:pt idx="4">
                  <c:v>3.25</c:v>
                </c:pt>
                <c:pt idx="5">
                  <c:v>3.5</c:v>
                </c:pt>
                <c:pt idx="6">
                  <c:v>4</c:v>
                </c:pt>
                <c:pt idx="7">
                  <c:v>4.0999999999999996</c:v>
                </c:pt>
                <c:pt idx="8">
                  <c:v>5</c:v>
                </c:pt>
                <c:pt idx="9">
                  <c:v>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45-4179-A63A-569B24DF9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748256"/>
        <c:axId val="558536848"/>
      </c:scatterChart>
      <c:valAx>
        <c:axId val="492748256"/>
        <c:scaling>
          <c:orientation val="minMax"/>
          <c:max val="10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8536848"/>
        <c:crosses val="autoZero"/>
        <c:crossBetween val="midCat"/>
        <c:majorUnit val="1"/>
      </c:valAx>
      <c:valAx>
        <c:axId val="55853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2748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explosion val="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28-4001-8F96-429C2F941F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28-4001-8F96-429C2F941F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28-4001-8F96-429C2F941FC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328-4001-8F96-429C2F941FC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328-4001-8F96-429C2F941FC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328-4001-8F96-429C2F941FC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328-4001-8F96-429C2F941FC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328-4001-8F96-429C2F941FC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328-4001-8F96-429C2F941FC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328-4001-8F96-429C2F941FC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328-4001-8F96-429C2F941FC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328-4001-8F96-429C2F941FC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328-4001-8F96-429C2F941FC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328-4001-8F96-429C2F941FC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7328-4001-8F96-429C2F941FC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7328-4001-8F96-429C2F941FC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7328-4001-8F96-429C2F941FC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7328-4001-8F96-429C2F941FCF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7328-4001-8F96-429C2F941FCF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7328-4001-8F96-429C2F941FCF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7328-4001-8F96-429C2F941FCF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7328-4001-8F96-429C2F941FCF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7328-4001-8F96-429C2F941FCF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7328-4001-8F96-429C2F941FCF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7328-4001-8F96-429C2F941FCF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7328-4001-8F96-429C2F941FCF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7328-4001-8F96-429C2F941F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Výsečový!$C$4:$C$29</c:f>
              <c:strCache>
                <c:ptCount val="26"/>
                <c:pt idx="0">
                  <c:v>ŠKODA</c:v>
                </c:pt>
                <c:pt idx="1">
                  <c:v>VOLKSWAGEN</c:v>
                </c:pt>
                <c:pt idx="2">
                  <c:v>HYUNDAI</c:v>
                </c:pt>
                <c:pt idx="3">
                  <c:v>FORD</c:v>
                </c:pt>
                <c:pt idx="4">
                  <c:v>RENAULT</c:v>
                </c:pt>
                <c:pt idx="5">
                  <c:v>KIA</c:v>
                </c:pt>
                <c:pt idx="6">
                  <c:v>PEUGEOT</c:v>
                </c:pt>
                <c:pt idx="7">
                  <c:v>CITROËN</c:v>
                </c:pt>
                <c:pt idx="8">
                  <c:v>TOYOTA</c:v>
                </c:pt>
                <c:pt idx="9">
                  <c:v>BMW</c:v>
                </c:pt>
                <c:pt idx="10">
                  <c:v>OPEL</c:v>
                </c:pt>
                <c:pt idx="11">
                  <c:v>AUDI</c:v>
                </c:pt>
                <c:pt idx="12">
                  <c:v>DACIA</c:v>
                </c:pt>
                <c:pt idx="13">
                  <c:v>MERCEDES-BENZ</c:v>
                </c:pt>
                <c:pt idx="14">
                  <c:v>NISSAN</c:v>
                </c:pt>
                <c:pt idx="15">
                  <c:v>CHEVROLET</c:v>
                </c:pt>
                <c:pt idx="16">
                  <c:v>SEAT</c:v>
                </c:pt>
                <c:pt idx="17">
                  <c:v>FIAT</c:v>
                </c:pt>
                <c:pt idx="18">
                  <c:v>SUZUKI</c:v>
                </c:pt>
                <c:pt idx="19">
                  <c:v>HONDA</c:v>
                </c:pt>
                <c:pt idx="20">
                  <c:v>VOLVO</c:v>
                </c:pt>
                <c:pt idx="21">
                  <c:v>MAZDA</c:v>
                </c:pt>
                <c:pt idx="22">
                  <c:v>MITSUBISHI</c:v>
                </c:pt>
                <c:pt idx="23">
                  <c:v>SUBARU</c:v>
                </c:pt>
                <c:pt idx="24">
                  <c:v>LAND ROVER</c:v>
                </c:pt>
                <c:pt idx="25">
                  <c:v>ostatní značky</c:v>
                </c:pt>
              </c:strCache>
            </c:strRef>
          </c:cat>
          <c:val>
            <c:numRef>
              <c:f>Výsečový!$E$4:$E$29</c:f>
              <c:numCache>
                <c:formatCode>#0.00"%"</c:formatCode>
                <c:ptCount val="26"/>
                <c:pt idx="0">
                  <c:v>28.036681559644027</c:v>
                </c:pt>
                <c:pt idx="1">
                  <c:v>7.9165645707016727</c:v>
                </c:pt>
                <c:pt idx="2">
                  <c:v>7.9045737254513515</c:v>
                </c:pt>
                <c:pt idx="3">
                  <c:v>6.6309374234280263</c:v>
                </c:pt>
                <c:pt idx="4">
                  <c:v>5.4511425190159173</c:v>
                </c:pt>
                <c:pt idx="5">
                  <c:v>4.464765161902478</c:v>
                </c:pt>
                <c:pt idx="6">
                  <c:v>3.5060188829745638</c:v>
                </c:pt>
                <c:pt idx="7">
                  <c:v>2.9773790097647188</c:v>
                </c:pt>
                <c:pt idx="8">
                  <c:v>2.0598186775661711</c:v>
                </c:pt>
                <c:pt idx="9">
                  <c:v>2.033751622674167</c:v>
                </c:pt>
                <c:pt idx="10">
                  <c:v>1.9998644513145616</c:v>
                </c:pt>
                <c:pt idx="11">
                  <c:v>1.9863095827707196</c:v>
                </c:pt>
                <c:pt idx="12">
                  <c:v>1.9837028772815191</c:v>
                </c:pt>
                <c:pt idx="13">
                  <c:v>1.6870597926105113</c:v>
                </c:pt>
                <c:pt idx="14">
                  <c:v>1.6490018924681851</c:v>
                </c:pt>
                <c:pt idx="15">
                  <c:v>1.4722672603003968</c:v>
                </c:pt>
                <c:pt idx="16">
                  <c:v>1.3971941422114247</c:v>
                </c:pt>
                <c:pt idx="17">
                  <c:v>1.3513161256014972</c:v>
                </c:pt>
                <c:pt idx="18">
                  <c:v>1.219416827847956</c:v>
                </c:pt>
                <c:pt idx="19">
                  <c:v>0.87585304437134082</c:v>
                </c:pt>
                <c:pt idx="20">
                  <c:v>0.80025858518452864</c:v>
                </c:pt>
                <c:pt idx="21">
                  <c:v>0.62821602289730105</c:v>
                </c:pt>
                <c:pt idx="22">
                  <c:v>0.58129532409169349</c:v>
                </c:pt>
                <c:pt idx="23">
                  <c:v>0.45825882500143367</c:v>
                </c:pt>
                <c:pt idx="24">
                  <c:v>0.35711865202045745</c:v>
                </c:pt>
                <c:pt idx="25">
                  <c:v>10.571233440903379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E7F-8AB3-CB92E301F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cust"/>
        <c:custSplit>
          <c:secondPiePt val="0"/>
          <c:secondPiePt val="1"/>
          <c:secondPiePt val="10"/>
          <c:secondPiePt val="11"/>
        </c:custSplit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Průměrná</a:t>
            </a:r>
            <a:r>
              <a:rPr lang="cs-CZ" baseline="0"/>
              <a:t> cena za jednotlivé plodiny a průměrnná cena za všechny plodiny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Sloupcový!$M$3</c:f>
              <c:strCache>
                <c:ptCount val="1"/>
                <c:pt idx="0">
                  <c:v>průměr za plodiny</c:v>
                </c:pt>
              </c:strCache>
            </c:strRef>
          </c:tx>
          <c:invertIfNegative val="0"/>
          <c:cat>
            <c:strRef>
              <c:f>Sloupcový!$L$4:$L$12</c:f>
              <c:strCache>
                <c:ptCount val="9"/>
                <c:pt idx="1">
                  <c:v>mrkev</c:v>
                </c:pt>
                <c:pt idx="2">
                  <c:v>jablka</c:v>
                </c:pt>
                <c:pt idx="3">
                  <c:v>okurka</c:v>
                </c:pt>
                <c:pt idx="4">
                  <c:v>banány</c:v>
                </c:pt>
                <c:pt idx="5">
                  <c:v>maliny</c:v>
                </c:pt>
                <c:pt idx="6">
                  <c:v>jahody</c:v>
                </c:pt>
                <c:pt idx="7">
                  <c:v>celer</c:v>
                </c:pt>
                <c:pt idx="8">
                  <c:v>hrušky</c:v>
                </c:pt>
              </c:strCache>
            </c:strRef>
          </c:cat>
          <c:val>
            <c:numRef>
              <c:f>Sloupcový!$M$5:$M$12</c:f>
              <c:numCache>
                <c:formatCode>General</c:formatCode>
                <c:ptCount val="8"/>
                <c:pt idx="0">
                  <c:v>18</c:v>
                </c:pt>
                <c:pt idx="1">
                  <c:v>16</c:v>
                </c:pt>
                <c:pt idx="2">
                  <c:v>58.5</c:v>
                </c:pt>
                <c:pt idx="3">
                  <c:v>33.4</c:v>
                </c:pt>
                <c:pt idx="4">
                  <c:v>52</c:v>
                </c:pt>
                <c:pt idx="5">
                  <c:v>16</c:v>
                </c:pt>
                <c:pt idx="6">
                  <c:v>45.333333333333336</c:v>
                </c:pt>
                <c:pt idx="7">
                  <c:v>37.333333333333336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F-4474-89FB-27F3BDA12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-89"/>
        <c:axId val="665321984"/>
        <c:axId val="661149312"/>
      </c:barChart>
      <c:lineChart>
        <c:grouping val="standard"/>
        <c:varyColors val="0"/>
        <c:ser>
          <c:idx val="1"/>
          <c:order val="0"/>
          <c:tx>
            <c:strRef>
              <c:f>Sloupcový!$N$3</c:f>
              <c:strCache>
                <c:ptCount val="1"/>
                <c:pt idx="0">
                  <c:v>průměr za všechny plodiny</c:v>
                </c:pt>
              </c:strCache>
            </c:strRef>
          </c:tx>
          <c:marker>
            <c:symbol val="none"/>
          </c:marker>
          <c:cat>
            <c:strRef>
              <c:f>Sloupcový!$L$4:$L$12</c:f>
              <c:strCache>
                <c:ptCount val="9"/>
                <c:pt idx="1">
                  <c:v>mrkev</c:v>
                </c:pt>
                <c:pt idx="2">
                  <c:v>jablka</c:v>
                </c:pt>
                <c:pt idx="3">
                  <c:v>okurka</c:v>
                </c:pt>
                <c:pt idx="4">
                  <c:v>banány</c:v>
                </c:pt>
                <c:pt idx="5">
                  <c:v>maliny</c:v>
                </c:pt>
                <c:pt idx="6">
                  <c:v>jahody</c:v>
                </c:pt>
                <c:pt idx="7">
                  <c:v>celer</c:v>
                </c:pt>
                <c:pt idx="8">
                  <c:v>hrušky</c:v>
                </c:pt>
              </c:strCache>
            </c:strRef>
          </c:cat>
          <c:val>
            <c:numRef>
              <c:f>Sloupcový!$N$5:$N$12</c:f>
              <c:numCache>
                <c:formatCode>General</c:formatCode>
                <c:ptCount val="8"/>
                <c:pt idx="0">
                  <c:v>40.15</c:v>
                </c:pt>
                <c:pt idx="1">
                  <c:v>40.15</c:v>
                </c:pt>
                <c:pt idx="2">
                  <c:v>40.15</c:v>
                </c:pt>
                <c:pt idx="3">
                  <c:v>40.15</c:v>
                </c:pt>
                <c:pt idx="4">
                  <c:v>40.15</c:v>
                </c:pt>
                <c:pt idx="5">
                  <c:v>40.15</c:v>
                </c:pt>
                <c:pt idx="6">
                  <c:v>40.15</c:v>
                </c:pt>
                <c:pt idx="7">
                  <c:v>40.15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9F-4474-89FB-27F3BDA12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5321984"/>
        <c:axId val="661149312"/>
      </c:lineChart>
      <c:catAx>
        <c:axId val="66532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149312"/>
        <c:crosses val="autoZero"/>
        <c:auto val="1"/>
        <c:lblAlgn val="ctr"/>
        <c:lblOffset val="50"/>
        <c:tickMarkSkip val="10"/>
        <c:noMultiLvlLbl val="0"/>
      </c:catAx>
      <c:valAx>
        <c:axId val="66114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32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'Dynamický graf'!$D$6</c:f>
              <c:strCache>
                <c:ptCount val="1"/>
                <c:pt idx="0">
                  <c:v>HODNOTA 1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graf'!$D$7:$D$18</c:f>
              <c:numCache>
                <c:formatCode>General</c:formatCode>
                <c:ptCount val="12"/>
                <c:pt idx="0">
                  <c:v>20</c:v>
                </c:pt>
                <c:pt idx="1">
                  <c:v>13</c:v>
                </c:pt>
                <c:pt idx="2">
                  <c:v>6</c:v>
                </c:pt>
                <c:pt idx="3">
                  <c:v>8</c:v>
                </c:pt>
                <c:pt idx="4">
                  <c:v>20</c:v>
                </c:pt>
                <c:pt idx="5">
                  <c:v>7</c:v>
                </c:pt>
                <c:pt idx="6">
                  <c:v>18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F3-4D16-8F60-F3C609EAC8A5}"/>
            </c:ext>
          </c:extLst>
        </c:ser>
        <c:ser>
          <c:idx val="0"/>
          <c:order val="1"/>
          <c:tx>
            <c:strRef>
              <c:f>'Dynamický graf'!$E$6</c:f>
              <c:strCache>
                <c:ptCount val="1"/>
                <c:pt idx="0">
                  <c:v>HODNOTA 2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graf'!$E$7:$E$18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8</c:v>
                </c:pt>
                <c:pt idx="8">
                  <c:v>20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F3-4D16-8F60-F3C609EAC8A5}"/>
            </c:ext>
          </c:extLst>
        </c:ser>
        <c:ser>
          <c:idx val="1"/>
          <c:order val="2"/>
          <c:tx>
            <c:strRef>
              <c:f>'Dynamický graf'!$F$6</c:f>
              <c:strCache>
                <c:ptCount val="1"/>
                <c:pt idx="0">
                  <c:v>HODNOTA 3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graf'!$F$7:$F$18</c:f>
              <c:numCache>
                <c:formatCode>General</c:formatCode>
                <c:ptCount val="12"/>
                <c:pt idx="0">
                  <c:v>12</c:v>
                </c:pt>
                <c:pt idx="1">
                  <c:v>19</c:v>
                </c:pt>
                <c:pt idx="2">
                  <c:v>12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F3-4D16-8F60-F3C609EAC8A5}"/>
            </c:ext>
          </c:extLst>
        </c:ser>
        <c:ser>
          <c:idx val="2"/>
          <c:order val="3"/>
          <c:tx>
            <c:strRef>
              <c:f>'Dynamický graf'!$G$6</c:f>
              <c:strCache>
                <c:ptCount val="1"/>
                <c:pt idx="0">
                  <c:v>ZVÝRAZNĚNÍ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graf'!$G$7:$G$18</c:f>
              <c:numCache>
                <c:formatCode>General</c:formatCode>
                <c:ptCount val="12"/>
                <c:pt idx="0">
                  <c:v>12</c:v>
                </c:pt>
                <c:pt idx="1">
                  <c:v>19</c:v>
                </c:pt>
                <c:pt idx="2">
                  <c:v>12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F3-4D16-8F60-F3C609EAC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1239808"/>
        <c:axId val="663642688"/>
      </c:lineChart>
      <c:catAx>
        <c:axId val="66123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3642688"/>
        <c:crosses val="autoZero"/>
        <c:auto val="1"/>
        <c:lblAlgn val="ctr"/>
        <c:lblOffset val="100"/>
        <c:noMultiLvlLbl val="0"/>
      </c:catAx>
      <c:valAx>
        <c:axId val="663642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23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Průběh hodnot v bodech A až L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 - zobraz co potřebuješ'!$K$4</c:f>
              <c:strCache>
                <c:ptCount val="1"/>
                <c:pt idx="0">
                  <c:v>HODNOTA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potřebuješ'!$K$5:$K$16</c:f>
              <c:numCache>
                <c:formatCode>General</c:formatCode>
                <c:ptCount val="12"/>
                <c:pt idx="0">
                  <c:v>20</c:v>
                </c:pt>
                <c:pt idx="1">
                  <c:v>13</c:v>
                </c:pt>
                <c:pt idx="2">
                  <c:v>6</c:v>
                </c:pt>
                <c:pt idx="3">
                  <c:v>8</c:v>
                </c:pt>
                <c:pt idx="4">
                  <c:v>20</c:v>
                </c:pt>
                <c:pt idx="5">
                  <c:v>7</c:v>
                </c:pt>
                <c:pt idx="6">
                  <c:v>18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52-4C33-93D2-4E5082CC0C9E}"/>
            </c:ext>
          </c:extLst>
        </c:ser>
        <c:ser>
          <c:idx val="1"/>
          <c:order val="1"/>
          <c:tx>
            <c:strRef>
              <c:f>'Graf - zobraz co potřebuješ'!$L$4</c:f>
              <c:strCache>
                <c:ptCount val="1"/>
                <c:pt idx="0">
                  <c:v>HODNOTA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potřebuješ'!$L$5:$L$16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8</c:v>
                </c:pt>
                <c:pt idx="8">
                  <c:v>20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52-4C33-93D2-4E5082CC0C9E}"/>
            </c:ext>
          </c:extLst>
        </c:ser>
        <c:ser>
          <c:idx val="2"/>
          <c:order val="2"/>
          <c:tx>
            <c:strRef>
              <c:f>'Graf - zobraz co potřebuješ'!$M$4</c:f>
              <c:strCache>
                <c:ptCount val="1"/>
                <c:pt idx="0">
                  <c:v>HODNOTA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potřebuješ'!$M$5:$M$16</c:f>
              <c:numCache>
                <c:formatCode>General</c:formatCode>
                <c:ptCount val="12"/>
                <c:pt idx="0">
                  <c:v>12</c:v>
                </c:pt>
                <c:pt idx="1">
                  <c:v>19</c:v>
                </c:pt>
                <c:pt idx="2">
                  <c:v>12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52-4C33-93D2-4E5082CC0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773056"/>
        <c:axId val="663644992"/>
      </c:lineChart>
      <c:catAx>
        <c:axId val="64177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3644992"/>
        <c:crosses val="autoZero"/>
        <c:auto val="1"/>
        <c:lblAlgn val="ctr"/>
        <c:lblOffset val="100"/>
        <c:noMultiLvlLbl val="0"/>
      </c:catAx>
      <c:valAx>
        <c:axId val="6636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41773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'Skládaný graf s limitou'!$M$7:$M$13</c:f>
              <c:numCache>
                <c:formatCode>General</c:formatCode>
                <c:ptCount val="7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8-4E84-9D1D-01B0B233ABD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'Skládaný graf s limitou'!$N$7:$N$13</c:f>
              <c:numCache>
                <c:formatCode>General</c:formatCode>
                <c:ptCount val="7"/>
                <c:pt idx="0">
                  <c:v>65</c:v>
                </c:pt>
                <c:pt idx="1">
                  <c:v>175</c:v>
                </c:pt>
                <c:pt idx="2">
                  <c:v>145</c:v>
                </c:pt>
                <c:pt idx="3">
                  <c:v>25</c:v>
                </c:pt>
                <c:pt idx="4">
                  <c:v>115</c:v>
                </c:pt>
                <c:pt idx="5">
                  <c:v>95</c:v>
                </c:pt>
                <c:pt idx="6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78-4E84-9D1D-01B0B233A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1748992"/>
        <c:axId val="663647872"/>
      </c:barChart>
      <c:scatterChart>
        <c:scatterStyle val="smoothMarker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'Skládaný graf s limitou'!$O$6:$O$14</c:f>
              <c:numCache>
                <c:formatCode>General</c:formatCode>
                <c:ptCount val="9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55</c:v>
                </c:pt>
                <c:pt idx="7">
                  <c:v>55</c:v>
                </c:pt>
                <c:pt idx="8">
                  <c:v>55</c:v>
                </c:pt>
              </c:numCache>
            </c:numRef>
          </c:xVal>
          <c:yVal>
            <c:numRef>
              <c:f>'Skládaný graf s limitou'!$L$6:$L$14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78-4E84-9D1D-01B0B233A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649024"/>
        <c:axId val="663648448"/>
      </c:scatterChart>
      <c:catAx>
        <c:axId val="641748992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3647872"/>
        <c:crosses val="autoZero"/>
        <c:auto val="1"/>
        <c:lblAlgn val="ctr"/>
        <c:lblOffset val="100"/>
        <c:noMultiLvlLbl val="0"/>
      </c:catAx>
      <c:valAx>
        <c:axId val="66364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41748992"/>
        <c:crosses val="autoZero"/>
        <c:crossBetween val="between"/>
      </c:valAx>
      <c:valAx>
        <c:axId val="663648448"/>
        <c:scaling>
          <c:orientation val="minMax"/>
          <c:max val="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3649024"/>
        <c:crosses val="max"/>
        <c:crossBetween val="midCat"/>
      </c:valAx>
      <c:valAx>
        <c:axId val="663649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3648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1"/>
          <c:order val="0"/>
          <c:invertIfNegative val="0"/>
          <c:val>
            <c:numRef>
              <c:f>'Skládaný graf s limitou'!$M$6:$M$14</c:f>
              <c:numCache>
                <c:formatCode>General</c:formatCode>
                <c:ptCount val="9"/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55</c:v>
                </c:pt>
                <c:pt idx="7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D-4446-90DF-99D6848BCCE2}"/>
            </c:ext>
          </c:extLst>
        </c:ser>
        <c:ser>
          <c:idx val="2"/>
          <c:order val="1"/>
          <c:invertIfNegative val="0"/>
          <c:val>
            <c:numRef>
              <c:f>'Skládaný graf s limitou'!$N$6:$N$14</c:f>
              <c:numCache>
                <c:formatCode>General</c:formatCode>
                <c:ptCount val="9"/>
                <c:pt idx="1">
                  <c:v>65</c:v>
                </c:pt>
                <c:pt idx="2">
                  <c:v>175</c:v>
                </c:pt>
                <c:pt idx="3">
                  <c:v>145</c:v>
                </c:pt>
                <c:pt idx="4">
                  <c:v>25</c:v>
                </c:pt>
                <c:pt idx="5">
                  <c:v>115</c:v>
                </c:pt>
                <c:pt idx="6">
                  <c:v>95</c:v>
                </c:pt>
                <c:pt idx="7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D-4446-90DF-99D6848BC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2"/>
        <c:overlap val="100"/>
        <c:axId val="173817856"/>
        <c:axId val="650719744"/>
      </c:barChart>
      <c:scatterChart>
        <c:scatterStyle val="smoothMarker"/>
        <c:varyColors val="0"/>
        <c:ser>
          <c:idx val="3"/>
          <c:order val="2"/>
          <c:spPr>
            <a:ln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'Skládaný graf s limitou'!$O$6:$O$14</c:f>
              <c:numCache>
                <c:formatCode>General</c:formatCode>
                <c:ptCount val="9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55</c:v>
                </c:pt>
                <c:pt idx="7">
                  <c:v>55</c:v>
                </c:pt>
                <c:pt idx="8">
                  <c:v>55</c:v>
                </c:pt>
              </c:numCache>
            </c:numRef>
          </c:xVal>
          <c:yVal>
            <c:numRef>
              <c:f>'Skládaný graf s limitou'!$L$6:$L$14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BD-4446-90DF-99D6848BC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86720"/>
        <c:axId val="651284416"/>
      </c:scatterChart>
      <c:catAx>
        <c:axId val="173817856"/>
        <c:scaling>
          <c:orientation val="minMax"/>
        </c:scaling>
        <c:delete val="0"/>
        <c:axPos val="l"/>
        <c:majorTickMark val="out"/>
        <c:minorTickMark val="none"/>
        <c:tickLblPos val="nextTo"/>
        <c:crossAx val="650719744"/>
        <c:crosses val="autoZero"/>
        <c:auto val="1"/>
        <c:lblAlgn val="ctr"/>
        <c:lblOffset val="100"/>
        <c:noMultiLvlLbl val="0"/>
      </c:catAx>
      <c:valAx>
        <c:axId val="6507197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73817856"/>
        <c:crosses val="autoZero"/>
        <c:crossBetween val="between"/>
      </c:valAx>
      <c:valAx>
        <c:axId val="6512844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651286720"/>
        <c:crosses val="max"/>
        <c:crossBetween val="midCat"/>
      </c:valAx>
      <c:valAx>
        <c:axId val="651286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2844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'Plošný graf'!$C$3</c:f>
              <c:strCache>
                <c:ptCount val="1"/>
                <c:pt idx="0">
                  <c:v>Teplota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rgbClr val="FFC000"/>
                </a:gs>
                <a:gs pos="100000">
                  <a:srgbClr val="00B0F0"/>
                </a:gs>
              </a:gsLst>
              <a:lin ang="5400000" scaled="0"/>
            </a:gradFill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a:ln>
            <a:effectLst/>
          </c:spPr>
          <c:cat>
            <c:strRef>
              <c:f>'Plošný graf'!$B$4:$B$15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'Plošný graf'!$C$4:$C$15</c:f>
              <c:numCache>
                <c:formatCode>General</c:formatCode>
                <c:ptCount val="12"/>
                <c:pt idx="0">
                  <c:v>17</c:v>
                </c:pt>
                <c:pt idx="1">
                  <c:v>20</c:v>
                </c:pt>
                <c:pt idx="2">
                  <c:v>23.6</c:v>
                </c:pt>
                <c:pt idx="3">
                  <c:v>24.7</c:v>
                </c:pt>
                <c:pt idx="4">
                  <c:v>24</c:v>
                </c:pt>
                <c:pt idx="5">
                  <c:v>22.9</c:v>
                </c:pt>
                <c:pt idx="6">
                  <c:v>20</c:v>
                </c:pt>
                <c:pt idx="7">
                  <c:v>19</c:v>
                </c:pt>
                <c:pt idx="8">
                  <c:v>18</c:v>
                </c:pt>
                <c:pt idx="9">
                  <c:v>23</c:v>
                </c:pt>
                <c:pt idx="10">
                  <c:v>23.8</c:v>
                </c:pt>
                <c:pt idx="11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B-475B-8809-7F65478FA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752064"/>
        <c:axId val="665977408"/>
      </c:areaChart>
      <c:catAx>
        <c:axId val="64175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77408"/>
        <c:crosses val="autoZero"/>
        <c:auto val="1"/>
        <c:lblAlgn val="ctr"/>
        <c:lblOffset val="100"/>
        <c:noMultiLvlLbl val="0"/>
      </c:catAx>
      <c:valAx>
        <c:axId val="66597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41752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20"/>
      <c:rotY val="6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cene3d>
          <a:camera prst="orthographicFront"/>
          <a:lightRig rig="threePt" dir="t"/>
        </a:scene3d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'Povrchový graf'!$A$3</c:f>
              <c:strCache>
                <c:ptCount val="1"/>
                <c:pt idx="0">
                  <c:v>-3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graf'!$B$3:$AK$3</c:f>
              <c:numCache>
                <c:formatCode>General</c:formatCode>
                <c:ptCount val="36"/>
                <c:pt idx="0">
                  <c:v>-1.8275975693655156E-7</c:v>
                </c:pt>
                <c:pt idx="1">
                  <c:v>-5.0651173221851008E-7</c:v>
                </c:pt>
                <c:pt idx="2">
                  <c:v>-1.3203768757142853E-6</c:v>
                </c:pt>
                <c:pt idx="3">
                  <c:v>-3.2374701527400138E-6</c:v>
                </c:pt>
                <c:pt idx="4">
                  <c:v>-7.4664317508056507E-6</c:v>
                </c:pt>
                <c:pt idx="5">
                  <c:v>-1.619645202990385E-5</c:v>
                </c:pt>
                <c:pt idx="6">
                  <c:v>-3.3046551130036487E-5</c:v>
                </c:pt>
                <c:pt idx="7">
                  <c:v>-6.3420820573988843E-5</c:v>
                </c:pt>
                <c:pt idx="8">
                  <c:v>-1.1448195447695077E-4</c:v>
                </c:pt>
                <c:pt idx="9">
                  <c:v>-1.9437556851248082E-4</c:v>
                </c:pt>
                <c:pt idx="10">
                  <c:v>-3.1041720267184947E-4</c:v>
                </c:pt>
                <c:pt idx="11">
                  <c:v>-4.6628274905539924E-4</c:v>
                </c:pt>
                <c:pt idx="12">
                  <c:v>-6.5879816158742697E-4</c:v>
                </c:pt>
                <c:pt idx="13">
                  <c:v>-8.7549742255487925E-4</c:v>
                </c:pt>
                <c:pt idx="14">
                  <c:v>-1.0943514763471925E-3</c:v>
                </c:pt>
                <c:pt idx="15">
                  <c:v>-1.2866435505714594E-3</c:v>
                </c:pt>
                <c:pt idx="16">
                  <c:v>-1.4228500374520684E-3</c:v>
                </c:pt>
                <c:pt idx="17">
                  <c:v>-1.4799923646909845E-3</c:v>
                </c:pt>
                <c:pt idx="18">
                  <c:v>-1.4479690635304571E-3</c:v>
                </c:pt>
                <c:pt idx="19">
                  <c:v>-1.3324734191717284E-3</c:v>
                </c:pt>
                <c:pt idx="20">
                  <c:v>-1.1533398247367363E-3</c:v>
                </c:pt>
                <c:pt idx="21">
                  <c:v>-9.3897814835708815E-4</c:v>
                </c:pt>
                <c:pt idx="22">
                  <c:v>-7.1904015729383529E-4</c:v>
                </c:pt>
                <c:pt idx="23">
                  <c:v>-5.1790519680165888E-4</c:v>
                </c:pt>
                <c:pt idx="24">
                  <c:v>-3.5087049937988096E-4</c:v>
                </c:pt>
                <c:pt idx="25">
                  <c:v>-2.2358512359788469E-4</c:v>
                </c:pt>
                <c:pt idx="26">
                  <c:v>-1.3401037304685485E-4</c:v>
                </c:pt>
                <c:pt idx="27">
                  <c:v>-7.5549812563215326E-5</c:v>
                </c:pt>
                <c:pt idx="28">
                  <c:v>-4.0061557463509946E-5</c:v>
                </c:pt>
                <c:pt idx="29">
                  <c:v>-1.9981207518435071E-5</c:v>
                </c:pt>
                <c:pt idx="30">
                  <c:v>-9.3737872899658216E-6</c:v>
                </c:pt>
                <c:pt idx="31">
                  <c:v>-4.1362608680055163E-6</c:v>
                </c:pt>
                <c:pt idx="32">
                  <c:v>-1.7167229429176363E-6</c:v>
                </c:pt>
                <c:pt idx="33">
                  <c:v>-6.7018077319702387E-7</c:v>
                </c:pt>
                <c:pt idx="34">
                  <c:v>-2.4608388819738013E-7</c:v>
                </c:pt>
                <c:pt idx="35">
                  <c:v>-8.4991180028384578E-8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D-4B17-B410-98A5EB5A29BA}"/>
            </c:ext>
          </c:extLst>
        </c:ser>
        <c:ser>
          <c:idx val="1"/>
          <c:order val="1"/>
          <c:tx>
            <c:strRef>
              <c:f>'Povrchový graf'!$A$4</c:f>
              <c:strCache>
                <c:ptCount val="1"/>
                <c:pt idx="0">
                  <c:v>-2,825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graf'!$B$4:$AK$4</c:f>
              <c:numCache>
                <c:formatCode>General</c:formatCode>
                <c:ptCount val="36"/>
                <c:pt idx="0">
                  <c:v>-4.7696521450576366E-7</c:v>
                </c:pt>
                <c:pt idx="1">
                  <c:v>-1.3218909953527632E-6</c:v>
                </c:pt>
                <c:pt idx="2">
                  <c:v>-3.4459109068094894E-6</c:v>
                </c:pt>
                <c:pt idx="3">
                  <c:v>-8.4491283625077788E-6</c:v>
                </c:pt>
                <c:pt idx="4">
                  <c:v>-1.9485844593522897E-5</c:v>
                </c:pt>
                <c:pt idx="5">
                  <c:v>-4.2269394237361186E-5</c:v>
                </c:pt>
                <c:pt idx="6">
                  <c:v>-8.6244672309810697E-5</c:v>
                </c:pt>
                <c:pt idx="7">
                  <c:v>-1.6551524140900325E-4</c:v>
                </c:pt>
                <c:pt idx="8">
                  <c:v>-2.9877425363995514E-4</c:v>
                </c:pt>
                <c:pt idx="9">
                  <c:v>-5.0728008334144001E-4</c:v>
                </c:pt>
                <c:pt idx="10">
                  <c:v>-8.1012477878299519E-4</c:v>
                </c:pt>
                <c:pt idx="11">
                  <c:v>-1.216901659049351E-3</c:v>
                </c:pt>
                <c:pt idx="12">
                  <c:v>-1.7193271195181036E-3</c:v>
                </c:pt>
                <c:pt idx="13">
                  <c:v>-2.2848674289553898E-3</c:v>
                </c:pt>
                <c:pt idx="14">
                  <c:v>-2.8560313025686977E-3</c:v>
                </c:pt>
                <c:pt idx="15">
                  <c:v>-3.3578738961872519E-3</c:v>
                </c:pt>
                <c:pt idx="16">
                  <c:v>-3.7133446919524219E-3</c:v>
                </c:pt>
                <c:pt idx="17">
                  <c:v>-3.8624743626508246E-3</c:v>
                </c:pt>
                <c:pt idx="18">
                  <c:v>-3.7789001613975641E-3</c:v>
                </c:pt>
                <c:pt idx="19">
                  <c:v>-3.4774803865552928E-3</c:v>
                </c:pt>
                <c:pt idx="20">
                  <c:v>-3.0099787071536533E-3</c:v>
                </c:pt>
                <c:pt idx="21">
                  <c:v>-2.4505390106359434E-3</c:v>
                </c:pt>
                <c:pt idx="22">
                  <c:v>-1.8765462846450172E-3</c:v>
                </c:pt>
                <c:pt idx="23">
                  <c:v>-1.3516255844655755E-3</c:v>
                </c:pt>
                <c:pt idx="24">
                  <c:v>-9.1569952710414686E-4</c:v>
                </c:pt>
                <c:pt idx="25">
                  <c:v>-5.8351098854976936E-4</c:v>
                </c:pt>
                <c:pt idx="26">
                  <c:v>-3.4973939229127364E-4</c:v>
                </c:pt>
                <c:pt idx="27">
                  <c:v>-1.9716940512015636E-4</c:v>
                </c:pt>
                <c:pt idx="28">
                  <c:v>-1.0455238981113142E-4</c:v>
                </c:pt>
                <c:pt idx="29">
                  <c:v>-5.2146824278296577E-5</c:v>
                </c:pt>
                <c:pt idx="30">
                  <c:v>-2.4463648564832193E-5</c:v>
                </c:pt>
                <c:pt idx="31">
                  <c:v>-1.0794786473944371E-5</c:v>
                </c:pt>
                <c:pt idx="32">
                  <c:v>-4.4802922724390799E-6</c:v>
                </c:pt>
                <c:pt idx="33">
                  <c:v>-1.7490333846117474E-6</c:v>
                </c:pt>
                <c:pt idx="34">
                  <c:v>-6.4222811677969224E-7</c:v>
                </c:pt>
                <c:pt idx="35">
                  <c:v>-2.2180942398281857E-7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BD-4B17-B410-98A5EB5A29BA}"/>
            </c:ext>
          </c:extLst>
        </c:ser>
        <c:ser>
          <c:idx val="2"/>
          <c:order val="2"/>
          <c:tx>
            <c:strRef>
              <c:f>'Povrchový graf'!$A$5</c:f>
              <c:strCache>
                <c:ptCount val="1"/>
                <c:pt idx="0">
                  <c:v>-2,65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graf'!$B$5:$AK$5</c:f>
              <c:numCache>
                <c:formatCode>General</c:formatCode>
                <c:ptCount val="36"/>
                <c:pt idx="0">
                  <c:v>-1.1663329068809521E-6</c:v>
                </c:pt>
                <c:pt idx="1">
                  <c:v>-3.2324473993080162E-6</c:v>
                </c:pt>
                <c:pt idx="2">
                  <c:v>-8.4263572322700885E-6</c:v>
                </c:pt>
                <c:pt idx="3">
                  <c:v>-2.066082838738113E-5</c:v>
                </c:pt>
                <c:pt idx="4">
                  <c:v>-4.76491389237766E-5</c:v>
                </c:pt>
                <c:pt idx="5">
                  <c:v>-1.0336222423273317E-4</c:v>
                </c:pt>
                <c:pt idx="6">
                  <c:v>-2.1089588150014095E-4</c:v>
                </c:pt>
                <c:pt idx="7">
                  <c:v>-4.0473784413335481E-4</c:v>
                </c:pt>
                <c:pt idx="8">
                  <c:v>-7.3059886371412935E-4</c:v>
                </c:pt>
                <c:pt idx="9">
                  <c:v>-1.2404624828238596E-3</c:v>
                </c:pt>
                <c:pt idx="10">
                  <c:v>-1.9810148820880963E-3</c:v>
                </c:pt>
                <c:pt idx="11">
                  <c:v>-2.9757148031392426E-3</c:v>
                </c:pt>
                <c:pt idx="12">
                  <c:v>-4.2043061762160753E-3</c:v>
                </c:pt>
                <c:pt idx="13">
                  <c:v>-5.5872335952477526E-3</c:v>
                </c:pt>
                <c:pt idx="14">
                  <c:v>-6.9839124321039786E-3</c:v>
                </c:pt>
                <c:pt idx="15">
                  <c:v>-8.2110785088131896E-3</c:v>
                </c:pt>
                <c:pt idx="16">
                  <c:v>-9.0803185999709692E-3</c:v>
                </c:pt>
                <c:pt idx="17">
                  <c:v>-9.4449884690474811E-3</c:v>
                </c:pt>
                <c:pt idx="18">
                  <c:v>-9.2406227456708311E-3</c:v>
                </c:pt>
                <c:pt idx="19">
                  <c:v>-8.5035547342279614E-3</c:v>
                </c:pt>
                <c:pt idx="20">
                  <c:v>-7.3603632055265333E-3</c:v>
                </c:pt>
                <c:pt idx="21">
                  <c:v>-5.9923537414816215E-3</c:v>
                </c:pt>
                <c:pt idx="22">
                  <c:v>-4.588757453380758E-3</c:v>
                </c:pt>
                <c:pt idx="23">
                  <c:v>-3.3051580052392963E-3</c:v>
                </c:pt>
                <c:pt idx="24">
                  <c:v>-2.2391789983753387E-3</c:v>
                </c:pt>
                <c:pt idx="25">
                  <c:v>-1.4268714924576672E-3</c:v>
                </c:pt>
                <c:pt idx="26">
                  <c:v>-8.5522497166704871E-4</c:v>
                </c:pt>
                <c:pt idx="27">
                  <c:v>-4.8214242554370077E-4</c:v>
                </c:pt>
                <c:pt idx="28">
                  <c:v>-2.5566412187129003E-4</c:v>
                </c:pt>
                <c:pt idx="29">
                  <c:v>-1.2751570826425771E-4</c:v>
                </c:pt>
                <c:pt idx="30">
                  <c:v>-5.9821465959736082E-5</c:v>
                </c:pt>
                <c:pt idx="31">
                  <c:v>-2.6396714696187976E-5</c:v>
                </c:pt>
                <c:pt idx="32">
                  <c:v>-1.0955751385779523E-5</c:v>
                </c:pt>
                <c:pt idx="33">
                  <c:v>-4.2769475208372845E-6</c:v>
                </c:pt>
                <c:pt idx="34">
                  <c:v>-1.5704537009067069E-6</c:v>
                </c:pt>
                <c:pt idx="35">
                  <c:v>-5.4239517344161402E-7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BD-4B17-B410-98A5EB5A29BA}"/>
            </c:ext>
          </c:extLst>
        </c:ser>
        <c:ser>
          <c:idx val="3"/>
          <c:order val="3"/>
          <c:tx>
            <c:strRef>
              <c:f>'Povrchový graf'!$A$6</c:f>
              <c:strCache>
                <c:ptCount val="1"/>
                <c:pt idx="0">
                  <c:v>-2,475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graf'!$B$6:$AK$6</c:f>
              <c:numCache>
                <c:formatCode>General</c:formatCode>
                <c:ptCount val="36"/>
                <c:pt idx="0">
                  <c:v>-2.6709128760105115E-6</c:v>
                </c:pt>
                <c:pt idx="1">
                  <c:v>-7.4023336981262845E-6</c:v>
                </c:pt>
                <c:pt idx="2">
                  <c:v>-1.9296434059912568E-5</c:v>
                </c:pt>
                <c:pt idx="3">
                  <c:v>-4.7313483348825922E-5</c:v>
                </c:pt>
                <c:pt idx="4">
                  <c:v>-1.0911695788698068E-4</c:v>
                </c:pt>
                <c:pt idx="5">
                  <c:v>-2.3670042572542413E-4</c:v>
                </c:pt>
                <c:pt idx="6">
                  <c:v>-4.8295347072275233E-4</c:v>
                </c:pt>
                <c:pt idx="7">
                  <c:v>-9.2685331342953281E-4</c:v>
                </c:pt>
                <c:pt idx="8">
                  <c:v>-1.6730779872370408E-3</c:v>
                </c:pt>
                <c:pt idx="9">
                  <c:v>-2.8406702735005529E-3</c:v>
                </c:pt>
                <c:pt idx="10">
                  <c:v>-4.5365419469191081E-3</c:v>
                </c:pt>
                <c:pt idx="11">
                  <c:v>-6.8144137374072352E-3</c:v>
                </c:pt>
                <c:pt idx="12">
                  <c:v>-9.6278990625205743E-3</c:v>
                </c:pt>
                <c:pt idx="13">
                  <c:v>-1.2794815324840095E-2</c:v>
                </c:pt>
                <c:pt idx="14">
                  <c:v>-1.5993222458003005E-2</c:v>
                </c:pt>
                <c:pt idx="15">
                  <c:v>-1.8803443841579625E-2</c:v>
                </c:pt>
                <c:pt idx="16">
                  <c:v>-2.0794011490079343E-2</c:v>
                </c:pt>
                <c:pt idx="17">
                  <c:v>-2.1629108779252323E-2</c:v>
                </c:pt>
                <c:pt idx="18">
                  <c:v>-2.1161109429528403E-2</c:v>
                </c:pt>
                <c:pt idx="19">
                  <c:v>-1.9473217035646761E-2</c:v>
                </c:pt>
                <c:pt idx="20">
                  <c:v>-1.6855298124381374E-2</c:v>
                </c:pt>
                <c:pt idx="21">
                  <c:v>-1.3722544113527819E-2</c:v>
                </c:pt>
                <c:pt idx="22">
                  <c:v>-1.0508295954625621E-2</c:v>
                </c:pt>
                <c:pt idx="23">
                  <c:v>-7.5688416414918889E-3</c:v>
                </c:pt>
                <c:pt idx="24">
                  <c:v>-5.1277401016204451E-3</c:v>
                </c:pt>
                <c:pt idx="25">
                  <c:v>-3.267548586800281E-3</c:v>
                </c:pt>
                <c:pt idx="26">
                  <c:v>-1.9584728984624231E-3</c:v>
                </c:pt>
                <c:pt idx="27">
                  <c:v>-1.1041105029775599E-3</c:v>
                </c:pt>
                <c:pt idx="28">
                  <c:v>-5.8547314494115292E-4</c:v>
                </c:pt>
                <c:pt idx="29">
                  <c:v>-2.9201212199988808E-4</c:v>
                </c:pt>
                <c:pt idx="30">
                  <c:v>-1.3699169658255403E-4</c:v>
                </c:pt>
                <c:pt idx="31">
                  <c:v>-6.0448714728427472E-5</c:v>
                </c:pt>
                <c:pt idx="32">
                  <c:v>-2.5088769484264617E-5</c:v>
                </c:pt>
                <c:pt idx="33">
                  <c:v>-9.7942483968614664E-6</c:v>
                </c:pt>
                <c:pt idx="34">
                  <c:v>-3.5963531391284173E-6</c:v>
                </c:pt>
                <c:pt idx="35">
                  <c:v>-1.2420898390883091E-6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BD-4B17-B410-98A5EB5A29BA}"/>
            </c:ext>
          </c:extLst>
        </c:ser>
        <c:ser>
          <c:idx val="4"/>
          <c:order val="4"/>
          <c:tx>
            <c:strRef>
              <c:f>'Povrchový graf'!$A$7</c:f>
              <c:strCache>
                <c:ptCount val="1"/>
                <c:pt idx="0">
                  <c:v>-2,3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graf'!$B$7:$AK$7</c:f>
              <c:numCache>
                <c:formatCode>General</c:formatCode>
                <c:ptCount val="36"/>
                <c:pt idx="0">
                  <c:v>-5.724264342284332E-6</c:v>
                </c:pt>
                <c:pt idx="1">
                  <c:v>-1.5864581438974393E-5</c:v>
                </c:pt>
                <c:pt idx="2">
                  <c:v>-4.1355856424409878E-5</c:v>
                </c:pt>
                <c:pt idx="3">
                  <c:v>-1.0140161743032547E-4</c:v>
                </c:pt>
                <c:pt idx="4">
                  <c:v>-2.3385798794903345E-4</c:v>
                </c:pt>
                <c:pt idx="5">
                  <c:v>-5.0729315020091792E-4</c:v>
                </c:pt>
                <c:pt idx="6">
                  <c:v>-1.0350593447922825E-3</c:v>
                </c:pt>
                <c:pt idx="7">
                  <c:v>-1.9864194823597408E-3</c:v>
                </c:pt>
                <c:pt idx="8">
                  <c:v>-3.5857181079253439E-3</c:v>
                </c:pt>
                <c:pt idx="9">
                  <c:v>-6.0880861000133565E-3</c:v>
                </c:pt>
                <c:pt idx="10">
                  <c:v>-9.7226553277973762E-3</c:v>
                </c:pt>
                <c:pt idx="11">
                  <c:v>-1.4604559332866557E-2</c:v>
                </c:pt>
                <c:pt idx="12">
                  <c:v>-2.0634383019269391E-2</c:v>
                </c:pt>
                <c:pt idx="13">
                  <c:v>-2.7421675108884044E-2</c:v>
                </c:pt>
                <c:pt idx="14">
                  <c:v>-3.427645800686438E-2</c:v>
                </c:pt>
                <c:pt idx="15">
                  <c:v>-4.0299286457922127E-2</c:v>
                </c:pt>
                <c:pt idx="16">
                  <c:v>-4.4565444112690533E-2</c:v>
                </c:pt>
                <c:pt idx="17">
                  <c:v>-4.6355213325189687E-2</c:v>
                </c:pt>
                <c:pt idx="18">
                  <c:v>-4.5352203450214512E-2</c:v>
                </c:pt>
                <c:pt idx="19">
                  <c:v>-4.1734735306385926E-2</c:v>
                </c:pt>
                <c:pt idx="20">
                  <c:v>-3.6124046912411771E-2</c:v>
                </c:pt>
                <c:pt idx="21">
                  <c:v>-2.9409970897973224E-2</c:v>
                </c:pt>
                <c:pt idx="22">
                  <c:v>-2.2521237727934584E-2</c:v>
                </c:pt>
                <c:pt idx="23">
                  <c:v>-1.6221439010584319E-2</c:v>
                </c:pt>
                <c:pt idx="24">
                  <c:v>-1.0989703214898831E-2</c:v>
                </c:pt>
                <c:pt idx="25">
                  <c:v>-7.0029659260322499E-3</c:v>
                </c:pt>
                <c:pt idx="26">
                  <c:v>-4.197372620683937E-3</c:v>
                </c:pt>
                <c:pt idx="27">
                  <c:v>-2.3663146929661181E-3</c:v>
                </c:pt>
                <c:pt idx="28">
                  <c:v>-1.2547781236345069E-3</c:v>
                </c:pt>
                <c:pt idx="29">
                  <c:v>-6.2583642936923933E-4</c:v>
                </c:pt>
                <c:pt idx="30">
                  <c:v>-2.9359875081655867E-4</c:v>
                </c:pt>
                <c:pt idx="31">
                  <c:v>-1.2955286762243804E-4</c:v>
                </c:pt>
                <c:pt idx="32">
                  <c:v>-5.3769911343975274E-5</c:v>
                </c:pt>
                <c:pt idx="33">
                  <c:v>-2.0990900662163313E-5</c:v>
                </c:pt>
                <c:pt idx="34">
                  <c:v>-7.7076553943327151E-6</c:v>
                </c:pt>
                <c:pt idx="35">
                  <c:v>-2.6620301394581731E-6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BD-4B17-B410-98A5EB5A29BA}"/>
            </c:ext>
          </c:extLst>
        </c:ser>
        <c:ser>
          <c:idx val="5"/>
          <c:order val="5"/>
          <c:tx>
            <c:strRef>
              <c:f>'Povrchový graf'!$A$8</c:f>
              <c:strCache>
                <c:ptCount val="1"/>
                <c:pt idx="0">
                  <c:v>-2,125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graf'!$B$8:$AK$8</c:f>
              <c:numCache>
                <c:formatCode>General</c:formatCode>
                <c:ptCount val="36"/>
                <c:pt idx="0">
                  <c:v>-1.1472486854515227E-5</c:v>
                </c:pt>
                <c:pt idx="1">
                  <c:v>-3.17955620369531E-5</c:v>
                </c:pt>
                <c:pt idx="2">
                  <c:v>-8.2884802450776605E-5</c:v>
                </c:pt>
                <c:pt idx="3">
                  <c:v>-2.0322763824910152E-4</c:v>
                </c:pt>
                <c:pt idx="4">
                  <c:v>-4.6869475833780463E-4</c:v>
                </c:pt>
                <c:pt idx="5">
                  <c:v>-1.0167095104387071E-3</c:v>
                </c:pt>
                <c:pt idx="6">
                  <c:v>-2.0744507969444811E-3</c:v>
                </c:pt>
                <c:pt idx="7">
                  <c:v>-3.9811528672050811E-3</c:v>
                </c:pt>
                <c:pt idx="8">
                  <c:v>-7.1864437764162549E-3</c:v>
                </c:pt>
                <c:pt idx="9">
                  <c:v>-1.220165309900547E-2</c:v>
                </c:pt>
                <c:pt idx="10">
                  <c:v>-1.9486003575199213E-2</c:v>
                </c:pt>
                <c:pt idx="11">
                  <c:v>-2.9270244164761327E-2</c:v>
                </c:pt>
                <c:pt idx="12">
                  <c:v>-4.1355128586729704E-2</c:v>
                </c:pt>
                <c:pt idx="13">
                  <c:v>-5.4958120101406265E-2</c:v>
                </c:pt>
                <c:pt idx="14">
                  <c:v>-6.8696375706885943E-2</c:v>
                </c:pt>
                <c:pt idx="15">
                  <c:v>-8.0767240380509059E-2</c:v>
                </c:pt>
                <c:pt idx="16">
                  <c:v>-8.9317411142554717E-2</c:v>
                </c:pt>
                <c:pt idx="17">
                  <c:v>-9.2904440415702977E-2</c:v>
                </c:pt>
                <c:pt idx="18">
                  <c:v>-9.0894222697314092E-2</c:v>
                </c:pt>
                <c:pt idx="19">
                  <c:v>-8.3644145963411978E-2</c:v>
                </c:pt>
                <c:pt idx="20">
                  <c:v>-7.2399286362996904E-2</c:v>
                </c:pt>
                <c:pt idx="21">
                  <c:v>-5.8943033435109989E-2</c:v>
                </c:pt>
                <c:pt idx="22">
                  <c:v>-4.5136735191029738E-2</c:v>
                </c:pt>
                <c:pt idx="23">
                  <c:v>-3.251077076150255E-2</c:v>
                </c:pt>
                <c:pt idx="24">
                  <c:v>-2.2025402414878218E-2</c:v>
                </c:pt>
                <c:pt idx="25">
                  <c:v>-1.4035241862531089E-2</c:v>
                </c:pt>
                <c:pt idx="26">
                  <c:v>-8.4123128029901725E-3</c:v>
                </c:pt>
                <c:pt idx="27">
                  <c:v>-4.7425332908134898E-3</c:v>
                </c:pt>
                <c:pt idx="28">
                  <c:v>-2.5148079592329778E-3</c:v>
                </c:pt>
                <c:pt idx="29">
                  <c:v>-1.2542922163776469E-3</c:v>
                </c:pt>
                <c:pt idx="30">
                  <c:v>-5.8842632132898682E-4</c:v>
                </c:pt>
                <c:pt idx="31">
                  <c:v>-2.5964796205935699E-4</c:v>
                </c:pt>
                <c:pt idx="32">
                  <c:v>-1.077648697152995E-4</c:v>
                </c:pt>
                <c:pt idx="33">
                  <c:v>-4.2069656031119375E-5</c:v>
                </c:pt>
                <c:pt idx="34">
                  <c:v>-1.5447570185993204E-5</c:v>
                </c:pt>
                <c:pt idx="35">
                  <c:v>-5.3352018626501541E-6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BD-4B17-B410-98A5EB5A29BA}"/>
            </c:ext>
          </c:extLst>
        </c:ser>
        <c:ser>
          <c:idx val="6"/>
          <c:order val="6"/>
          <c:tx>
            <c:strRef>
              <c:f>'Povrchový graf'!$A$9</c:f>
              <c:strCache>
                <c:ptCount val="1"/>
                <c:pt idx="0">
                  <c:v>-1,95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graf'!$B$9:$AK$9</c:f>
              <c:numCache>
                <c:formatCode>General</c:formatCode>
                <c:ptCount val="36"/>
                <c:pt idx="0">
                  <c:v>-2.1480258234523718E-5</c:v>
                </c:pt>
                <c:pt idx="1">
                  <c:v>-5.9531720709426847E-5</c:v>
                </c:pt>
                <c:pt idx="2">
                  <c:v>-1.5518753544349994E-4</c:v>
                </c:pt>
                <c:pt idx="3">
                  <c:v>-3.805087951148958E-4</c:v>
                </c:pt>
                <c:pt idx="4">
                  <c:v>-8.7755031406302217E-4</c:v>
                </c:pt>
                <c:pt idx="5">
                  <c:v>-1.9036136724902295E-3</c:v>
                </c:pt>
                <c:pt idx="6">
                  <c:v>-3.8840522877255364E-3</c:v>
                </c:pt>
                <c:pt idx="7">
                  <c:v>-7.4540239394585176E-3</c:v>
                </c:pt>
                <c:pt idx="8">
                  <c:v>-1.3455379819812378E-2</c:v>
                </c:pt>
                <c:pt idx="9">
                  <c:v>-2.2845496602296102E-2</c:v>
                </c:pt>
                <c:pt idx="10">
                  <c:v>-3.6484189876355974E-2</c:v>
                </c:pt>
                <c:pt idx="11">
                  <c:v>-5.4803497377657391E-2</c:v>
                </c:pt>
                <c:pt idx="12">
                  <c:v>-7.743036471776589E-2</c:v>
                </c:pt>
                <c:pt idx="13">
                  <c:v>-0.1028996264569752</c:v>
                </c:pt>
                <c:pt idx="14">
                  <c:v>-0.12862214693922397</c:v>
                </c:pt>
                <c:pt idx="15">
                  <c:v>-0.15122276471211485</c:v>
                </c:pt>
                <c:pt idx="16">
                  <c:v>-0.16723148873568888</c:v>
                </c:pt>
                <c:pt idx="17">
                  <c:v>-0.17394758403909705</c:v>
                </c:pt>
                <c:pt idx="18">
                  <c:v>-0.17018379714213364</c:v>
                </c:pt>
                <c:pt idx="19">
                  <c:v>-0.15660927555503434</c:v>
                </c:pt>
                <c:pt idx="20">
                  <c:v>-0.13555521019929018</c:v>
                </c:pt>
                <c:pt idx="21">
                  <c:v>-0.11036069122310875</c:v>
                </c:pt>
                <c:pt idx="22">
                  <c:v>-8.4510772604202061E-2</c:v>
                </c:pt>
                <c:pt idx="23">
                  <c:v>-6.0870826021965162E-2</c:v>
                </c:pt>
                <c:pt idx="24">
                  <c:v>-4.1238777397655843E-2</c:v>
                </c:pt>
                <c:pt idx="25">
                  <c:v>-2.6278576163503004E-2</c:v>
                </c:pt>
                <c:pt idx="26">
                  <c:v>-1.5750608708407571E-2</c:v>
                </c:pt>
                <c:pt idx="27">
                  <c:v>-8.8795778164179016E-3</c:v>
                </c:pt>
                <c:pt idx="28">
                  <c:v>-4.708545327580812E-3</c:v>
                </c:pt>
                <c:pt idx="29">
                  <c:v>-2.3484464223849756E-3</c:v>
                </c:pt>
                <c:pt idx="30">
                  <c:v>-1.1017270705490432E-3</c:v>
                </c:pt>
                <c:pt idx="31">
                  <c:v>-4.8614614650072606E-4</c:v>
                </c:pt>
                <c:pt idx="32">
                  <c:v>-2.0177118173671289E-4</c:v>
                </c:pt>
                <c:pt idx="33">
                  <c:v>-7.876819445039295E-5</c:v>
                </c:pt>
                <c:pt idx="34">
                  <c:v>-2.8922918012363648E-5</c:v>
                </c:pt>
                <c:pt idx="35">
                  <c:v>-9.9892477713263649E-6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BD-4B17-B410-98A5EB5A29BA}"/>
            </c:ext>
          </c:extLst>
        </c:ser>
        <c:ser>
          <c:idx val="7"/>
          <c:order val="7"/>
          <c:tx>
            <c:strRef>
              <c:f>'Povrchový graf'!$A$10</c:f>
              <c:strCache>
                <c:ptCount val="1"/>
                <c:pt idx="0">
                  <c:v>-1,775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graf'!$B$10:$AK$10</c:f>
              <c:numCache>
                <c:formatCode>General</c:formatCode>
                <c:ptCount val="36"/>
                <c:pt idx="0">
                  <c:v>-3.7523985506276723E-5</c:v>
                </c:pt>
                <c:pt idx="1">
                  <c:v>-1.0399630212424096E-4</c:v>
                </c:pt>
                <c:pt idx="2">
                  <c:v>-2.7109798993837919E-4</c:v>
                </c:pt>
                <c:pt idx="3">
                  <c:v>-6.647129823585538E-4</c:v>
                </c:pt>
                <c:pt idx="4">
                  <c:v>-1.5329976439950176E-3</c:v>
                </c:pt>
                <c:pt idx="5">
                  <c:v>-3.3254335714301263E-3</c:v>
                </c:pt>
                <c:pt idx="6">
                  <c:v>-6.7850730730968549E-3</c:v>
                </c:pt>
                <c:pt idx="7">
                  <c:v>-1.3021476893519434E-2</c:v>
                </c:pt>
                <c:pt idx="8">
                  <c:v>-2.3505279677159485E-2</c:v>
                </c:pt>
                <c:pt idx="9">
                  <c:v>-3.9908928190185711E-2</c:v>
                </c:pt>
                <c:pt idx="10">
                  <c:v>-6.373443918510624E-2</c:v>
                </c:pt>
                <c:pt idx="11">
                  <c:v>-9.5736541844143624E-2</c:v>
                </c:pt>
                <c:pt idx="12">
                  <c:v>-0.13526354533044516</c:v>
                </c:pt>
                <c:pt idx="13">
                  <c:v>-0.17975594378874754</c:v>
                </c:pt>
                <c:pt idx="14">
                  <c:v>-0.22469076138835573</c:v>
                </c:pt>
                <c:pt idx="15">
                  <c:v>-0.26417190935611262</c:v>
                </c:pt>
                <c:pt idx="16">
                  <c:v>-0.29213764057200159</c:v>
                </c:pt>
                <c:pt idx="17">
                  <c:v>-0.3038700257264228</c:v>
                </c:pt>
                <c:pt idx="18">
                  <c:v>-0.29729504494973097</c:v>
                </c:pt>
                <c:pt idx="19">
                  <c:v>-0.27358163584041789</c:v>
                </c:pt>
                <c:pt idx="20">
                  <c:v>-0.23680216910256544</c:v>
                </c:pt>
                <c:pt idx="21">
                  <c:v>-0.19278972034250474</c:v>
                </c:pt>
                <c:pt idx="22">
                  <c:v>-0.14763235021204291</c:v>
                </c:pt>
                <c:pt idx="23">
                  <c:v>-0.10633559282505323</c:v>
                </c:pt>
                <c:pt idx="24">
                  <c:v>-7.2040255218119895E-2</c:v>
                </c:pt>
                <c:pt idx="25">
                  <c:v>-4.590619443764523E-2</c:v>
                </c:pt>
                <c:pt idx="26">
                  <c:v>-2.7514828101061071E-2</c:v>
                </c:pt>
                <c:pt idx="27">
                  <c:v>-1.551178508411025E-2</c:v>
                </c:pt>
                <c:pt idx="28">
                  <c:v>-8.2253846624533826E-3</c:v>
                </c:pt>
                <c:pt idx="29">
                  <c:v>-4.1025144369171134E-3</c:v>
                </c:pt>
                <c:pt idx="30">
                  <c:v>-1.9246132972791832E-3</c:v>
                </c:pt>
                <c:pt idx="31">
                  <c:v>-8.492514734253152E-4</c:v>
                </c:pt>
                <c:pt idx="32">
                  <c:v>-3.5247522708567751E-4</c:v>
                </c:pt>
                <c:pt idx="33">
                  <c:v>-1.3760060771344208E-4</c:v>
                </c:pt>
                <c:pt idx="34">
                  <c:v>-5.0525610281110662E-5</c:v>
                </c:pt>
                <c:pt idx="35">
                  <c:v>-1.7450273851336167E-5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BD-4B17-B410-98A5EB5A29BA}"/>
            </c:ext>
          </c:extLst>
        </c:ser>
        <c:ser>
          <c:idx val="8"/>
          <c:order val="8"/>
          <c:tx>
            <c:strRef>
              <c:f>'Povrchový graf'!$A$11</c:f>
              <c:strCache>
                <c:ptCount val="1"/>
                <c:pt idx="0">
                  <c:v>-1,6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graf'!$B$11:$AK$11</c:f>
              <c:numCache>
                <c:formatCode>General</c:formatCode>
                <c:ptCount val="36"/>
                <c:pt idx="0">
                  <c:v>-6.1057042387707082E-5</c:v>
                </c:pt>
                <c:pt idx="1">
                  <c:v>-1.692172763978507E-4</c:v>
                </c:pt>
                <c:pt idx="2">
                  <c:v>-4.4111629507268192E-4</c:v>
                </c:pt>
                <c:pt idx="3">
                  <c:v>-1.0815857695269759E-3</c:v>
                </c:pt>
                <c:pt idx="4">
                  <c:v>-2.494412596817631E-3</c:v>
                </c:pt>
                <c:pt idx="5">
                  <c:v>-5.4109694316545921E-3</c:v>
                </c:pt>
                <c:pt idx="6">
                  <c:v>-1.1040311647025541E-2</c:v>
                </c:pt>
                <c:pt idx="7">
                  <c:v>-2.118785773715785E-2</c:v>
                </c:pt>
                <c:pt idx="8">
                  <c:v>-3.8246546528038002E-2</c:v>
                </c:pt>
                <c:pt idx="9">
                  <c:v>-6.4937694844502333E-2</c:v>
                </c:pt>
                <c:pt idx="10">
                  <c:v>-0.10370530481712399</c:v>
                </c:pt>
                <c:pt idx="11">
                  <c:v>-0.1557774318096514</c:v>
                </c:pt>
                <c:pt idx="12">
                  <c:v>-0.22009367899822527</c:v>
                </c:pt>
                <c:pt idx="13">
                  <c:v>-0.29248935397643122</c:v>
                </c:pt>
                <c:pt idx="14">
                  <c:v>-0.36560490995606554</c:v>
                </c:pt>
                <c:pt idx="15">
                  <c:v>-0.42984654347283152</c:v>
                </c:pt>
                <c:pt idx="16">
                  <c:v>-0.47535090057173657</c:v>
                </c:pt>
                <c:pt idx="17">
                  <c:v>-0.49444121648614225</c:v>
                </c:pt>
                <c:pt idx="18">
                  <c:v>-0.48374275589981464</c:v>
                </c:pt>
                <c:pt idx="19">
                  <c:v>-0.44515755217985842</c:v>
                </c:pt>
                <c:pt idx="20">
                  <c:v>-0.3853119513111905</c:v>
                </c:pt>
                <c:pt idx="21">
                  <c:v>-0.31369722506948294</c:v>
                </c:pt>
                <c:pt idx="22">
                  <c:v>-0.24021954339540308</c:v>
                </c:pt>
                <c:pt idx="23">
                  <c:v>-0.17302364636494205</c:v>
                </c:pt>
                <c:pt idx="24">
                  <c:v>-0.11722008888789875</c:v>
                </c:pt>
                <c:pt idx="25">
                  <c:v>-7.469612893781713E-2</c:v>
                </c:pt>
                <c:pt idx="26">
                  <c:v>-4.4770671424972874E-2</c:v>
                </c:pt>
                <c:pt idx="27">
                  <c:v>-2.5239955367510138E-2</c:v>
                </c:pt>
                <c:pt idx="28">
                  <c:v>-1.3383910403296707E-2</c:v>
                </c:pt>
                <c:pt idx="29">
                  <c:v>-6.6753942709291587E-3</c:v>
                </c:pt>
                <c:pt idx="30">
                  <c:v>-3.1316288524912521E-3</c:v>
                </c:pt>
                <c:pt idx="31">
                  <c:v>-1.3818570312068429E-3</c:v>
                </c:pt>
                <c:pt idx="32">
                  <c:v>-5.735290265791997E-4</c:v>
                </c:pt>
                <c:pt idx="33">
                  <c:v>-2.2389642316455297E-4</c:v>
                </c:pt>
                <c:pt idx="34">
                  <c:v>-8.2212597808474169E-5</c:v>
                </c:pt>
                <c:pt idx="35">
                  <c:v>-2.8394161650017326E-5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BD-4B17-B410-98A5EB5A29BA}"/>
            </c:ext>
          </c:extLst>
        </c:ser>
        <c:ser>
          <c:idx val="9"/>
          <c:order val="9"/>
          <c:tx>
            <c:strRef>
              <c:f>'Povrchový graf'!$A$12</c:f>
              <c:strCache>
                <c:ptCount val="1"/>
                <c:pt idx="0">
                  <c:v>-1,425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graf'!$B$12:$AK$12</c:f>
              <c:numCache>
                <c:formatCode>General</c:formatCode>
                <c:ptCount val="36"/>
                <c:pt idx="0">
                  <c:v>-9.232839504342839E-5</c:v>
                </c:pt>
                <c:pt idx="1">
                  <c:v>-2.5588464380939897E-4</c:v>
                </c:pt>
                <c:pt idx="2">
                  <c:v>-6.6704114642415096E-4</c:v>
                </c:pt>
                <c:pt idx="3">
                  <c:v>-1.635537430197288E-3</c:v>
                </c:pt>
                <c:pt idx="4">
                  <c:v>-3.7719663880517542E-3</c:v>
                </c:pt>
                <c:pt idx="5">
                  <c:v>-8.1822850193330812E-3</c:v>
                </c:pt>
                <c:pt idx="6">
                  <c:v>-1.6694785978600999E-2</c:v>
                </c:pt>
                <c:pt idx="7">
                  <c:v>-3.2039562068177263E-2</c:v>
                </c:pt>
                <c:pt idx="8">
                  <c:v>-5.7835134470884897E-2</c:v>
                </c:pt>
                <c:pt idx="9">
                  <c:v>-9.8196586476320111E-2</c:v>
                </c:pt>
                <c:pt idx="10">
                  <c:v>-0.15681965546995377</c:v>
                </c:pt>
                <c:pt idx="11">
                  <c:v>-0.235561365249948</c:v>
                </c:pt>
                <c:pt idx="12">
                  <c:v>-0.33281821959330576</c:v>
                </c:pt>
                <c:pt idx="13">
                  <c:v>-0.4422925114592543</c:v>
                </c:pt>
                <c:pt idx="14">
                  <c:v>-0.55285538303501114</c:v>
                </c:pt>
                <c:pt idx="15">
                  <c:v>-0.64999940910669174</c:v>
                </c:pt>
                <c:pt idx="16">
                  <c:v>-0.71880955932239921</c:v>
                </c:pt>
                <c:pt idx="17">
                  <c:v>-0.74767728956810742</c:v>
                </c:pt>
                <c:pt idx="18">
                  <c:v>-0.73149943920485616</c:v>
                </c:pt>
                <c:pt idx="19">
                  <c:v>-0.67315219877899934</c:v>
                </c:pt>
                <c:pt idx="20">
                  <c:v>-0.58265570463950944</c:v>
                </c:pt>
                <c:pt idx="21">
                  <c:v>-0.47436233704752462</c:v>
                </c:pt>
                <c:pt idx="22">
                  <c:v>-0.36325187124078939</c:v>
                </c:pt>
                <c:pt idx="23">
                  <c:v>-0.26164050777299308</c:v>
                </c:pt>
                <c:pt idx="24">
                  <c:v>-0.17725625498110772</c:v>
                </c:pt>
                <c:pt idx="25">
                  <c:v>-0.11295296056092897</c:v>
                </c:pt>
                <c:pt idx="26">
                  <c:v>-6.7700695546901668E-2</c:v>
                </c:pt>
                <c:pt idx="27">
                  <c:v>-3.8167007095632977E-2</c:v>
                </c:pt>
                <c:pt idx="28">
                  <c:v>-2.0238696776282473E-2</c:v>
                </c:pt>
                <c:pt idx="29">
                  <c:v>-1.0094305508664378E-2</c:v>
                </c:pt>
                <c:pt idx="30">
                  <c:v>-4.7355432643822973E-3</c:v>
                </c:pt>
                <c:pt idx="31">
                  <c:v>-2.0895974793645068E-3</c:v>
                </c:pt>
                <c:pt idx="32">
                  <c:v>-8.6727120188085944E-4</c:v>
                </c:pt>
                <c:pt idx="33">
                  <c:v>-3.3856860074358034E-4</c:v>
                </c:pt>
                <c:pt idx="34">
                  <c:v>-1.2431911064096261E-4</c:v>
                </c:pt>
                <c:pt idx="35">
                  <c:v>-4.2936691186299293E-5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BD-4B17-B410-98A5EB5A29BA}"/>
            </c:ext>
          </c:extLst>
        </c:ser>
        <c:ser>
          <c:idx val="10"/>
          <c:order val="10"/>
          <c:tx>
            <c:strRef>
              <c:f>'Povrchový graf'!$A$13</c:f>
              <c:strCache>
                <c:ptCount val="1"/>
                <c:pt idx="0">
                  <c:v>-1,25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graf'!$B$13:$AK$13</c:f>
              <c:numCache>
                <c:formatCode>General</c:formatCode>
                <c:ptCount val="36"/>
                <c:pt idx="0">
                  <c:v>-1.2934050111327059E-4</c:v>
                </c:pt>
                <c:pt idx="1">
                  <c:v>-3.5846229149690049E-4</c:v>
                </c:pt>
                <c:pt idx="2">
                  <c:v>-9.3444098211702652E-4</c:v>
                </c:pt>
                <c:pt idx="3">
                  <c:v>-2.2911828014742968E-3</c:v>
                </c:pt>
                <c:pt idx="4">
                  <c:v>-5.2840518085855307E-3</c:v>
                </c:pt>
                <c:pt idx="5">
                  <c:v>-1.146235504423483E-2</c:v>
                </c:pt>
                <c:pt idx="6">
                  <c:v>-2.3387301202792289E-2</c:v>
                </c:pt>
                <c:pt idx="7">
                  <c:v>-4.4883407876835382E-2</c:v>
                </c:pt>
                <c:pt idx="8">
                  <c:v>-8.1019769388378113E-2</c:v>
                </c:pt>
                <c:pt idx="9">
                  <c:v>-0.13756110128943314</c:v>
                </c:pt>
                <c:pt idx="10">
                  <c:v>-0.2196846681170371</c:v>
                </c:pt>
                <c:pt idx="11">
                  <c:v>-0.3299919272941268</c:v>
                </c:pt>
                <c:pt idx="12">
                  <c:v>-0.46623658173172816</c:v>
                </c:pt>
                <c:pt idx="13">
                  <c:v>-0.61959633375928236</c:v>
                </c:pt>
                <c:pt idx="14">
                  <c:v>-0.77448104942453522</c:v>
                </c:pt>
                <c:pt idx="15">
                  <c:v>-0.91056764560506831</c:v>
                </c:pt>
                <c:pt idx="16">
                  <c:v>-1.0069620355042188</c:v>
                </c:pt>
                <c:pt idx="17">
                  <c:v>-1.0474021048266233</c:v>
                </c:pt>
                <c:pt idx="18">
                  <c:v>-1.0247389655839865</c:v>
                </c:pt>
                <c:pt idx="19">
                  <c:v>-0.94300179998387923</c:v>
                </c:pt>
                <c:pt idx="20">
                  <c:v>-0.8162275622697921</c:v>
                </c:pt>
                <c:pt idx="21">
                  <c:v>-0.66452213703194829</c:v>
                </c:pt>
                <c:pt idx="22">
                  <c:v>-0.50887031053141862</c:v>
                </c:pt>
                <c:pt idx="23">
                  <c:v>-0.36652553497731494</c:v>
                </c:pt>
                <c:pt idx="24">
                  <c:v>-0.24831378075980054</c:v>
                </c:pt>
                <c:pt idx="25">
                  <c:v>-0.15823293055518009</c:v>
                </c:pt>
                <c:pt idx="26">
                  <c:v>-9.4840183062149697E-2</c:v>
                </c:pt>
                <c:pt idx="27">
                  <c:v>-5.346718982194941E-2</c:v>
                </c:pt>
                <c:pt idx="28">
                  <c:v>-2.8351875733273958E-2</c:v>
                </c:pt>
                <c:pt idx="29">
                  <c:v>-1.4140855933507605E-2</c:v>
                </c:pt>
                <c:pt idx="30">
                  <c:v>-6.6339021551352628E-3</c:v>
                </c:pt>
                <c:pt idx="31">
                  <c:v>-2.9272639796121855E-3</c:v>
                </c:pt>
                <c:pt idx="32">
                  <c:v>-1.2149381758408755E-3</c:v>
                </c:pt>
                <c:pt idx="33">
                  <c:v>-4.7429214447836744E-4</c:v>
                </c:pt>
                <c:pt idx="34">
                  <c:v>-1.7415548121133201E-4</c:v>
                </c:pt>
                <c:pt idx="35">
                  <c:v>-6.0148918992575669E-5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BD-4B17-B410-98A5EB5A29BA}"/>
            </c:ext>
          </c:extLst>
        </c:ser>
        <c:ser>
          <c:idx val="11"/>
          <c:order val="11"/>
          <c:tx>
            <c:strRef>
              <c:f>'Povrchový graf'!$A$14</c:f>
              <c:strCache>
                <c:ptCount val="1"/>
                <c:pt idx="0">
                  <c:v>-1,075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graf'!$B$14:$AK$14</c:f>
              <c:numCache>
                <c:formatCode>General</c:formatCode>
                <c:ptCount val="36"/>
                <c:pt idx="0">
                  <c:v>-1.6708465174485138E-4</c:v>
                </c:pt>
                <c:pt idx="1">
                  <c:v>-4.6306877291258481E-4</c:v>
                </c:pt>
                <c:pt idx="2">
                  <c:v>-1.2071295899527116E-3</c:v>
                </c:pt>
                <c:pt idx="3">
                  <c:v>-2.9597958657425366E-3</c:v>
                </c:pt>
                <c:pt idx="4">
                  <c:v>-6.826044036013717E-3</c:v>
                </c:pt>
                <c:pt idx="5">
                  <c:v>-1.4807299989232199E-2</c:v>
                </c:pt>
                <c:pt idx="6">
                  <c:v>-3.0212184451785484E-2</c:v>
                </c:pt>
                <c:pt idx="7">
                  <c:v>-5.7981285905608117E-2</c:v>
                </c:pt>
                <c:pt idx="8">
                  <c:v>-0.10466296199710952</c:v>
                </c:pt>
                <c:pt idx="9">
                  <c:v>-0.17770418782013619</c:v>
                </c:pt>
                <c:pt idx="10">
                  <c:v>-0.28379305747294903</c:v>
                </c:pt>
                <c:pt idx="11">
                  <c:v>-0.42629018579621375</c:v>
                </c:pt>
                <c:pt idx="12">
                  <c:v>-0.60229376118725264</c:v>
                </c:pt>
                <c:pt idx="13">
                  <c:v>-0.80040696268753331</c:v>
                </c:pt>
                <c:pt idx="14">
                  <c:v>-1.0004901427802531</c:v>
                </c:pt>
                <c:pt idx="15">
                  <c:v>-1.1762895353468066</c:v>
                </c:pt>
                <c:pt idx="16">
                  <c:v>-1.3008137402774189</c:v>
                </c:pt>
                <c:pt idx="17">
                  <c:v>-1.3530550323793737</c:v>
                </c:pt>
                <c:pt idx="18">
                  <c:v>-1.323778334862292</c:v>
                </c:pt>
                <c:pt idx="19">
                  <c:v>-1.2181886260599037</c:v>
                </c:pt>
                <c:pt idx="20">
                  <c:v>-1.0544191248104304</c:v>
                </c:pt>
                <c:pt idx="21">
                  <c:v>-0.85844301581521765</c:v>
                </c:pt>
                <c:pt idx="22">
                  <c:v>-0.65736886657007743</c:v>
                </c:pt>
                <c:pt idx="23">
                  <c:v>-0.47348503245435952</c:v>
                </c:pt>
                <c:pt idx="24">
                  <c:v>-0.32077671900593685</c:v>
                </c:pt>
                <c:pt idx="25">
                  <c:v>-0.20440847119670638</c:v>
                </c:pt>
                <c:pt idx="26">
                  <c:v>-0.12251644938718563</c:v>
                </c:pt>
                <c:pt idx="27">
                  <c:v>-6.9069987469375038E-2</c:v>
                </c:pt>
                <c:pt idx="28">
                  <c:v>-3.6625521336574901E-2</c:v>
                </c:pt>
                <c:pt idx="29">
                  <c:v>-1.8267441123914246E-2</c:v>
                </c:pt>
                <c:pt idx="30">
                  <c:v>-8.5698077691031081E-3</c:v>
                </c:pt>
                <c:pt idx="31">
                  <c:v>-3.7814982808085586E-3</c:v>
                </c:pt>
                <c:pt idx="32">
                  <c:v>-1.5694814868864777E-3</c:v>
                </c:pt>
                <c:pt idx="33">
                  <c:v>-6.1270009860318886E-4</c:v>
                </c:pt>
                <c:pt idx="34">
                  <c:v>-2.2497754127432268E-4</c:v>
                </c:pt>
                <c:pt idx="35">
                  <c:v>-7.7701579135699175E-5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BD-4B17-B410-98A5EB5A29BA}"/>
            </c:ext>
          </c:extLst>
        </c:ser>
        <c:ser>
          <c:idx val="12"/>
          <c:order val="12"/>
          <c:tx>
            <c:strRef>
              <c:f>'Povrchový graf'!$A$15</c:f>
              <c:strCache>
                <c:ptCount val="1"/>
                <c:pt idx="0">
                  <c:v>-0,9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graf'!$B$15:$AK$15</c:f>
              <c:numCache>
                <c:formatCode>General</c:formatCode>
                <c:ptCount val="36"/>
                <c:pt idx="0">
                  <c:v>-1.976394484762281E-4</c:v>
                </c:pt>
                <c:pt idx="1">
                  <c:v>-5.4775023276682942E-4</c:v>
                </c:pt>
                <c:pt idx="2">
                  <c:v>-1.4278775692809313E-3</c:v>
                </c:pt>
                <c:pt idx="3">
                  <c:v>-3.5010542045529358E-3</c:v>
                </c:pt>
                <c:pt idx="4">
                  <c:v>-8.0743237901488921E-3</c:v>
                </c:pt>
                <c:pt idx="5">
                  <c:v>-1.7515113283791406E-2</c:v>
                </c:pt>
                <c:pt idx="6">
                  <c:v>-3.5737091408199646E-2</c:v>
                </c:pt>
                <c:pt idx="7">
                  <c:v>-6.8584332843606002E-2</c:v>
                </c:pt>
                <c:pt idx="8">
                  <c:v>-0.1238026944365017</c:v>
                </c:pt>
                <c:pt idx="9">
                  <c:v>-0.21020098079577207</c:v>
                </c:pt>
                <c:pt idx="10">
                  <c:v>-0.33569033884684429</c:v>
                </c:pt>
                <c:pt idx="11">
                  <c:v>-0.50424593959863018</c:v>
                </c:pt>
                <c:pt idx="12">
                  <c:v>-0.71243531670101279</c:v>
                </c:pt>
                <c:pt idx="13">
                  <c:v>-0.94677751074147687</c:v>
                </c:pt>
                <c:pt idx="14">
                  <c:v>-1.1834499336716309</c:v>
                </c:pt>
                <c:pt idx="15">
                  <c:v>-1.3913977890040712</c:v>
                </c:pt>
                <c:pt idx="16">
                  <c:v>-1.5386937550154161</c:v>
                </c:pt>
                <c:pt idx="17">
                  <c:v>-1.6004884204792598</c:v>
                </c:pt>
                <c:pt idx="18">
                  <c:v>-1.5658578886496972</c:v>
                </c:pt>
                <c:pt idx="19">
                  <c:v>-1.4409589730728358</c:v>
                </c:pt>
                <c:pt idx="20">
                  <c:v>-1.2472409171882066</c:v>
                </c:pt>
                <c:pt idx="21">
                  <c:v>-1.0154266260977356</c:v>
                </c:pt>
                <c:pt idx="22">
                  <c:v>-0.77758201532928495</c:v>
                </c:pt>
                <c:pt idx="23">
                  <c:v>-0.56007131534098054</c:v>
                </c:pt>
                <c:pt idx="24">
                  <c:v>-0.37943720842271161</c:v>
                </c:pt>
                <c:pt idx="25">
                  <c:v>-0.24178868070346782</c:v>
                </c:pt>
                <c:pt idx="26">
                  <c:v>-0.14492105189365623</c:v>
                </c:pt>
                <c:pt idx="27">
                  <c:v>-8.170082701882829E-2</c:v>
                </c:pt>
                <c:pt idx="28">
                  <c:v>-4.3323236225005592E-2</c:v>
                </c:pt>
                <c:pt idx="29">
                  <c:v>-2.160801097587127E-2</c:v>
                </c:pt>
                <c:pt idx="30">
                  <c:v>-1.0136969873326638E-2</c:v>
                </c:pt>
                <c:pt idx="31">
                  <c:v>-4.4730214704226303E-3</c:v>
                </c:pt>
                <c:pt idx="32">
                  <c:v>-1.8564928150047884E-3</c:v>
                </c:pt>
                <c:pt idx="33">
                  <c:v>-7.2474466268860195E-4</c:v>
                </c:pt>
                <c:pt idx="34">
                  <c:v>-2.6611921988439085E-4</c:v>
                </c:pt>
                <c:pt idx="35">
                  <c:v>-9.1910879220447565E-5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6BD-4B17-B410-98A5EB5A29BA}"/>
            </c:ext>
          </c:extLst>
        </c:ser>
        <c:ser>
          <c:idx val="13"/>
          <c:order val="13"/>
          <c:tx>
            <c:strRef>
              <c:f>'Povrchový graf'!$A$16</c:f>
              <c:strCache>
                <c:ptCount val="1"/>
                <c:pt idx="0">
                  <c:v>-0,725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graf'!$B$16:$AK$16</c:f>
              <c:numCache>
                <c:formatCode>General</c:formatCode>
                <c:ptCount val="36"/>
                <c:pt idx="0">
                  <c:v>-2.1157854378409582E-4</c:v>
                </c:pt>
                <c:pt idx="1">
                  <c:v>-5.8638190654607342E-4</c:v>
                </c:pt>
                <c:pt idx="2">
                  <c:v>-1.5285827760583475E-3</c:v>
                </c:pt>
                <c:pt idx="3">
                  <c:v>-3.7479762062662902E-3</c:v>
                </c:pt>
                <c:pt idx="4">
                  <c:v>-8.6437888930177963E-3</c:v>
                </c:pt>
                <c:pt idx="5">
                  <c:v>-1.8750417446362137E-2</c:v>
                </c:pt>
                <c:pt idx="6">
                  <c:v>-3.8257553426311292E-2</c:v>
                </c:pt>
                <c:pt idx="7">
                  <c:v>-7.3421441829206735E-2</c:v>
                </c:pt>
                <c:pt idx="8">
                  <c:v>-0.13253423852057039</c:v>
                </c:pt>
                <c:pt idx="9">
                  <c:v>-0.22502601460207675</c:v>
                </c:pt>
                <c:pt idx="10">
                  <c:v>-0.35936587358038374</c:v>
                </c:pt>
                <c:pt idx="11">
                  <c:v>-0.53980934692880156</c:v>
                </c:pt>
                <c:pt idx="12">
                  <c:v>-0.76268188365285627</c:v>
                </c:pt>
                <c:pt idx="13">
                  <c:v>-1.0135517405792938</c:v>
                </c:pt>
                <c:pt idx="14">
                  <c:v>-1.2669161725461162</c:v>
                </c:pt>
                <c:pt idx="15">
                  <c:v>-1.4895301534769294</c:v>
                </c:pt>
                <c:pt idx="16">
                  <c:v>-1.647214594686552</c:v>
                </c:pt>
                <c:pt idx="17">
                  <c:v>-1.7133675081522965</c:v>
                </c:pt>
                <c:pt idx="18">
                  <c:v>-1.6762945576282064</c:v>
                </c:pt>
                <c:pt idx="19">
                  <c:v>-1.542586783792036</c:v>
                </c:pt>
                <c:pt idx="20">
                  <c:v>-1.335206200185086</c:v>
                </c:pt>
                <c:pt idx="21">
                  <c:v>-1.0870425338957437</c:v>
                </c:pt>
                <c:pt idx="22">
                  <c:v>-0.83242324214368946</c:v>
                </c:pt>
                <c:pt idx="23">
                  <c:v>-0.59957196920300382</c:v>
                </c:pt>
                <c:pt idx="24">
                  <c:v>-0.4061981180100076</c:v>
                </c:pt>
                <c:pt idx="25">
                  <c:v>-0.25884152865803284</c:v>
                </c:pt>
                <c:pt idx="26">
                  <c:v>-0.15514202938593583</c:v>
                </c:pt>
                <c:pt idx="27">
                  <c:v>-8.7463014797266758E-2</c:v>
                </c:pt>
                <c:pt idx="28">
                  <c:v>-4.6378733108049394E-2</c:v>
                </c:pt>
                <c:pt idx="29">
                  <c:v>-2.3131978618608075E-2</c:v>
                </c:pt>
                <c:pt idx="30">
                  <c:v>-1.0851909073403786E-2</c:v>
                </c:pt>
                <c:pt idx="31">
                  <c:v>-4.788494282510841E-3</c:v>
                </c:pt>
                <c:pt idx="32">
                  <c:v>-1.9874273550788343E-3</c:v>
                </c:pt>
                <c:pt idx="33">
                  <c:v>-7.7585938196641818E-4</c:v>
                </c:pt>
                <c:pt idx="34">
                  <c:v>-2.8488804967937028E-4</c:v>
                </c:pt>
                <c:pt idx="35">
                  <c:v>-9.8393160542123233E-5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6BD-4B17-B410-98A5EB5A29BA}"/>
            </c:ext>
          </c:extLst>
        </c:ser>
        <c:ser>
          <c:idx val="14"/>
          <c:order val="14"/>
          <c:tx>
            <c:strRef>
              <c:f>'Povrchový graf'!$A$17</c:f>
              <c:strCache>
                <c:ptCount val="1"/>
                <c:pt idx="0">
                  <c:v>-0,55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graf'!$B$17:$AK$17</c:f>
              <c:numCache>
                <c:formatCode>General</c:formatCode>
                <c:ptCount val="36"/>
                <c:pt idx="0">
                  <c:v>-2.0063110399698531E-4</c:v>
                </c:pt>
                <c:pt idx="1">
                  <c:v>-5.5604149253549867E-4</c:v>
                </c:pt>
                <c:pt idx="2">
                  <c:v>-1.4494912594932789E-3</c:v>
                </c:pt>
                <c:pt idx="3">
                  <c:v>-3.5540494351117792E-3</c:v>
                </c:pt>
                <c:pt idx="4">
                  <c:v>-8.1965443059893086E-3</c:v>
                </c:pt>
                <c:pt idx="5">
                  <c:v>-1.7780238418252835E-2</c:v>
                </c:pt>
                <c:pt idx="6">
                  <c:v>-3.627804144439651E-2</c:v>
                </c:pt>
                <c:pt idx="7">
                  <c:v>-6.9622489444279248E-2</c:v>
                </c:pt>
                <c:pt idx="8">
                  <c:v>-0.12567668779739752</c:v>
                </c:pt>
                <c:pt idx="9">
                  <c:v>-0.21338277941702183</c:v>
                </c:pt>
                <c:pt idx="10">
                  <c:v>-0.34077166174679552</c:v>
                </c:pt>
                <c:pt idx="11">
                  <c:v>-0.51187867770152495</c:v>
                </c:pt>
                <c:pt idx="12">
                  <c:v>-0.72321940391044115</c:v>
                </c:pt>
                <c:pt idx="13">
                  <c:v>-0.96110882055222613</c:v>
                </c:pt>
                <c:pt idx="14">
                  <c:v>-1.2013637386073608</c:v>
                </c:pt>
                <c:pt idx="15">
                  <c:v>-1.4124592871469583</c:v>
                </c:pt>
                <c:pt idx="16">
                  <c:v>-1.5619848626482127</c:v>
                </c:pt>
                <c:pt idx="17">
                  <c:v>-1.6247149099577027</c:v>
                </c:pt>
                <c:pt idx="18">
                  <c:v>-1.5895601780125588</c:v>
                </c:pt>
                <c:pt idx="19">
                  <c:v>-1.4627706756464562</c:v>
                </c:pt>
                <c:pt idx="20">
                  <c:v>-1.2661203221065478</c:v>
                </c:pt>
                <c:pt idx="21">
                  <c:v>-1.0307970731178531</c:v>
                </c:pt>
                <c:pt idx="22">
                  <c:v>-0.78935222389309356</c:v>
                </c:pt>
                <c:pt idx="23">
                  <c:v>-0.56854907853793202</c:v>
                </c:pt>
                <c:pt idx="24">
                  <c:v>-0.3851807248517965</c:v>
                </c:pt>
                <c:pt idx="25">
                  <c:v>-0.2454486202907315</c:v>
                </c:pt>
                <c:pt idx="26">
                  <c:v>-0.14711471246250632</c:v>
                </c:pt>
                <c:pt idx="27">
                  <c:v>-8.293752714163144E-2</c:v>
                </c:pt>
                <c:pt idx="28">
                  <c:v>-4.3979017243566725E-2</c:v>
                </c:pt>
                <c:pt idx="29">
                  <c:v>-2.1935090037399425E-2</c:v>
                </c:pt>
                <c:pt idx="30">
                  <c:v>-1.0290412529229085E-2</c:v>
                </c:pt>
                <c:pt idx="31">
                  <c:v>-4.5407293064828195E-3</c:v>
                </c:pt>
                <c:pt idx="32">
                  <c:v>-1.884594426409168E-3</c:v>
                </c:pt>
                <c:pt idx="33">
                  <c:v>-7.3571507567036273E-4</c:v>
                </c:pt>
                <c:pt idx="34">
                  <c:v>-2.7014744926615064E-4</c:v>
                </c:pt>
                <c:pt idx="35">
                  <c:v>-9.3302128241619427E-5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6BD-4B17-B410-98A5EB5A29BA}"/>
            </c:ext>
          </c:extLst>
        </c:ser>
        <c:ser>
          <c:idx val="15"/>
          <c:order val="15"/>
          <c:tx>
            <c:strRef>
              <c:f>'Povrchový graf'!$A$18</c:f>
              <c:strCache>
                <c:ptCount val="1"/>
                <c:pt idx="0">
                  <c:v>-0,375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graf'!$B$18:$AK$18</c:f>
              <c:numCache>
                <c:formatCode>General</c:formatCode>
                <c:ptCount val="36"/>
                <c:pt idx="0">
                  <c:v>-1.6083044382143242E-4</c:v>
                </c:pt>
                <c:pt idx="1">
                  <c:v>-4.4573547294521039E-4</c:v>
                </c:pt>
                <c:pt idx="2">
                  <c:v>-1.1619450720018664E-3</c:v>
                </c:pt>
                <c:pt idx="3">
                  <c:v>-2.8490066426635793E-3</c:v>
                </c:pt>
                <c:pt idx="4">
                  <c:v>-6.5705358355307823E-3</c:v>
                </c:pt>
                <c:pt idx="5">
                  <c:v>-1.4253042420089835E-2</c:v>
                </c:pt>
                <c:pt idx="6">
                  <c:v>-2.9081300906175934E-2</c:v>
                </c:pt>
                <c:pt idx="7">
                  <c:v>-5.5810966765375905E-2</c:v>
                </c:pt>
                <c:pt idx="8">
                  <c:v>-0.10074528362644489</c:v>
                </c:pt>
                <c:pt idx="9">
                  <c:v>-0.17105247608070834</c:v>
                </c:pt>
                <c:pt idx="10">
                  <c:v>-0.27317029368152052</c:v>
                </c:pt>
                <c:pt idx="11">
                  <c:v>-0.41033355884190931</c:v>
                </c:pt>
                <c:pt idx="12">
                  <c:v>-0.57974907875169635</c:v>
                </c:pt>
                <c:pt idx="13">
                  <c:v>-0.77044663110875655</c:v>
                </c:pt>
                <c:pt idx="14">
                  <c:v>-0.96304042305474424</c:v>
                </c:pt>
                <c:pt idx="15">
                  <c:v>-1.1322594029835109</c:v>
                </c:pt>
                <c:pt idx="16">
                  <c:v>-1.2521224959508068</c:v>
                </c:pt>
                <c:pt idx="17">
                  <c:v>-1.3024083247616596</c:v>
                </c:pt>
                <c:pt idx="18">
                  <c:v>-1.2742274942297895</c:v>
                </c:pt>
                <c:pt idx="19">
                  <c:v>-1.1725901532034189</c:v>
                </c:pt>
                <c:pt idx="20">
                  <c:v>-1.0149507692425934</c:v>
                </c:pt>
                <c:pt idx="21">
                  <c:v>-0.82631031508389086</c:v>
                </c:pt>
                <c:pt idx="22">
                  <c:v>-0.63276264732146659</c:v>
                </c:pt>
                <c:pt idx="23">
                  <c:v>-0.45576183759072575</c:v>
                </c:pt>
                <c:pt idx="24">
                  <c:v>-0.30876960598445546</c:v>
                </c:pt>
                <c:pt idx="25">
                  <c:v>-0.19675718146529142</c:v>
                </c:pt>
                <c:pt idx="26">
                  <c:v>-0.11793049047052459</c:v>
                </c:pt>
                <c:pt idx="27">
                  <c:v>-6.6484603004732065E-2</c:v>
                </c:pt>
                <c:pt idx="28">
                  <c:v>-3.5254577785803078E-2</c:v>
                </c:pt>
                <c:pt idx="29">
                  <c:v>-1.7583665721298325E-2</c:v>
                </c:pt>
                <c:pt idx="30">
                  <c:v>-8.2490280978886037E-3</c:v>
                </c:pt>
                <c:pt idx="31">
                  <c:v>-3.6399516081294658E-3</c:v>
                </c:pt>
                <c:pt idx="32">
                  <c:v>-1.5107336399212492E-3</c:v>
                </c:pt>
                <c:pt idx="33">
                  <c:v>-5.8976589267016708E-4</c:v>
                </c:pt>
                <c:pt idx="34">
                  <c:v>-2.1655632300839929E-4</c:v>
                </c:pt>
                <c:pt idx="35">
                  <c:v>-7.4793102343738953E-5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6BD-4B17-B410-98A5EB5A29BA}"/>
            </c:ext>
          </c:extLst>
        </c:ser>
        <c:ser>
          <c:idx val="16"/>
          <c:order val="16"/>
          <c:tx>
            <c:strRef>
              <c:f>'Povrchový graf'!$A$19</c:f>
              <c:strCache>
                <c:ptCount val="1"/>
                <c:pt idx="0">
                  <c:v>-0,2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graf'!$B$19:$AK$19</c:f>
              <c:numCache>
                <c:formatCode>General</c:formatCode>
                <c:ptCount val="36"/>
                <c:pt idx="0">
                  <c:v>-9.4856669163471231E-5</c:v>
                </c:pt>
                <c:pt idx="1">
                  <c:v>-2.628916596072511E-4</c:v>
                </c:pt>
                <c:pt idx="2">
                  <c:v>-6.8530706414875241E-4</c:v>
                </c:pt>
                <c:pt idx="3">
                  <c:v>-1.6803241608144923E-3</c:v>
                </c:pt>
                <c:pt idx="4">
                  <c:v>-3.8752560097991776E-3</c:v>
                </c:pt>
                <c:pt idx="5">
                  <c:v>-8.4063445781227975E-3</c:v>
                </c:pt>
                <c:pt idx="6">
                  <c:v>-1.7151947562634759E-2</c:v>
                </c:pt>
                <c:pt idx="7">
                  <c:v>-3.2916917247549478E-2</c:v>
                </c:pt>
                <c:pt idx="8">
                  <c:v>-5.9418862571467071E-2</c:v>
                </c:pt>
                <c:pt idx="9">
                  <c:v>-0.1008855521855999</c:v>
                </c:pt>
                <c:pt idx="10">
                  <c:v>-0.16111392568067501</c:v>
                </c:pt>
                <c:pt idx="11">
                  <c:v>-0.24201185865626398</c:v>
                </c:pt>
                <c:pt idx="12">
                  <c:v>-0.34193194555898132</c:v>
                </c:pt>
                <c:pt idx="13">
                  <c:v>-0.45440402612042813</c:v>
                </c:pt>
                <c:pt idx="14">
                  <c:v>-0.56799449550844094</c:v>
                </c:pt>
                <c:pt idx="15">
                  <c:v>-0.66779866450709702</c:v>
                </c:pt>
                <c:pt idx="16">
                  <c:v>-0.73849307710930867</c:v>
                </c:pt>
                <c:pt idx="17">
                  <c:v>-0.76815130669436149</c:v>
                </c:pt>
                <c:pt idx="18">
                  <c:v>-0.75153045025078069</c:v>
                </c:pt>
                <c:pt idx="19">
                  <c:v>-0.69158545847361719</c:v>
                </c:pt>
                <c:pt idx="20">
                  <c:v>-0.59861085406285219</c:v>
                </c:pt>
                <c:pt idx="21">
                  <c:v>-0.4873520356090138</c:v>
                </c:pt>
                <c:pt idx="22">
                  <c:v>-0.37319897694627868</c:v>
                </c:pt>
                <c:pt idx="23">
                  <c:v>-0.26880513924141763</c:v>
                </c:pt>
                <c:pt idx="24">
                  <c:v>-0.18211015070705019</c:v>
                </c:pt>
                <c:pt idx="25">
                  <c:v>-0.11604600736233904</c:v>
                </c:pt>
                <c:pt idx="26">
                  <c:v>-6.9554577187318042E-2</c:v>
                </c:pt>
                <c:pt idx="27">
                  <c:v>-3.9212153133685368E-2</c:v>
                </c:pt>
                <c:pt idx="28">
                  <c:v>-2.0792903023004281E-2</c:v>
                </c:pt>
                <c:pt idx="29">
                  <c:v>-1.0370722870466852E-2</c:v>
                </c:pt>
                <c:pt idx="30">
                  <c:v>-4.8652189884544955E-3</c:v>
                </c:pt>
                <c:pt idx="31">
                  <c:v>-2.1468179609498163E-3</c:v>
                </c:pt>
                <c:pt idx="32">
                  <c:v>-8.9102011827588926E-4</c:v>
                </c:pt>
                <c:pt idx="33">
                  <c:v>-3.4783979224123872E-4</c:v>
                </c:pt>
                <c:pt idx="34">
                  <c:v>-1.2772340235330573E-4</c:v>
                </c:pt>
                <c:pt idx="35">
                  <c:v>-4.4112447843560915E-5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6BD-4B17-B410-98A5EB5A29BA}"/>
            </c:ext>
          </c:extLst>
        </c:ser>
        <c:ser>
          <c:idx val="17"/>
          <c:order val="17"/>
          <c:tx>
            <c:strRef>
              <c:f>'Povrchový graf'!$A$20</c:f>
              <c:strCache>
                <c:ptCount val="1"/>
                <c:pt idx="0">
                  <c:v>-0,025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graf'!$B$20:$AK$20</c:f>
              <c:numCache>
                <c:formatCode>General</c:formatCode>
                <c:ptCount val="36"/>
                <c:pt idx="0">
                  <c:v>-1.2333269705758156E-5</c:v>
                </c:pt>
                <c:pt idx="1">
                  <c:v>-3.4181189050007159E-5</c:v>
                </c:pt>
                <c:pt idx="2">
                  <c:v>-8.9103664802334375E-5</c:v>
                </c:pt>
                <c:pt idx="3">
                  <c:v>-2.1847584625507311E-4</c:v>
                </c:pt>
                <c:pt idx="4">
                  <c:v>-5.0386101440423375E-4</c:v>
                </c:pt>
                <c:pt idx="5">
                  <c:v>-1.0929934166553248E-3</c:v>
                </c:pt>
                <c:pt idx="6">
                  <c:v>-2.2300972312704662E-3</c:v>
                </c:pt>
                <c:pt idx="7">
                  <c:v>-4.2798595172735439E-3</c:v>
                </c:pt>
                <c:pt idx="8">
                  <c:v>-7.7256440075959415E-3</c:v>
                </c:pt>
                <c:pt idx="9">
                  <c:v>-1.3117145431019377E-2</c:v>
                </c:pt>
                <c:pt idx="10">
                  <c:v>-2.0948042096532383E-2</c:v>
                </c:pt>
                <c:pt idx="11">
                  <c:v>-3.1466396101845776E-2</c:v>
                </c:pt>
                <c:pt idx="12">
                  <c:v>-4.4458011679979259E-2</c:v>
                </c:pt>
                <c:pt idx="13">
                  <c:v>-5.9081638212147923E-2</c:v>
                </c:pt>
                <c:pt idx="14">
                  <c:v>-7.3850677725349825E-2</c:v>
                </c:pt>
                <c:pt idx="15">
                  <c:v>-8.6827221650776956E-2</c:v>
                </c:pt>
                <c:pt idx="16">
                  <c:v>-9.6018913336794812E-2</c:v>
                </c:pt>
                <c:pt idx="17">
                  <c:v>-9.98750780924577E-2</c:v>
                </c:pt>
                <c:pt idx="18">
                  <c:v>-9.7714033359734651E-2</c:v>
                </c:pt>
                <c:pt idx="19">
                  <c:v>-8.9919982001857968E-2</c:v>
                </c:pt>
                <c:pt idx="20">
                  <c:v>-7.7831418465982558E-2</c:v>
                </c:pt>
                <c:pt idx="21">
                  <c:v>-6.3365540344430385E-2</c:v>
                </c:pt>
                <c:pt idx="22">
                  <c:v>-4.8523352940627762E-2</c:v>
                </c:pt>
                <c:pt idx="23">
                  <c:v>-3.4950060019975512E-2</c:v>
                </c:pt>
                <c:pt idx="24">
                  <c:v>-2.3677972509825822E-2</c:v>
                </c:pt>
                <c:pt idx="25">
                  <c:v>-1.5088308705101377E-2</c:v>
                </c:pt>
                <c:pt idx="26">
                  <c:v>-9.04349021830839E-3</c:v>
                </c:pt>
                <c:pt idx="27">
                  <c:v>-5.0983664575844989E-3</c:v>
                </c:pt>
                <c:pt idx="28">
                  <c:v>-2.7034944744522113E-3</c:v>
                </c:pt>
                <c:pt idx="29">
                  <c:v>-1.3484019978048897E-3</c:v>
                </c:pt>
                <c:pt idx="30">
                  <c:v>-6.3257605913588611E-4</c:v>
                </c:pt>
                <c:pt idx="31">
                  <c:v>-2.7912939759596909E-4</c:v>
                </c:pt>
                <c:pt idx="32">
                  <c:v>-1.1585048820357431E-4</c:v>
                </c:pt>
                <c:pt idx="33">
                  <c:v>-4.5226150253208933E-5</c:v>
                </c:pt>
                <c:pt idx="34">
                  <c:v>-1.6606604288894894E-5</c:v>
                </c:pt>
                <c:pt idx="35">
                  <c:v>-5.7355030640833138E-6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6BD-4B17-B410-98A5EB5A29BA}"/>
            </c:ext>
          </c:extLst>
        </c:ser>
        <c:ser>
          <c:idx val="18"/>
          <c:order val="18"/>
          <c:tx>
            <c:strRef>
              <c:f>'Povrchový graf'!$A$21</c:f>
              <c:strCache>
                <c:ptCount val="1"/>
                <c:pt idx="0">
                  <c:v>0,15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graf'!$B$21:$AK$21</c:f>
              <c:numCache>
                <c:formatCode>General</c:formatCode>
                <c:ptCount val="36"/>
                <c:pt idx="0">
                  <c:v>7.2398453176522845E-5</c:v>
                </c:pt>
                <c:pt idx="1">
                  <c:v>2.0064956609190603E-4</c:v>
                </c:pt>
                <c:pt idx="2">
                  <c:v>5.2305411767948108E-4</c:v>
                </c:pt>
                <c:pt idx="3">
                  <c:v>1.2824914805774788E-3</c:v>
                </c:pt>
                <c:pt idx="4">
                  <c:v>2.9577523989270335E-3</c:v>
                </c:pt>
                <c:pt idx="5">
                  <c:v>6.4160627786339353E-3</c:v>
                </c:pt>
                <c:pt idx="6">
                  <c:v>1.3091061318625663E-2</c:v>
                </c:pt>
                <c:pt idx="7">
                  <c:v>2.512352492532938E-2</c:v>
                </c:pt>
                <c:pt idx="8">
                  <c:v>4.5350883365607622E-2</c:v>
                </c:pt>
                <c:pt idx="9">
                  <c:v>7.6999940968932229E-2</c:v>
                </c:pt>
                <c:pt idx="10">
                  <c:v>0.12296867587007838</c:v>
                </c:pt>
                <c:pt idx="11">
                  <c:v>0.18471325602729655</c:v>
                </c:pt>
                <c:pt idx="12">
                  <c:v>0.26097631477494948</c:v>
                </c:pt>
                <c:pt idx="13">
                  <c:v>0.34681956364721511</c:v>
                </c:pt>
                <c:pt idx="14">
                  <c:v>0.43351641218524323</c:v>
                </c:pt>
                <c:pt idx="15">
                  <c:v>0.50969099769191584</c:v>
                </c:pt>
                <c:pt idx="16">
                  <c:v>0.56364783768808546</c:v>
                </c:pt>
                <c:pt idx="17">
                  <c:v>0.58628420015841021</c:v>
                </c:pt>
                <c:pt idx="18">
                  <c:v>0.57359848909986</c:v>
                </c:pt>
                <c:pt idx="19">
                  <c:v>0.52784604260749135</c:v>
                </c:pt>
                <c:pt idx="20">
                  <c:v>0.45688405750512312</c:v>
                </c:pt>
                <c:pt idx="21">
                  <c:v>0.37196681943065563</c:v>
                </c:pt>
                <c:pt idx="22">
                  <c:v>0.28484057996394746</c:v>
                </c:pt>
                <c:pt idx="23">
                  <c:v>0.20516297334286818</c:v>
                </c:pt>
                <c:pt idx="24">
                  <c:v>0.13899384550613328</c:v>
                </c:pt>
                <c:pt idx="25">
                  <c:v>8.8571014610115947E-2</c:v>
                </c:pt>
                <c:pt idx="26">
                  <c:v>5.3086871425252362E-2</c:v>
                </c:pt>
                <c:pt idx="27">
                  <c:v>2.9928304015264882E-2</c:v>
                </c:pt>
                <c:pt idx="28">
                  <c:v>1.5869986045163278E-2</c:v>
                </c:pt>
                <c:pt idx="29">
                  <c:v>7.9153558813061138E-3</c:v>
                </c:pt>
                <c:pt idx="30">
                  <c:v>3.7133322541837337E-3</c:v>
                </c:pt>
                <c:pt idx="31">
                  <c:v>1.6385384495895582E-3</c:v>
                </c:pt>
                <c:pt idx="32">
                  <c:v>6.8006265538552975E-4</c:v>
                </c:pt>
                <c:pt idx="33">
                  <c:v>2.6548542272878647E-4</c:v>
                </c:pt>
                <c:pt idx="34">
                  <c:v>9.7483675595716064E-5</c:v>
                </c:pt>
                <c:pt idx="35">
                  <c:v>3.3668407481186532E-5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6BD-4B17-B410-98A5EB5A29BA}"/>
            </c:ext>
          </c:extLst>
        </c:ser>
        <c:ser>
          <c:idx val="19"/>
          <c:order val="19"/>
          <c:tx>
            <c:strRef>
              <c:f>'Povrchový graf'!$A$22</c:f>
              <c:strCache>
                <c:ptCount val="1"/>
                <c:pt idx="0">
                  <c:v>0,325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graf'!$B$22:$AK$22</c:f>
              <c:numCache>
                <c:formatCode>General</c:formatCode>
                <c:ptCount val="36"/>
                <c:pt idx="0">
                  <c:v>1.4435128707693723E-4</c:v>
                </c:pt>
                <c:pt idx="1">
                  <c:v>4.0006411526742304E-4</c:v>
                </c:pt>
                <c:pt idx="2">
                  <c:v>1.042888788160033E-3</c:v>
                </c:pt>
                <c:pt idx="3">
                  <c:v>2.5570891056909892E-3</c:v>
                </c:pt>
                <c:pt idx="4">
                  <c:v>5.8972995541632291E-3</c:v>
                </c:pt>
                <c:pt idx="5">
                  <c:v>1.2792634088521831E-2</c:v>
                </c:pt>
                <c:pt idx="6">
                  <c:v>2.6101545925839058E-2</c:v>
                </c:pt>
                <c:pt idx="7">
                  <c:v>5.0092412196132856E-2</c:v>
                </c:pt>
                <c:pt idx="8">
                  <c:v>9.0422627786533746E-2</c:v>
                </c:pt>
                <c:pt idx="9">
                  <c:v>0.15352594007240336</c:v>
                </c:pt>
                <c:pt idx="10">
                  <c:v>0.24518046799580862</c:v>
                </c:pt>
                <c:pt idx="11">
                  <c:v>0.36828958462276162</c:v>
                </c:pt>
                <c:pt idx="12">
                  <c:v>0.52034629583185743</c:v>
                </c:pt>
                <c:pt idx="13">
                  <c:v>0.69150442032056791</c:v>
                </c:pt>
                <c:pt idx="14">
                  <c:v>0.86436449015472416</c:v>
                </c:pt>
                <c:pt idx="15">
                  <c:v>1.0162447994429631</c:v>
                </c:pt>
                <c:pt idx="16">
                  <c:v>1.1238263700196278</c:v>
                </c:pt>
                <c:pt idx="17">
                  <c:v>1.1689597660241582</c:v>
                </c:pt>
                <c:pt idx="18">
                  <c:v>1.1436664256495646</c:v>
                </c:pt>
                <c:pt idx="19">
                  <c:v>1.0524431432682531</c:v>
                </c:pt>
                <c:pt idx="20">
                  <c:v>0.91095595074377245</c:v>
                </c:pt>
                <c:pt idx="21">
                  <c:v>0.74164414816726343</c:v>
                </c:pt>
                <c:pt idx="22">
                  <c:v>0.56792793941722453</c:v>
                </c:pt>
                <c:pt idx="23">
                  <c:v>0.40906314932399673</c:v>
                </c:pt>
                <c:pt idx="24">
                  <c:v>0.27713217084435665</c:v>
                </c:pt>
                <c:pt idx="25">
                  <c:v>0.1765968663102104</c:v>
                </c:pt>
                <c:pt idx="26">
                  <c:v>0.10584698817305727</c:v>
                </c:pt>
                <c:pt idx="27">
                  <c:v>5.9672396509629973E-2</c:v>
                </c:pt>
                <c:pt idx="28">
                  <c:v>3.1642290836335449E-2</c:v>
                </c:pt>
                <c:pt idx="29">
                  <c:v>1.5781992004064771E-2</c:v>
                </c:pt>
                <c:pt idx="30">
                  <c:v>7.4038085997332661E-3</c:v>
                </c:pt>
                <c:pt idx="31">
                  <c:v>3.2669915411949902E-3</c:v>
                </c:pt>
                <c:pt idx="32">
                  <c:v>1.3559394612825007E-3</c:v>
                </c:pt>
                <c:pt idx="33">
                  <c:v>5.2933675775675799E-4</c:v>
                </c:pt>
                <c:pt idx="34">
                  <c:v>1.9436733001631894E-4</c:v>
                </c:pt>
                <c:pt idx="35">
                  <c:v>6.7129582753517589E-5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6BD-4B17-B410-98A5EB5A29BA}"/>
            </c:ext>
          </c:extLst>
        </c:ser>
        <c:ser>
          <c:idx val="20"/>
          <c:order val="20"/>
          <c:tx>
            <c:strRef>
              <c:f>'Povrchový graf'!$A$23</c:f>
              <c:strCache>
                <c:ptCount val="1"/>
                <c:pt idx="0">
                  <c:v>0,5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graf'!$B$23:$AK$23</c:f>
              <c:numCache>
                <c:formatCode>General</c:formatCode>
                <c:ptCount val="36"/>
                <c:pt idx="0">
                  <c:v>1.9222330412278939E-4</c:v>
                </c:pt>
                <c:pt idx="1">
                  <c:v>5.3273959418648729E-4</c:v>
                </c:pt>
                <c:pt idx="2">
                  <c:v>1.3887477746276479E-3</c:v>
                </c:pt>
                <c:pt idx="3">
                  <c:v>3.4051107321982571E-3</c:v>
                </c:pt>
                <c:pt idx="4">
                  <c:v>7.8530536766112553E-3</c:v>
                </c:pt>
                <c:pt idx="5">
                  <c:v>1.7035126203058096E-2</c:v>
                </c:pt>
                <c:pt idx="6">
                  <c:v>3.4757746204946198E-2</c:v>
                </c:pt>
                <c:pt idx="7">
                  <c:v>6.6704836366919845E-2</c:v>
                </c:pt>
                <c:pt idx="8">
                  <c:v>0.12040998478474703</c:v>
                </c:pt>
                <c:pt idx="9">
                  <c:v>0.20444059811912613</c:v>
                </c:pt>
                <c:pt idx="10">
                  <c:v>0.32649102490791682</c:v>
                </c:pt>
                <c:pt idx="11">
                  <c:v>0.4904274999118281</c:v>
                </c:pt>
                <c:pt idx="12">
                  <c:v>0.6929116206601148</c:v>
                </c:pt>
                <c:pt idx="13">
                  <c:v>0.92083186219661106</c:v>
                </c:pt>
                <c:pt idx="14">
                  <c:v>1.151018474642316</c:v>
                </c:pt>
                <c:pt idx="15">
                  <c:v>1.3532676923234579</c:v>
                </c:pt>
                <c:pt idx="16">
                  <c:v>1.4965271351571303</c:v>
                </c:pt>
                <c:pt idx="17">
                  <c:v>1.5566283693196574</c:v>
                </c:pt>
                <c:pt idx="18">
                  <c:v>1.5229468583504104</c:v>
                </c:pt>
                <c:pt idx="19">
                  <c:v>1.4014706934519576</c:v>
                </c:pt>
                <c:pt idx="20">
                  <c:v>1.2130613194252668</c:v>
                </c:pt>
                <c:pt idx="21">
                  <c:v>0.98759970576542055</c:v>
                </c:pt>
                <c:pt idx="22">
                  <c:v>0.75627302831211141</c:v>
                </c:pt>
                <c:pt idx="23">
                  <c:v>0.5447230277622892</c:v>
                </c:pt>
                <c:pt idx="24">
                  <c:v>0.36903904798597853</c:v>
                </c:pt>
                <c:pt idx="25">
                  <c:v>0.23516266343913095</c:v>
                </c:pt>
                <c:pt idx="26">
                  <c:v>0.1409496112578934</c:v>
                </c:pt>
                <c:pt idx="27">
                  <c:v>7.9461883951839646E-2</c:v>
                </c:pt>
                <c:pt idx="28">
                  <c:v>4.2135999046082867E-2</c:v>
                </c:pt>
                <c:pt idx="29">
                  <c:v>2.1015861445307871E-2</c:v>
                </c:pt>
                <c:pt idx="30">
                  <c:v>9.8591746630905582E-3</c:v>
                </c:pt>
                <c:pt idx="31">
                  <c:v>4.350442045279403E-3</c:v>
                </c:pt>
                <c:pt idx="32">
                  <c:v>1.8056171767923217E-3</c:v>
                </c:pt>
                <c:pt idx="33">
                  <c:v>7.0488363928072765E-4</c:v>
                </c:pt>
                <c:pt idx="34">
                  <c:v>2.5882644447325261E-4</c:v>
                </c:pt>
                <c:pt idx="35">
                  <c:v>8.9392138182929984E-5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6BD-4B17-B410-98A5EB5A29BA}"/>
            </c:ext>
          </c:extLst>
        </c:ser>
        <c:ser>
          <c:idx val="21"/>
          <c:order val="21"/>
          <c:tx>
            <c:strRef>
              <c:f>'Povrchový graf'!$A$24</c:f>
              <c:strCache>
                <c:ptCount val="1"/>
                <c:pt idx="0">
                  <c:v>0,675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graf'!$B$24:$AK$24</c:f>
              <c:numCache>
                <c:formatCode>General</c:formatCode>
                <c:ptCount val="36"/>
                <c:pt idx="0">
                  <c:v>2.1127008338034484E-4</c:v>
                </c:pt>
                <c:pt idx="1">
                  <c:v>5.8552702024044665E-4</c:v>
                </c:pt>
                <c:pt idx="2">
                  <c:v>1.5263542549056961E-3</c:v>
                </c:pt>
                <c:pt idx="3">
                  <c:v>3.7425120309621325E-3</c:v>
                </c:pt>
                <c:pt idx="4">
                  <c:v>8.6311871113617083E-3</c:v>
                </c:pt>
                <c:pt idx="5">
                  <c:v>1.8723081208799643E-2</c:v>
                </c:pt>
                <c:pt idx="6">
                  <c:v>3.8201777731076109E-2</c:v>
                </c:pt>
                <c:pt idx="7">
                  <c:v>7.3314400693628573E-2</c:v>
                </c:pt>
                <c:pt idx="8">
                  <c:v>0.1323410168261881</c:v>
                </c:pt>
                <c:pt idx="9">
                  <c:v>0.22469794912777483</c:v>
                </c:pt>
                <c:pt idx="10">
                  <c:v>0.35884195399725211</c:v>
                </c:pt>
                <c:pt idx="11">
                  <c:v>0.53902235876769489</c:v>
                </c:pt>
                <c:pt idx="12">
                  <c:v>0.76156996957330181</c:v>
                </c:pt>
                <c:pt idx="13">
                  <c:v>1.0120740832822444</c:v>
                </c:pt>
                <c:pt idx="14">
                  <c:v>1.2650691351900922</c:v>
                </c:pt>
                <c:pt idx="15">
                  <c:v>1.4873585671510035</c:v>
                </c:pt>
                <c:pt idx="16">
                  <c:v>1.6448131201804217</c:v>
                </c:pt>
                <c:pt idx="17">
                  <c:v>1.7108695892996273</c:v>
                </c:pt>
                <c:pt idx="18">
                  <c:v>1.6738506874379504</c:v>
                </c:pt>
                <c:pt idx="19">
                  <c:v>1.5403378461935473</c:v>
                </c:pt>
                <c:pt idx="20">
                  <c:v>1.3332596027833179</c:v>
                </c:pt>
                <c:pt idx="21">
                  <c:v>1.0854577343555682</c:v>
                </c:pt>
                <c:pt idx="22">
                  <c:v>0.83120965212283426</c:v>
                </c:pt>
                <c:pt idx="23">
                  <c:v>0.59869785310223833</c:v>
                </c:pt>
                <c:pt idx="24">
                  <c:v>0.40560592168781279</c:v>
                </c:pt>
                <c:pt idx="25">
                  <c:v>0.25846416353863361</c:v>
                </c:pt>
                <c:pt idx="26">
                  <c:v>0.1549158477884674</c:v>
                </c:pt>
                <c:pt idx="27">
                  <c:v>8.7335502449487429E-2</c:v>
                </c:pt>
                <c:pt idx="28">
                  <c:v>4.6311117543237836E-2</c:v>
                </c:pt>
                <c:pt idx="29">
                  <c:v>2.3098254502085466E-2</c:v>
                </c:pt>
                <c:pt idx="30">
                  <c:v>1.0836088072869494E-2</c:v>
                </c:pt>
                <c:pt idx="31">
                  <c:v>4.7815131356831603E-3</c:v>
                </c:pt>
                <c:pt idx="32">
                  <c:v>1.9845298843173408E-3</c:v>
                </c:pt>
                <c:pt idx="33">
                  <c:v>7.7472825640928424E-4</c:v>
                </c:pt>
                <c:pt idx="34">
                  <c:v>2.8447271133146294E-4</c:v>
                </c:pt>
                <c:pt idx="35">
                  <c:v>9.8249713132549744E-5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6BD-4B17-B410-98A5EB5A29BA}"/>
            </c:ext>
          </c:extLst>
        </c:ser>
        <c:ser>
          <c:idx val="22"/>
          <c:order val="22"/>
          <c:tx>
            <c:strRef>
              <c:f>'Povrchový graf'!$A$25</c:f>
              <c:strCache>
                <c:ptCount val="1"/>
                <c:pt idx="0">
                  <c:v>0,85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graf'!$B$25:$AK$25</c:f>
              <c:numCache>
                <c:formatCode>General</c:formatCode>
                <c:ptCount val="36"/>
                <c:pt idx="0">
                  <c:v>2.0372804456658667E-4</c:v>
                </c:pt>
                <c:pt idx="1">
                  <c:v>5.6462454582239445E-4</c:v>
                </c:pt>
                <c:pt idx="2">
                  <c:v>1.4718655982542054E-3</c:v>
                </c:pt>
                <c:pt idx="3">
                  <c:v>3.6089097217906168E-3</c:v>
                </c:pt>
                <c:pt idx="4">
                  <c:v>8.3230661168453898E-3</c:v>
                </c:pt>
                <c:pt idx="5">
                  <c:v>1.8054694076411894E-2</c:v>
                </c:pt>
                <c:pt idx="6">
                  <c:v>3.683802908388295E-2</c:v>
                </c:pt>
                <c:pt idx="7">
                  <c:v>7.0697181791682523E-2</c:v>
                </c:pt>
                <c:pt idx="8">
                  <c:v>0.12761663242880789</c:v>
                </c:pt>
                <c:pt idx="9">
                  <c:v>0.21667655477520767</c:v>
                </c:pt>
                <c:pt idx="10">
                  <c:v>0.34603181116136461</c:v>
                </c:pt>
                <c:pt idx="11">
                  <c:v>0.51978003403215423</c:v>
                </c:pt>
                <c:pt idx="12">
                  <c:v>0.73438301447765797</c:v>
                </c:pt>
                <c:pt idx="13">
                  <c:v>0.97594449078915313</c:v>
                </c:pt>
                <c:pt idx="14">
                  <c:v>1.2199079823802355</c:v>
                </c:pt>
                <c:pt idx="15">
                  <c:v>1.4342620005953244</c:v>
                </c:pt>
                <c:pt idx="16">
                  <c:v>1.5860956520216845</c:v>
                </c:pt>
                <c:pt idx="17">
                  <c:v>1.6497939999813505</c:v>
                </c:pt>
                <c:pt idx="18">
                  <c:v>1.6140966197957023</c:v>
                </c:pt>
                <c:pt idx="19">
                  <c:v>1.4853499953988949</c:v>
                </c:pt>
                <c:pt idx="20">
                  <c:v>1.2856641481305893</c:v>
                </c:pt>
                <c:pt idx="21">
                  <c:v>1.0467084508213467</c:v>
                </c:pt>
                <c:pt idx="22">
                  <c:v>0.80153666028993609</c:v>
                </c:pt>
                <c:pt idx="23">
                  <c:v>0.57732519885056333</c:v>
                </c:pt>
                <c:pt idx="24">
                  <c:v>0.39112637230953023</c:v>
                </c:pt>
                <c:pt idx="25">
                  <c:v>0.24923736378457415</c:v>
                </c:pt>
                <c:pt idx="26">
                  <c:v>0.14938557431958521</c:v>
                </c:pt>
                <c:pt idx="27">
                  <c:v>8.4217750334497868E-2</c:v>
                </c:pt>
                <c:pt idx="28">
                  <c:v>4.4657877101282752E-2</c:v>
                </c:pt>
                <c:pt idx="29">
                  <c:v>2.2273679961301258E-2</c:v>
                </c:pt>
                <c:pt idx="30">
                  <c:v>1.0449255277959523E-2</c:v>
                </c:pt>
                <c:pt idx="31">
                  <c:v>4.6108199779922362E-3</c:v>
                </c:pt>
                <c:pt idx="32">
                  <c:v>1.9136850151569567E-3</c:v>
                </c:pt>
                <c:pt idx="33">
                  <c:v>7.4707156935513604E-4</c:v>
                </c:pt>
                <c:pt idx="34">
                  <c:v>2.7431744374227751E-4</c:v>
                </c:pt>
                <c:pt idx="35">
                  <c:v>9.4742339357568625E-5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6BD-4B17-B410-98A5EB5A29BA}"/>
            </c:ext>
          </c:extLst>
        </c:ser>
        <c:ser>
          <c:idx val="23"/>
          <c:order val="23"/>
          <c:tx>
            <c:strRef>
              <c:f>'Povrchový graf'!$A$26</c:f>
              <c:strCache>
                <c:ptCount val="1"/>
                <c:pt idx="0">
                  <c:v>1,025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graf'!$B$26:$AK$26</c:f>
              <c:numCache>
                <c:formatCode>General</c:formatCode>
                <c:ptCount val="36"/>
                <c:pt idx="0">
                  <c:v>1.7695094224056676E-4</c:v>
                </c:pt>
                <c:pt idx="1">
                  <c:v>4.9041282268219989E-4</c:v>
                </c:pt>
                <c:pt idx="2">
                  <c:v>1.2784101718378411E-3</c:v>
                </c:pt>
                <c:pt idx="3">
                  <c:v>3.1345707808198729E-3</c:v>
                </c:pt>
                <c:pt idx="4">
                  <c:v>7.2291195590647502E-3</c:v>
                </c:pt>
                <c:pt idx="5">
                  <c:v>1.5681665896724758E-2</c:v>
                </c:pt>
                <c:pt idx="6">
                  <c:v>3.1996203421802198E-2</c:v>
                </c:pt>
                <c:pt idx="7">
                  <c:v>6.1405060645453272E-2</c:v>
                </c:pt>
                <c:pt idx="8">
                  <c:v>0.110843273452541</c:v>
                </c:pt>
                <c:pt idx="9">
                  <c:v>0.1881975582226792</c:v>
                </c:pt>
                <c:pt idx="10">
                  <c:v>0.30055093868139821</c:v>
                </c:pt>
                <c:pt idx="11">
                  <c:v>0.45146247280531954</c:v>
                </c:pt>
                <c:pt idx="12">
                  <c:v>0.63785899802722779</c:v>
                </c:pt>
                <c:pt idx="13">
                  <c:v>0.84767071508010872</c:v>
                </c:pt>
                <c:pt idx="14">
                  <c:v>1.0595687372752369</c:v>
                </c:pt>
                <c:pt idx="15">
                  <c:v>1.2457490227479837</c:v>
                </c:pt>
                <c:pt idx="16">
                  <c:v>1.3776263386122654</c:v>
                </c:pt>
                <c:pt idx="17">
                  <c:v>1.4329524608190014</c:v>
                </c:pt>
                <c:pt idx="18">
                  <c:v>1.4019469845095991</c:v>
                </c:pt>
                <c:pt idx="19">
                  <c:v>1.2901222401756818</c:v>
                </c:pt>
                <c:pt idx="20">
                  <c:v>1.1166822069126927</c:v>
                </c:pt>
                <c:pt idx="21">
                  <c:v>0.90913377693302844</c:v>
                </c:pt>
                <c:pt idx="22">
                  <c:v>0.69618626920214977</c:v>
                </c:pt>
                <c:pt idx="23">
                  <c:v>0.50144415872229242</c:v>
                </c:pt>
                <c:pt idx="24">
                  <c:v>0.33971847254777621</c:v>
                </c:pt>
                <c:pt idx="25">
                  <c:v>0.21647872023245535</c:v>
                </c:pt>
                <c:pt idx="26">
                  <c:v>0.12975100305524767</c:v>
                </c:pt>
                <c:pt idx="27">
                  <c:v>7.3148546174748613E-2</c:v>
                </c:pt>
                <c:pt idx="28">
                  <c:v>3.8788245616094522E-2</c:v>
                </c:pt>
                <c:pt idx="29">
                  <c:v>1.9346127160362034E-2</c:v>
                </c:pt>
                <c:pt idx="30">
                  <c:v>9.0758519333003374E-3</c:v>
                </c:pt>
                <c:pt idx="31">
                  <c:v>4.0047944373249487E-3</c:v>
                </c:pt>
                <c:pt idx="32">
                  <c:v>1.6621588220908838E-3</c:v>
                </c:pt>
                <c:pt idx="33">
                  <c:v>6.4887982604340717E-4</c:v>
                </c:pt>
                <c:pt idx="34">
                  <c:v>2.382623867346578E-4</c:v>
                </c:pt>
                <c:pt idx="35">
                  <c:v>8.2289830322883689E-5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6BD-4B17-B410-98A5EB5A29BA}"/>
            </c:ext>
          </c:extLst>
        </c:ser>
        <c:ser>
          <c:idx val="24"/>
          <c:order val="24"/>
          <c:tx>
            <c:strRef>
              <c:f>'Povrchový graf'!$A$27</c:f>
              <c:strCache>
                <c:ptCount val="1"/>
                <c:pt idx="0">
                  <c:v>1,2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graf'!$B$27:$AK$27</c:f>
              <c:numCache>
                <c:formatCode>General</c:formatCode>
                <c:ptCount val="36"/>
                <c:pt idx="0">
                  <c:v>1.4034819975195238E-4</c:v>
                </c:pt>
                <c:pt idx="1">
                  <c:v>3.8896971062831013E-4</c:v>
                </c:pt>
                <c:pt idx="2">
                  <c:v>1.013967848320908E-3</c:v>
                </c:pt>
                <c:pt idx="3">
                  <c:v>2.4861770189674882E-3</c:v>
                </c:pt>
                <c:pt idx="4">
                  <c:v>5.7337581990776513E-3</c:v>
                </c:pt>
                <c:pt idx="5">
                  <c:v>1.2437874304872405E-2</c:v>
                </c:pt>
                <c:pt idx="6">
                  <c:v>2.5377709167788212E-2</c:v>
                </c:pt>
                <c:pt idx="7">
                  <c:v>4.8703271133376837E-2</c:v>
                </c:pt>
                <c:pt idx="8">
                  <c:v>8.7915066665924052E-2</c:v>
                </c:pt>
                <c:pt idx="9">
                  <c:v>0.14926842524724862</c:v>
                </c:pt>
                <c:pt idx="10">
                  <c:v>0.23838122952940849</c:v>
                </c:pt>
                <c:pt idx="11">
                  <c:v>0.35807633749499929</c:v>
                </c:pt>
                <c:pt idx="12">
                  <c:v>0.50591627789694882</c:v>
                </c:pt>
                <c:pt idx="13">
                  <c:v>0.67232791946484016</c:v>
                </c:pt>
                <c:pt idx="14">
                  <c:v>0.84039430876755594</c:v>
                </c:pt>
                <c:pt idx="15">
                  <c:v>0.98806273915025744</c:v>
                </c:pt>
                <c:pt idx="16">
                  <c:v>1.092660904242301</c:v>
                </c:pt>
                <c:pt idx="17">
                  <c:v>1.1365426804716441</c:v>
                </c:pt>
                <c:pt idx="18">
                  <c:v>1.1119507640490662</c:v>
                </c:pt>
                <c:pt idx="19">
                  <c:v>1.0232572461945475</c:v>
                </c:pt>
                <c:pt idx="20">
                  <c:v>0.88569371516634843</c:v>
                </c:pt>
                <c:pt idx="21">
                  <c:v>0.72107719411166704</c:v>
                </c:pt>
                <c:pt idx="22">
                  <c:v>0.55217840796639561</c:v>
                </c:pt>
                <c:pt idx="23">
                  <c:v>0.39771918737300632</c:v>
                </c:pt>
                <c:pt idx="24">
                  <c:v>0.26944686160384185</c:v>
                </c:pt>
                <c:pt idx="25">
                  <c:v>0.17169955855858873</c:v>
                </c:pt>
                <c:pt idx="26">
                  <c:v>0.1029116853758085</c:v>
                </c:pt>
                <c:pt idx="27">
                  <c:v>5.8017587474280971E-2</c:v>
                </c:pt>
                <c:pt idx="28">
                  <c:v>3.0764800542030638E-2</c:v>
                </c:pt>
                <c:pt idx="29">
                  <c:v>1.5344332642421455E-2</c:v>
                </c:pt>
                <c:pt idx="30">
                  <c:v>7.1984893887835971E-3</c:v>
                </c:pt>
                <c:pt idx="31">
                  <c:v>3.1763927478332082E-3</c:v>
                </c:pt>
                <c:pt idx="32">
                  <c:v>1.318337135866352E-3</c:v>
                </c:pt>
                <c:pt idx="33">
                  <c:v>5.1465742022861207E-4</c:v>
                </c:pt>
                <c:pt idx="34">
                  <c:v>1.8897721946770451E-4</c:v>
                </c:pt>
                <c:pt idx="35">
                  <c:v>6.5267974261527489E-5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6BD-4B17-B410-98A5EB5A29BA}"/>
            </c:ext>
          </c:extLst>
        </c:ser>
        <c:ser>
          <c:idx val="25"/>
          <c:order val="25"/>
          <c:tx>
            <c:strRef>
              <c:f>'Povrchový graf'!$A$28</c:f>
              <c:strCache>
                <c:ptCount val="1"/>
                <c:pt idx="0">
                  <c:v>1,375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graf'!$B$28:$AK$28</c:f>
              <c:numCache>
                <c:formatCode>General</c:formatCode>
                <c:ptCount val="36"/>
                <c:pt idx="0">
                  <c:v>1.0247651498236383E-4</c:v>
                </c:pt>
                <c:pt idx="1">
                  <c:v>2.8400977318794086E-4</c:v>
                </c:pt>
                <c:pt idx="2">
                  <c:v>7.4035784986011032E-4</c:v>
                </c:pt>
                <c:pt idx="3">
                  <c:v>1.8153047704446007E-3</c:v>
                </c:pt>
                <c:pt idx="4">
                  <c:v>4.1865557166497151E-3</c:v>
                </c:pt>
                <c:pt idx="5">
                  <c:v>9.0816270875201163E-3</c:v>
                </c:pt>
                <c:pt idx="6">
                  <c:v>1.8529765243495706E-2</c:v>
                </c:pt>
                <c:pt idx="7">
                  <c:v>3.5561136536204054E-2</c:v>
                </c:pt>
                <c:pt idx="8">
                  <c:v>6.4191985805936602E-2</c:v>
                </c:pt>
                <c:pt idx="9">
                  <c:v>0.10898969878686129</c:v>
                </c:pt>
                <c:pt idx="10">
                  <c:v>0.17405622361069811</c:v>
                </c:pt>
                <c:pt idx="11">
                  <c:v>0.26145269571671748</c:v>
                </c:pt>
                <c:pt idx="12">
                  <c:v>0.36939937329696471</c:v>
                </c:pt>
                <c:pt idx="13">
                  <c:v>0.49090634745488992</c:v>
                </c:pt>
                <c:pt idx="14">
                  <c:v>0.61362155072682867</c:v>
                </c:pt>
                <c:pt idx="15">
                  <c:v>0.72144299870606854</c:v>
                </c:pt>
                <c:pt idx="16">
                  <c:v>0.79781630061608089</c:v>
                </c:pt>
                <c:pt idx="17">
                  <c:v>0.82985697878057896</c:v>
                </c:pt>
                <c:pt idx="18">
                  <c:v>0.8119009672593962</c:v>
                </c:pt>
                <c:pt idx="19">
                  <c:v>0.74714058823550555</c:v>
                </c:pt>
                <c:pt idx="20">
                  <c:v>0.64669732445761008</c:v>
                </c:pt>
                <c:pt idx="21">
                  <c:v>0.52650107387499434</c:v>
                </c:pt>
                <c:pt idx="22">
                  <c:v>0.40317808847504644</c:v>
                </c:pt>
                <c:pt idx="23">
                  <c:v>0.29039828323865963</c:v>
                </c:pt>
                <c:pt idx="24">
                  <c:v>0.1967390775150496</c:v>
                </c:pt>
                <c:pt idx="25">
                  <c:v>0.12536799485986788</c:v>
                </c:pt>
                <c:pt idx="26">
                  <c:v>7.5141903401063428E-2</c:v>
                </c:pt>
                <c:pt idx="27">
                  <c:v>4.2362069357188531E-2</c:v>
                </c:pt>
                <c:pt idx="28">
                  <c:v>2.2463199023904708E-2</c:v>
                </c:pt>
                <c:pt idx="29">
                  <c:v>1.1203804086582893E-2</c:v>
                </c:pt>
                <c:pt idx="30">
                  <c:v>5.2560425214132995E-3</c:v>
                </c:pt>
                <c:pt idx="31">
                  <c:v>2.3192720646826375E-3</c:v>
                </c:pt>
                <c:pt idx="32">
                  <c:v>9.6259585441198692E-4</c:v>
                </c:pt>
                <c:pt idx="33">
                  <c:v>3.7578179790017865E-4</c:v>
                </c:pt>
                <c:pt idx="34">
                  <c:v>1.3798343617042567E-4</c:v>
                </c:pt>
                <c:pt idx="35">
                  <c:v>4.7656005236268903E-5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6BD-4B17-B410-98A5EB5A29BA}"/>
            </c:ext>
          </c:extLst>
        </c:ser>
        <c:ser>
          <c:idx val="26"/>
          <c:order val="26"/>
          <c:tx>
            <c:strRef>
              <c:f>'Povrchový graf'!$A$29</c:f>
              <c:strCache>
                <c:ptCount val="1"/>
                <c:pt idx="0">
                  <c:v>1,55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graf'!$B$29:$AK$29</c:f>
              <c:numCache>
                <c:formatCode>General</c:formatCode>
                <c:ptCount val="36"/>
                <c:pt idx="0">
                  <c:v>6.9238692740875016E-5</c:v>
                </c:pt>
                <c:pt idx="1">
                  <c:v>1.9189240992972538E-4</c:v>
                </c:pt>
                <c:pt idx="2">
                  <c:v>5.0022592682412285E-4</c:v>
                </c:pt>
                <c:pt idx="3">
                  <c:v>1.2265183808552549E-3</c:v>
                </c:pt>
                <c:pt idx="4">
                  <c:v>2.8286641574174357E-3</c:v>
                </c:pt>
                <c:pt idx="5">
                  <c:v>6.1360399268869494E-3</c:v>
                </c:pt>
                <c:pt idx="6">
                  <c:v>1.251971461437525E-2</c:v>
                </c:pt>
                <c:pt idx="7">
                  <c:v>2.4027032989658963E-2</c:v>
                </c:pt>
                <c:pt idx="8">
                  <c:v>4.337158794294247E-2</c:v>
                </c:pt>
                <c:pt idx="9">
                  <c:v>7.3639353051015849E-2</c:v>
                </c:pt>
                <c:pt idx="10">
                  <c:v>0.11760182699706563</c:v>
                </c:pt>
                <c:pt idx="11">
                  <c:v>0.17665162469780255</c:v>
                </c:pt>
                <c:pt idx="12">
                  <c:v>0.24958625603907461</c:v>
                </c:pt>
                <c:pt idx="13">
                  <c:v>0.33168295937682835</c:v>
                </c:pt>
                <c:pt idx="14">
                  <c:v>0.41459600784888145</c:v>
                </c:pt>
                <c:pt idx="15">
                  <c:v>0.48744602727816827</c:v>
                </c:pt>
                <c:pt idx="16">
                  <c:v>0.53904797320171483</c:v>
                </c:pt>
                <c:pt idx="17">
                  <c:v>0.56069639353512235</c:v>
                </c:pt>
                <c:pt idx="18">
                  <c:v>0.54856433806094107</c:v>
                </c:pt>
                <c:pt idx="19">
                  <c:v>0.50480871282535</c:v>
                </c:pt>
                <c:pt idx="20">
                  <c:v>0.43694379489946955</c:v>
                </c:pt>
                <c:pt idx="21">
                  <c:v>0.35573268751425846</c:v>
                </c:pt>
                <c:pt idx="22">
                  <c:v>0.27240898846512601</c:v>
                </c:pt>
                <c:pt idx="23">
                  <c:v>0.19620883388842331</c:v>
                </c:pt>
                <c:pt idx="24">
                  <c:v>0.13292759361041931</c:v>
                </c:pt>
                <c:pt idx="25">
                  <c:v>8.4705418379380601E-2</c:v>
                </c:pt>
                <c:pt idx="26">
                  <c:v>5.0769946289119267E-2</c:v>
                </c:pt>
                <c:pt idx="27">
                  <c:v>2.8622112145351528E-2</c:v>
                </c:pt>
                <c:pt idx="28">
                  <c:v>1.5177355860129815E-2</c:v>
                </c:pt>
                <c:pt idx="29">
                  <c:v>7.569897832819323E-3</c:v>
                </c:pt>
                <c:pt idx="30">
                  <c:v>3.5512674609957237E-3</c:v>
                </c:pt>
                <c:pt idx="31">
                  <c:v>1.5670260244182986E-3</c:v>
                </c:pt>
                <c:pt idx="32">
                  <c:v>6.5038197882453239E-4</c:v>
                </c:pt>
                <c:pt idx="33">
                  <c:v>2.5389856833931031E-4</c:v>
                </c:pt>
                <c:pt idx="34">
                  <c:v>9.3229094900216372E-5</c:v>
                </c:pt>
                <c:pt idx="35">
                  <c:v>3.2198982414452915E-5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6BD-4B17-B410-98A5EB5A29BA}"/>
            </c:ext>
          </c:extLst>
        </c:ser>
        <c:ser>
          <c:idx val="27"/>
          <c:order val="27"/>
          <c:tx>
            <c:strRef>
              <c:f>'Povrchový graf'!$A$30</c:f>
              <c:strCache>
                <c:ptCount val="1"/>
                <c:pt idx="0">
                  <c:v>1,725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graf'!$B$30:$AK$30</c:f>
              <c:numCache>
                <c:formatCode>General</c:formatCode>
                <c:ptCount val="36"/>
                <c:pt idx="0">
                  <c:v>4.3441142223848814E-5</c:v>
                </c:pt>
                <c:pt idx="1">
                  <c:v>1.2039547746275033E-4</c:v>
                </c:pt>
                <c:pt idx="2">
                  <c:v>3.1384742794825807E-4</c:v>
                </c:pt>
                <c:pt idx="3">
                  <c:v>7.6953156268132965E-4</c:v>
                </c:pt>
                <c:pt idx="4">
                  <c:v>1.7747360197245888E-3</c:v>
                </c:pt>
                <c:pt idx="5">
                  <c:v>3.8498211419544801E-3</c:v>
                </c:pt>
                <c:pt idx="6">
                  <c:v>7.855011145292759E-3</c:v>
                </c:pt>
                <c:pt idx="7">
                  <c:v>1.5074833391600104E-2</c:v>
                </c:pt>
                <c:pt idx="8">
                  <c:v>2.7211826880596868E-2</c:v>
                </c:pt>
                <c:pt idx="9">
                  <c:v>4.620216648418729E-2</c:v>
                </c:pt>
                <c:pt idx="10">
                  <c:v>7.3784721954290186E-2</c:v>
                </c:pt>
                <c:pt idx="11">
                  <c:v>0.11083323570667158</c:v>
                </c:pt>
                <c:pt idx="12">
                  <c:v>0.15659325178608755</c:v>
                </c:pt>
                <c:pt idx="13">
                  <c:v>0.20810165589694507</c:v>
                </c:pt>
                <c:pt idx="14">
                  <c:v>0.26012224421693497</c:v>
                </c:pt>
                <c:pt idx="15">
                  <c:v>0.30582917382176755</c:v>
                </c:pt>
                <c:pt idx="16">
                  <c:v>0.33820482077803626</c:v>
                </c:pt>
                <c:pt idx="17">
                  <c:v>0.35178728557333189</c:v>
                </c:pt>
                <c:pt idx="18">
                  <c:v>0.34417549617554616</c:v>
                </c:pt>
                <c:pt idx="19">
                  <c:v>0.31672271993572831</c:v>
                </c:pt>
                <c:pt idx="20">
                  <c:v>0.27414349963384677</c:v>
                </c:pt>
                <c:pt idx="21">
                  <c:v>0.22319072848202345</c:v>
                </c:pt>
                <c:pt idx="22">
                  <c:v>0.17091249332589276</c:v>
                </c:pt>
                <c:pt idx="23">
                  <c:v>0.12310365087945499</c:v>
                </c:pt>
                <c:pt idx="24">
                  <c:v>8.3400281994278902E-2</c:v>
                </c:pt>
                <c:pt idx="25">
                  <c:v>5.3145141557200161E-2</c:v>
                </c:pt>
                <c:pt idx="26">
                  <c:v>3.1853640935955732E-2</c:v>
                </c:pt>
                <c:pt idx="27">
                  <c:v>1.7957838243805264E-2</c:v>
                </c:pt>
                <c:pt idx="28">
                  <c:v>9.522445447798511E-3</c:v>
                </c:pt>
                <c:pt idx="29">
                  <c:v>4.7494398775870545E-3</c:v>
                </c:pt>
                <c:pt idx="30">
                  <c:v>2.2281055395629657E-3</c:v>
                </c:pt>
                <c:pt idx="31">
                  <c:v>9.8316992566557706E-4</c:v>
                </c:pt>
                <c:pt idx="32">
                  <c:v>4.0805704041355263E-4</c:v>
                </c:pt>
                <c:pt idx="33">
                  <c:v>1.5929884550157367E-4</c:v>
                </c:pt>
                <c:pt idx="34">
                  <c:v>5.8492993016462537E-5</c:v>
                </c:pt>
                <c:pt idx="35">
                  <c:v>2.0202007275964913E-5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6BD-4B17-B410-98A5EB5A29BA}"/>
            </c:ext>
          </c:extLst>
        </c:ser>
        <c:ser>
          <c:idx val="28"/>
          <c:order val="28"/>
          <c:tx>
            <c:strRef>
              <c:f>'Povrchový graf'!$A$31</c:f>
              <c:strCache>
                <c:ptCount val="1"/>
                <c:pt idx="0">
                  <c:v>1,9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graf'!$B$31:$AK$31</c:f>
              <c:numCache>
                <c:formatCode>General</c:formatCode>
                <c:ptCount val="36"/>
                <c:pt idx="0">
                  <c:v>2.5372319726889631E-5</c:v>
                </c:pt>
                <c:pt idx="1">
                  <c:v>7.0318421465893693E-5</c:v>
                </c:pt>
                <c:pt idx="2">
                  <c:v>1.8330635153035888E-4</c:v>
                </c:pt>
                <c:pt idx="3">
                  <c:v>4.4945413146997598E-4</c:v>
                </c:pt>
                <c:pt idx="4">
                  <c:v>1.0365558412632884E-3</c:v>
                </c:pt>
                <c:pt idx="5">
                  <c:v>2.2485341753141919E-3</c:v>
                </c:pt>
                <c:pt idx="6">
                  <c:v>4.5878133961043807E-3</c:v>
                </c:pt>
                <c:pt idx="7">
                  <c:v>8.804637103471227E-3</c:v>
                </c:pt>
                <c:pt idx="8">
                  <c:v>1.5893393603914837E-2</c:v>
                </c:pt>
                <c:pt idx="9">
                  <c:v>2.6984929035043296E-2</c:v>
                </c:pt>
                <c:pt idx="10">
                  <c:v>4.3094851114576414E-2</c:v>
                </c:pt>
                <c:pt idx="11">
                  <c:v>6.4733479571620761E-2</c:v>
                </c:pt>
                <c:pt idx="12">
                  <c:v>9.1460165363900683E-2</c:v>
                </c:pt>
                <c:pt idx="13">
                  <c:v>0.12154426607626737</c:v>
                </c:pt>
                <c:pt idx="14">
                  <c:v>0.15192751411413957</c:v>
                </c:pt>
                <c:pt idx="15">
                  <c:v>0.1786231941147356</c:v>
                </c:pt>
                <c:pt idx="16">
                  <c:v>0.19753257871854063</c:v>
                </c:pt>
                <c:pt idx="17">
                  <c:v>0.20546558005836887</c:v>
                </c:pt>
                <c:pt idx="18">
                  <c:v>0.20101982323873485</c:v>
                </c:pt>
                <c:pt idx="19">
                  <c:v>0.18498570027396108</c:v>
                </c:pt>
                <c:pt idx="20">
                  <c:v>0.16011679637511489</c:v>
                </c:pt>
                <c:pt idx="21">
                  <c:v>0.1303572197513361</c:v>
                </c:pt>
                <c:pt idx="22">
                  <c:v>9.9823489991102618E-2</c:v>
                </c:pt>
                <c:pt idx="23">
                  <c:v>7.1900162605443504E-2</c:v>
                </c:pt>
                <c:pt idx="24">
                  <c:v>4.8710934191548511E-2</c:v>
                </c:pt>
                <c:pt idx="25">
                  <c:v>3.1040056833031956E-2</c:v>
                </c:pt>
                <c:pt idx="26">
                  <c:v>1.8604500731772031E-2</c:v>
                </c:pt>
                <c:pt idx="27">
                  <c:v>1.0488490638154881E-2</c:v>
                </c:pt>
                <c:pt idx="28">
                  <c:v>5.561698383491593E-3</c:v>
                </c:pt>
                <c:pt idx="29">
                  <c:v>2.7739672791481638E-3</c:v>
                </c:pt>
                <c:pt idx="30">
                  <c:v>1.3013517426346537E-3</c:v>
                </c:pt>
                <c:pt idx="31">
                  <c:v>5.7423217767406062E-4</c:v>
                </c:pt>
                <c:pt idx="32">
                  <c:v>2.383306047256064E-4</c:v>
                </c:pt>
                <c:pt idx="33">
                  <c:v>9.3040399798037941E-5</c:v>
                </c:pt>
                <c:pt idx="34">
                  <c:v>3.416353356799284E-5</c:v>
                </c:pt>
                <c:pt idx="35">
                  <c:v>1.1799224456150118E-5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6BD-4B17-B410-98A5EB5A29BA}"/>
            </c:ext>
          </c:extLst>
        </c:ser>
        <c:ser>
          <c:idx val="29"/>
          <c:order val="29"/>
          <c:tx>
            <c:strRef>
              <c:f>'Povrchový graf'!$A$32</c:f>
              <c:strCache>
                <c:ptCount val="1"/>
                <c:pt idx="0">
                  <c:v>2,075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graf'!$B$32:$AK$32</c:f>
              <c:numCache>
                <c:formatCode>General</c:formatCode>
                <c:ptCount val="36"/>
                <c:pt idx="0">
                  <c:v>1.3820335200250858E-5</c:v>
                </c:pt>
                <c:pt idx="1">
                  <c:v>3.8302534646890217E-5</c:v>
                </c:pt>
                <c:pt idx="2">
                  <c:v>9.9847205527673E-5</c:v>
                </c:pt>
                <c:pt idx="3">
                  <c:v>2.4481824369687464E-4</c:v>
                </c:pt>
                <c:pt idx="4">
                  <c:v>5.6461330040920234E-4</c:v>
                </c:pt>
                <c:pt idx="5">
                  <c:v>1.2247794583452255E-3</c:v>
                </c:pt>
                <c:pt idx="6">
                  <c:v>2.498987859717334E-3</c:v>
                </c:pt>
                <c:pt idx="7">
                  <c:v>4.7958971586495609E-3</c:v>
                </c:pt>
                <c:pt idx="8">
                  <c:v>8.6571519451112099E-3</c:v>
                </c:pt>
                <c:pt idx="9">
                  <c:v>1.4698725565248058E-2</c:v>
                </c:pt>
                <c:pt idx="10">
                  <c:v>2.3473820849622511E-2</c:v>
                </c:pt>
                <c:pt idx="11">
                  <c:v>3.5260409611276161E-2</c:v>
                </c:pt>
                <c:pt idx="12">
                  <c:v>4.9818469749925182E-2</c:v>
                </c:pt>
                <c:pt idx="13">
                  <c:v>6.6205318115326248E-2</c:v>
                </c:pt>
                <c:pt idx="14">
                  <c:v>8.2755112413824702E-2</c:v>
                </c:pt>
                <c:pt idx="15">
                  <c:v>9.7296283657850258E-2</c:v>
                </c:pt>
                <c:pt idx="16">
                  <c:v>0.10759624978109307</c:v>
                </c:pt>
                <c:pt idx="17">
                  <c:v>0.11191736581780574</c:v>
                </c:pt>
                <c:pt idx="18">
                  <c:v>0.10949575635806738</c:v>
                </c:pt>
                <c:pt idx="19">
                  <c:v>0.10076194894902844</c:v>
                </c:pt>
                <c:pt idx="20">
                  <c:v>8.7215824998027242E-2</c:v>
                </c:pt>
                <c:pt idx="21">
                  <c:v>7.1005745321225347E-2</c:v>
                </c:pt>
                <c:pt idx="22">
                  <c:v>5.4373983434941049E-2</c:v>
                </c:pt>
                <c:pt idx="23">
                  <c:v>3.9164111080732707E-2</c:v>
                </c:pt>
                <c:pt idx="24">
                  <c:v>2.6532908527520306E-2</c:v>
                </c:pt>
                <c:pt idx="25">
                  <c:v>1.690755889429774E-2</c:v>
                </c:pt>
                <c:pt idx="26">
                  <c:v>1.0133895485870979E-2</c:v>
                </c:pt>
                <c:pt idx="27">
                  <c:v>5.7130943455032408E-3</c:v>
                </c:pt>
                <c:pt idx="28">
                  <c:v>3.02946426538548E-3</c:v>
                </c:pt>
                <c:pt idx="29">
                  <c:v>1.5109835460462718E-3</c:v>
                </c:pt>
                <c:pt idx="30">
                  <c:v>7.0884796858289799E-4</c:v>
                </c:pt>
                <c:pt idx="31">
                  <c:v>3.1278500600853085E-4</c:v>
                </c:pt>
                <c:pt idx="32">
                  <c:v>1.2981898703947015E-4</c:v>
                </c:pt>
                <c:pt idx="33">
                  <c:v>5.0679225479390876E-5</c:v>
                </c:pt>
                <c:pt idx="34">
                  <c:v>1.8608920690617667E-5</c:v>
                </c:pt>
                <c:pt idx="35">
                  <c:v>6.4270527426063915E-6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6BD-4B17-B410-98A5EB5A29BA}"/>
            </c:ext>
          </c:extLst>
        </c:ser>
        <c:ser>
          <c:idx val="30"/>
          <c:order val="30"/>
          <c:tx>
            <c:strRef>
              <c:f>'Povrchový graf'!$A$33</c:f>
              <c:strCache>
                <c:ptCount val="1"/>
                <c:pt idx="0">
                  <c:v>2,25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graf'!$B$33:$AK$33</c:f>
              <c:numCache>
                <c:formatCode>General</c:formatCode>
                <c:ptCount val="36"/>
                <c:pt idx="0">
                  <c:v>7.0303404674743348E-6</c:v>
                </c:pt>
                <c:pt idx="1">
                  <c:v>1.9484321865795462E-5</c:v>
                </c:pt>
                <c:pt idx="2">
                  <c:v>5.0791810720530404E-5</c:v>
                </c:pt>
                <c:pt idx="3">
                  <c:v>1.2453790598413947E-4</c:v>
                </c:pt>
                <c:pt idx="4">
                  <c:v>2.87216169277067E-4</c:v>
                </c:pt>
                <c:pt idx="5">
                  <c:v>6.2303963434833616E-4</c:v>
                </c:pt>
                <c:pt idx="6">
                  <c:v>1.271223542941198E-3</c:v>
                </c:pt>
                <c:pt idx="7">
                  <c:v>2.4396506585228975E-3</c:v>
                </c:pt>
                <c:pt idx="8">
                  <c:v>4.4038530738158034E-3</c:v>
                </c:pt>
                <c:pt idx="9">
                  <c:v>7.4771735753404352E-3</c:v>
                </c:pt>
                <c:pt idx="10">
                  <c:v>1.194102387924342E-2</c:v>
                </c:pt>
                <c:pt idx="11">
                  <c:v>1.793680695858782E-2</c:v>
                </c:pt>
                <c:pt idx="12">
                  <c:v>2.5342424683316479E-2</c:v>
                </c:pt>
                <c:pt idx="13">
                  <c:v>3.367833850366677E-2</c:v>
                </c:pt>
                <c:pt idx="14">
                  <c:v>4.2097142165027877E-2</c:v>
                </c:pt>
                <c:pt idx="15">
                  <c:v>4.9494168587331397E-2</c:v>
                </c:pt>
                <c:pt idx="16">
                  <c:v>5.4733713620112819E-2</c:v>
                </c:pt>
                <c:pt idx="17">
                  <c:v>5.6931845322229717E-2</c:v>
                </c:pt>
                <c:pt idx="18">
                  <c:v>5.5699983812755753E-2</c:v>
                </c:pt>
                <c:pt idx="19">
                  <c:v>5.1257136459691613E-2</c:v>
                </c:pt>
                <c:pt idx="20">
                  <c:v>4.4366285983907308E-2</c:v>
                </c:pt>
                <c:pt idx="21">
                  <c:v>3.6120293576231477E-2</c:v>
                </c:pt>
                <c:pt idx="22">
                  <c:v>2.7659793382833905E-2</c:v>
                </c:pt>
                <c:pt idx="23">
                  <c:v>1.9922601804805529E-2</c:v>
                </c:pt>
                <c:pt idx="24">
                  <c:v>1.3497167603969183E-2</c:v>
                </c:pt>
                <c:pt idx="25">
                  <c:v>8.600796853221725E-3</c:v>
                </c:pt>
                <c:pt idx="26">
                  <c:v>5.155065669187317E-3</c:v>
                </c:pt>
                <c:pt idx="27">
                  <c:v>2.9062246168212462E-3</c:v>
                </c:pt>
                <c:pt idx="28">
                  <c:v>1.5410744320673462E-3</c:v>
                </c:pt>
                <c:pt idx="29">
                  <c:v>7.6863032737904625E-4</c:v>
                </c:pt>
                <c:pt idx="30">
                  <c:v>3.6058767653659128E-4</c:v>
                </c:pt>
                <c:pt idx="31">
                  <c:v>1.5911228298725046E-4</c:v>
                </c:pt>
                <c:pt idx="32">
                  <c:v>6.6038317074505209E-5</c:v>
                </c:pt>
                <c:pt idx="33">
                  <c:v>2.5780287133813573E-5</c:v>
                </c:pt>
                <c:pt idx="34">
                  <c:v>9.4662717142269532E-6</c:v>
                </c:pt>
                <c:pt idx="35">
                  <c:v>3.2694119446623456E-6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6BD-4B17-B410-98A5EB5A29BA}"/>
            </c:ext>
          </c:extLst>
        </c:ser>
        <c:ser>
          <c:idx val="31"/>
          <c:order val="31"/>
          <c:tx>
            <c:strRef>
              <c:f>'Povrchový graf'!$A$34</c:f>
              <c:strCache>
                <c:ptCount val="1"/>
                <c:pt idx="0">
                  <c:v>2,425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graf'!$B$34:$AK$34</c:f>
              <c:numCache>
                <c:formatCode>General</c:formatCode>
                <c:ptCount val="36"/>
                <c:pt idx="0">
                  <c:v>3.3434775349711121E-6</c:v>
                </c:pt>
                <c:pt idx="1">
                  <c:v>9.2663211325008816E-6</c:v>
                </c:pt>
                <c:pt idx="2">
                  <c:v>2.4155484203115315E-5</c:v>
                </c:pt>
                <c:pt idx="3">
                  <c:v>5.9227528572297382E-5</c:v>
                </c:pt>
                <c:pt idx="4">
                  <c:v>1.3659378434104826E-4</c:v>
                </c:pt>
                <c:pt idx="5">
                  <c:v>2.9630414493832382E-4</c:v>
                </c:pt>
                <c:pt idx="6">
                  <c:v>6.045663616739774E-4</c:v>
                </c:pt>
                <c:pt idx="7">
                  <c:v>1.1602449707359894E-3</c:v>
                </c:pt>
                <c:pt idx="8">
                  <c:v>2.0943770629228628E-3</c:v>
                </c:pt>
                <c:pt idx="9">
                  <c:v>3.5559816754097604E-3</c:v>
                </c:pt>
                <c:pt idx="10">
                  <c:v>5.6788921204476168E-3</c:v>
                </c:pt>
                <c:pt idx="11">
                  <c:v>8.5303565869402024E-3</c:v>
                </c:pt>
                <c:pt idx="12">
                  <c:v>1.2052307850860927E-2</c:v>
                </c:pt>
                <c:pt idx="13">
                  <c:v>1.6016687772536196E-2</c:v>
                </c:pt>
                <c:pt idx="14">
                  <c:v>2.0020488305855982E-2</c:v>
                </c:pt>
                <c:pt idx="15">
                  <c:v>2.353835373257045E-2</c:v>
                </c:pt>
                <c:pt idx="16">
                  <c:v>2.6030167776516414E-2</c:v>
                </c:pt>
                <c:pt idx="17">
                  <c:v>2.7075551566808995E-2</c:v>
                </c:pt>
                <c:pt idx="18">
                  <c:v>2.6489704935031083E-2</c:v>
                </c:pt>
                <c:pt idx="19">
                  <c:v>2.4376783038147134E-2</c:v>
                </c:pt>
                <c:pt idx="20">
                  <c:v>2.1099643919605018E-2</c:v>
                </c:pt>
                <c:pt idx="21">
                  <c:v>1.7178028672639432E-2</c:v>
                </c:pt>
                <c:pt idx="22">
                  <c:v>1.3154398172507208E-2</c:v>
                </c:pt>
                <c:pt idx="23">
                  <c:v>9.4747575712321574E-3</c:v>
                </c:pt>
                <c:pt idx="24">
                  <c:v>6.4189603445795823E-3</c:v>
                </c:pt>
                <c:pt idx="25">
                  <c:v>4.0903525504402708E-3</c:v>
                </c:pt>
                <c:pt idx="26">
                  <c:v>2.4516374898157149E-3</c:v>
                </c:pt>
                <c:pt idx="27">
                  <c:v>1.382137431732762E-3</c:v>
                </c:pt>
                <c:pt idx="28">
                  <c:v>7.3290159518925855E-4</c:v>
                </c:pt>
                <c:pt idx="29">
                  <c:v>3.6554392268466887E-4</c:v>
                </c:pt>
                <c:pt idx="30">
                  <c:v>1.7148768277514779E-4</c:v>
                </c:pt>
                <c:pt idx="31">
                  <c:v>7.5670352832422227E-5</c:v>
                </c:pt>
                <c:pt idx="32">
                  <c:v>3.1406392138107898E-5</c:v>
                </c:pt>
                <c:pt idx="33">
                  <c:v>1.2260545741104984E-5</c:v>
                </c:pt>
                <c:pt idx="34">
                  <c:v>4.5019536340920238E-6</c:v>
                </c:pt>
                <c:pt idx="35">
                  <c:v>1.5548614523176609E-6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6BD-4B17-B410-98A5EB5A29BA}"/>
            </c:ext>
          </c:extLst>
        </c:ser>
        <c:ser>
          <c:idx val="32"/>
          <c:order val="32"/>
          <c:tx>
            <c:strRef>
              <c:f>'Povrchový graf'!$A$35</c:f>
              <c:strCache>
                <c:ptCount val="1"/>
                <c:pt idx="0">
                  <c:v>2,6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graf'!$B$35:$AK$35</c:f>
              <c:numCache>
                <c:formatCode>General</c:formatCode>
                <c:ptCount val="36"/>
                <c:pt idx="0">
                  <c:v>1.4878265505286124E-6</c:v>
                </c:pt>
                <c:pt idx="1">
                  <c:v>4.123454834811172E-6</c:v>
                </c:pt>
                <c:pt idx="2">
                  <c:v>1.0749039095481753E-5</c:v>
                </c:pt>
                <c:pt idx="3">
                  <c:v>2.635587905417687E-5</c:v>
                </c:pt>
                <c:pt idx="4">
                  <c:v>6.0783378041015298E-5</c:v>
                </c:pt>
                <c:pt idx="5">
                  <c:v>1.3185348765166005E-4</c:v>
                </c:pt>
                <c:pt idx="6">
                  <c:v>2.6902824231561613E-4</c:v>
                </c:pt>
                <c:pt idx="7">
                  <c:v>5.1630174108324397E-4</c:v>
                </c:pt>
                <c:pt idx="8">
                  <c:v>9.319846681911958E-4</c:v>
                </c:pt>
                <c:pt idx="9">
                  <c:v>1.5823895613264743E-3</c:v>
                </c:pt>
                <c:pt idx="10">
                  <c:v>2.5270714057490113E-3</c:v>
                </c:pt>
                <c:pt idx="11">
                  <c:v>3.7959552240975128E-3</c:v>
                </c:pt>
                <c:pt idx="12">
                  <c:v>5.3632014655693684E-3</c:v>
                </c:pt>
                <c:pt idx="13">
                  <c:v>7.1273256871792409E-3</c:v>
                </c:pt>
                <c:pt idx="14">
                  <c:v>8.9089918339342131E-3</c:v>
                </c:pt>
                <c:pt idx="15">
                  <c:v>1.0474419903453954E-2</c:v>
                </c:pt>
                <c:pt idx="16">
                  <c:v>1.1583261537586514E-2</c:v>
                </c:pt>
                <c:pt idx="17">
                  <c:v>1.2048450773171729E-2</c:v>
                </c:pt>
                <c:pt idx="18">
                  <c:v>1.1787752693349137E-2</c:v>
                </c:pt>
                <c:pt idx="19">
                  <c:v>1.0847515690259964E-2</c:v>
                </c:pt>
                <c:pt idx="20">
                  <c:v>9.3892093193200365E-3</c:v>
                </c:pt>
                <c:pt idx="21">
                  <c:v>7.6441151099630603E-3</c:v>
                </c:pt>
                <c:pt idx="22">
                  <c:v>5.8536247522447864E-3</c:v>
                </c:pt>
                <c:pt idx="23">
                  <c:v>4.2162077438402746E-3</c:v>
                </c:pt>
                <c:pt idx="24">
                  <c:v>2.8563971277104183E-3</c:v>
                </c:pt>
                <c:pt idx="25">
                  <c:v>1.8201812519790226E-3</c:v>
                </c:pt>
                <c:pt idx="26">
                  <c:v>1.0909633193185663E-3</c:v>
                </c:pt>
                <c:pt idx="27">
                  <c:v>6.1504249569578704E-4</c:v>
                </c:pt>
                <c:pt idx="28">
                  <c:v>3.2613661699293383E-4</c:v>
                </c:pt>
                <c:pt idx="29">
                  <c:v>1.6266475484463745E-4</c:v>
                </c:pt>
                <c:pt idx="30">
                  <c:v>7.6310944174983836E-5</c:v>
                </c:pt>
                <c:pt idx="31">
                  <c:v>3.3672832807868266E-5</c:v>
                </c:pt>
                <c:pt idx="32">
                  <c:v>1.3975647687369233E-5</c:v>
                </c:pt>
                <c:pt idx="33">
                  <c:v>5.4558660217658999E-6</c:v>
                </c:pt>
                <c:pt idx="34">
                  <c:v>2.0033411548281153E-6</c:v>
                </c:pt>
                <c:pt idx="35">
                  <c:v>6.9190360244836581E-7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6BD-4B17-B410-98A5EB5A29BA}"/>
            </c:ext>
          </c:extLst>
        </c:ser>
        <c:ser>
          <c:idx val="33"/>
          <c:order val="33"/>
          <c:tx>
            <c:strRef>
              <c:f>'Povrchový graf'!$A$36</c:f>
              <c:strCache>
                <c:ptCount val="1"/>
                <c:pt idx="0">
                  <c:v>2,775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graf'!$B$36:$AK$36</c:f>
              <c:numCache>
                <c:formatCode>General</c:formatCode>
                <c:ptCount val="36"/>
                <c:pt idx="0">
                  <c:v>6.1991721520724489E-7</c:v>
                </c:pt>
                <c:pt idx="1">
                  <c:v>1.7180770415212678E-6</c:v>
                </c:pt>
                <c:pt idx="2">
                  <c:v>4.4786903284239329E-6</c:v>
                </c:pt>
                <c:pt idx="3">
                  <c:v>1.0981430020723423E-5</c:v>
                </c:pt>
                <c:pt idx="4">
                  <c:v>2.5325977972827391E-5</c:v>
                </c:pt>
                <c:pt idx="5">
                  <c:v>5.493802140534393E-5</c:v>
                </c:pt>
                <c:pt idx="6">
                  <c:v>1.1209319979478957E-4</c:v>
                </c:pt>
                <c:pt idx="7">
                  <c:v>2.1512207684777491E-4</c:v>
                </c:pt>
                <c:pt idx="8">
                  <c:v>3.8832035892602014E-4</c:v>
                </c:pt>
                <c:pt idx="9">
                  <c:v>6.5931780144802251E-4</c:v>
                </c:pt>
                <c:pt idx="10">
                  <c:v>1.052928560741972E-3</c:v>
                </c:pt>
                <c:pt idx="11">
                  <c:v>1.5816211847663657E-3</c:v>
                </c:pt>
                <c:pt idx="12">
                  <c:v>2.2346293766231811E-3</c:v>
                </c:pt>
                <c:pt idx="13">
                  <c:v>2.9696686689059349E-3</c:v>
                </c:pt>
                <c:pt idx="14">
                  <c:v>3.712016972700453E-3</c:v>
                </c:pt>
                <c:pt idx="15">
                  <c:v>4.3642676057592212E-3</c:v>
                </c:pt>
                <c:pt idx="16">
                  <c:v>4.8262771173471697E-3</c:v>
                </c:pt>
                <c:pt idx="17">
                  <c:v>5.0201026781061938E-3</c:v>
                </c:pt>
                <c:pt idx="18">
                  <c:v>4.9114803204825322E-3</c:v>
                </c:pt>
                <c:pt idx="19">
                  <c:v>4.5197215469999939E-3</c:v>
                </c:pt>
                <c:pt idx="20">
                  <c:v>3.9121041980080245E-3</c:v>
                </c:pt>
                <c:pt idx="21">
                  <c:v>3.184993943015935E-3</c:v>
                </c:pt>
                <c:pt idx="22">
                  <c:v>2.4389689470123471E-3</c:v>
                </c:pt>
                <c:pt idx="23">
                  <c:v>1.7567234314833646E-3</c:v>
                </c:pt>
                <c:pt idx="24">
                  <c:v>1.1901452842786612E-3</c:v>
                </c:pt>
                <c:pt idx="25">
                  <c:v>7.5839599212581242E-4</c:v>
                </c:pt>
                <c:pt idx="26">
                  <c:v>4.5456034009134426E-4</c:v>
                </c:pt>
                <c:pt idx="27">
                  <c:v>2.5626336015470452E-4</c:v>
                </c:pt>
                <c:pt idx="28">
                  <c:v>1.3588795233660756E-4</c:v>
                </c:pt>
                <c:pt idx="29">
                  <c:v>6.7775831665209567E-5</c:v>
                </c:pt>
                <c:pt idx="30">
                  <c:v>3.1795687465036771E-5</c:v>
                </c:pt>
                <c:pt idx="31">
                  <c:v>1.4030109043944887E-5</c:v>
                </c:pt>
                <c:pt idx="32">
                  <c:v>5.8230877732309145E-6</c:v>
                </c:pt>
                <c:pt idx="33">
                  <c:v>2.2732389535294179E-6</c:v>
                </c:pt>
                <c:pt idx="34">
                  <c:v>8.3471132395766987E-7</c:v>
                </c:pt>
                <c:pt idx="35">
                  <c:v>2.8828827813918149E-7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6BD-4B17-B410-98A5EB5A29BA}"/>
            </c:ext>
          </c:extLst>
        </c:ser>
        <c:ser>
          <c:idx val="34"/>
          <c:order val="34"/>
          <c:tx>
            <c:strRef>
              <c:f>'Povrchový graf'!$A$37</c:f>
              <c:strCache>
                <c:ptCount val="1"/>
                <c:pt idx="0">
                  <c:v>2,95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graf'!$B$37:$AK$37</c:f>
              <c:numCache>
                <c:formatCode>General</c:formatCode>
                <c:ptCount val="36"/>
                <c:pt idx="0">
                  <c:v>2.4198249006075633E-7</c:v>
                </c:pt>
                <c:pt idx="1">
                  <c:v>6.706452900885258E-7</c:v>
                </c:pt>
                <c:pt idx="2">
                  <c:v>1.7482409123301019E-6</c:v>
                </c:pt>
                <c:pt idx="3">
                  <c:v>4.2865623274459772E-6</c:v>
                </c:pt>
                <c:pt idx="4">
                  <c:v>9.8859058318614928E-6</c:v>
                </c:pt>
                <c:pt idx="5">
                  <c:v>2.1444862140555202E-5</c:v>
                </c:pt>
                <c:pt idx="6">
                  <c:v>4.3755183659729471E-5</c:v>
                </c:pt>
                <c:pt idx="7">
                  <c:v>8.3972141030578005E-5</c:v>
                </c:pt>
                <c:pt idx="8">
                  <c:v>1.5157947720937371E-4</c:v>
                </c:pt>
                <c:pt idx="9">
                  <c:v>2.5736236939707957E-4</c:v>
                </c:pt>
                <c:pt idx="10">
                  <c:v>4.1100693565874211E-4</c:v>
                </c:pt>
                <c:pt idx="11">
                  <c:v>6.1738022954348801E-4</c:v>
                </c:pt>
                <c:pt idx="12">
                  <c:v>8.7227966517661149E-4</c:v>
                </c:pt>
                <c:pt idx="13">
                  <c:v>1.1591996504195026E-3</c:v>
                </c:pt>
                <c:pt idx="14">
                  <c:v>1.4489726824275303E-3</c:v>
                </c:pt>
                <c:pt idx="15">
                  <c:v>1.7035764076660687E-3</c:v>
                </c:pt>
                <c:pt idx="16">
                  <c:v>1.8839201847112529E-3</c:v>
                </c:pt>
                <c:pt idx="17">
                  <c:v>1.9595793060895985E-3</c:v>
                </c:pt>
                <c:pt idx="18">
                  <c:v>1.9171789533824095E-3</c:v>
                </c:pt>
                <c:pt idx="19">
                  <c:v>1.7642573032250427E-3</c:v>
                </c:pt>
                <c:pt idx="20">
                  <c:v>1.5270760223921852E-3</c:v>
                </c:pt>
                <c:pt idx="21">
                  <c:v>1.2432511087819447E-3</c:v>
                </c:pt>
                <c:pt idx="22">
                  <c:v>9.5204289298790113E-4</c:v>
                </c:pt>
                <c:pt idx="23">
                  <c:v>6.8573077157779337E-4</c:v>
                </c:pt>
                <c:pt idx="24">
                  <c:v>4.6456899785810534E-4</c:v>
                </c:pt>
                <c:pt idx="25">
                  <c:v>2.9603719032927586E-4</c:v>
                </c:pt>
                <c:pt idx="26">
                  <c:v>1.7743601932621766E-4</c:v>
                </c:pt>
                <c:pt idx="27">
                  <c:v>1.000314953035153E-4</c:v>
                </c:pt>
                <c:pt idx="28">
                  <c:v>5.3043381066093963E-5</c:v>
                </c:pt>
                <c:pt idx="29">
                  <c:v>2.6456055921601058E-5</c:v>
                </c:pt>
                <c:pt idx="30">
                  <c:v>1.2411334025319797E-5</c:v>
                </c:pt>
                <c:pt idx="31">
                  <c:v>5.4766033899263835E-6</c:v>
                </c:pt>
                <c:pt idx="32">
                  <c:v>2.2730216949011319E-6</c:v>
                </c:pt>
                <c:pt idx="33">
                  <c:v>8.8735077681986545E-7</c:v>
                </c:pt>
                <c:pt idx="34">
                  <c:v>3.2582660990574634E-7</c:v>
                </c:pt>
                <c:pt idx="35">
                  <c:v>1.1253230865047891E-7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6BD-4B17-B410-98A5EB5A29BA}"/>
            </c:ext>
          </c:extLst>
        </c:ser>
        <c:ser>
          <c:idx val="35"/>
          <c:order val="35"/>
          <c:tx>
            <c:strRef>
              <c:f>'Povrchový graf'!$A$38</c:f>
              <c:strCache>
                <c:ptCount val="1"/>
                <c:pt idx="0">
                  <c:v>3,125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graf'!$B$38:$AK$38</c:f>
              <c:numCache>
                <c:formatCode>General</c:formatCode>
                <c:ptCount val="36"/>
                <c:pt idx="0">
                  <c:v>8.8532479196233637E-8</c:v>
                </c:pt>
                <c:pt idx="1">
                  <c:v>2.4536440706063916E-7</c:v>
                </c:pt>
                <c:pt idx="2">
                  <c:v>6.3961694981322199E-7</c:v>
                </c:pt>
                <c:pt idx="3">
                  <c:v>1.5682952513741223E-6</c:v>
                </c:pt>
                <c:pt idx="4">
                  <c:v>3.6168887764377233E-6</c:v>
                </c:pt>
                <c:pt idx="5">
                  <c:v>7.8458850921325541E-6</c:v>
                </c:pt>
                <c:pt idx="6">
                  <c:v>1.6008409889946047E-5</c:v>
                </c:pt>
                <c:pt idx="7">
                  <c:v>3.0722313118549489E-5</c:v>
                </c:pt>
                <c:pt idx="8">
                  <c:v>5.5457346972689906E-5</c:v>
                </c:pt>
                <c:pt idx="9">
                  <c:v>9.4159410496270064E-5</c:v>
                </c:pt>
                <c:pt idx="10">
                  <c:v>1.5037229748143867E-4</c:v>
                </c:pt>
                <c:pt idx="11">
                  <c:v>2.2587668353400852E-4</c:v>
                </c:pt>
                <c:pt idx="12">
                  <c:v>3.1913499729321968E-4</c:v>
                </c:pt>
                <c:pt idx="13">
                  <c:v>4.2410845061259875E-4</c:v>
                </c:pt>
                <c:pt idx="14">
                  <c:v>5.3012572864556315E-4</c:v>
                </c:pt>
                <c:pt idx="15">
                  <c:v>6.2327585286448917E-4</c:v>
                </c:pt>
                <c:pt idx="16">
                  <c:v>6.8925699755563701E-4</c:v>
                </c:pt>
                <c:pt idx="17">
                  <c:v>7.1693788301041474E-4</c:v>
                </c:pt>
                <c:pt idx="18">
                  <c:v>7.0142515585805052E-4</c:v>
                </c:pt>
                <c:pt idx="19">
                  <c:v>6.4547675724535927E-4</c:v>
                </c:pt>
                <c:pt idx="20">
                  <c:v>5.5870086364331059E-4</c:v>
                </c:pt>
                <c:pt idx="21">
                  <c:v>4.5485978302106211E-4</c:v>
                </c:pt>
                <c:pt idx="22">
                  <c:v>3.4831742410870704E-4</c:v>
                </c:pt>
                <c:pt idx="23">
                  <c:v>2.5088362903318115E-4</c:v>
                </c:pt>
                <c:pt idx="24">
                  <c:v>1.6996868297272728E-4</c:v>
                </c:pt>
                <c:pt idx="25">
                  <c:v>1.0830910280970171E-4</c:v>
                </c:pt>
                <c:pt idx="26">
                  <c:v>6.4917303254945178E-5</c:v>
                </c:pt>
                <c:pt idx="27">
                  <c:v>3.659783926805226E-5</c:v>
                </c:pt>
                <c:pt idx="28">
                  <c:v>1.9406619171299474E-5</c:v>
                </c:pt>
                <c:pt idx="29">
                  <c:v>9.6792962991060274E-6</c:v>
                </c:pt>
                <c:pt idx="30">
                  <c:v>4.5408499231421522E-6</c:v>
                </c:pt>
                <c:pt idx="31">
                  <c:v>2.0036874385536884E-6</c:v>
                </c:pt>
                <c:pt idx="32">
                  <c:v>8.3161490678890179E-7</c:v>
                </c:pt>
                <c:pt idx="33">
                  <c:v>3.2464896186844772E-7</c:v>
                </c:pt>
                <c:pt idx="34">
                  <c:v>1.1920795407889716E-7</c:v>
                </c:pt>
                <c:pt idx="35">
                  <c:v>4.117142637883114E-8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6BD-4B17-B410-98A5EB5A29BA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shade val="95000"/>
                  </a:schemeClr>
                </a:contourClr>
              </a:sp3d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shade val="95000"/>
                  </a:schemeClr>
                </a:contourClr>
              </a:sp3d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shade val="95000"/>
                  </a:schemeClr>
                </a:contourClr>
              </a:sp3d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shade val="95000"/>
                  </a:schemeClr>
                </a:contourClr>
              </a:sp3d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shade val="95000"/>
                  </a:schemeClr>
                </a:contourClr>
              </a:sp3d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60000"/>
                    <a:shade val="95000"/>
                  </a:schemeClr>
                </a:contourClr>
              </a:sp3d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60000"/>
                    <a:shade val="95000"/>
                  </a:schemeClr>
                </a:contourClr>
              </a:sp3d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60000"/>
                    <a:shade val="95000"/>
                  </a:schemeClr>
                </a:contourClr>
              </a:sp3d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lumMod val="60000"/>
                    <a:shade val="95000"/>
                  </a:schemeClr>
                </a:contourClr>
              </a:sp3d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lumMod val="60000"/>
                    <a:shade val="95000"/>
                  </a:schemeClr>
                </a:contourClr>
              </a:sp3d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lumMod val="60000"/>
                    <a:shade val="95000"/>
                  </a:schemeClr>
                </a:contourClr>
              </a:sp3d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80000"/>
                    <a:lumOff val="20000"/>
                    <a:shade val="95000"/>
                  </a:schemeClr>
                </a:contourClr>
              </a:sp3d>
            </c:spPr>
          </c:bandFmt>
        </c:bandFmts>
        <c:axId val="666072064"/>
        <c:axId val="665979136"/>
        <c:axId val="665870336"/>
      </c:surface3DChart>
      <c:catAx>
        <c:axId val="6660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79136"/>
        <c:crosses val="autoZero"/>
        <c:auto val="1"/>
        <c:lblAlgn val="ctr"/>
        <c:lblOffset val="100"/>
        <c:noMultiLvlLbl val="0"/>
      </c:catAx>
      <c:valAx>
        <c:axId val="66597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072064"/>
        <c:crosses val="autoZero"/>
        <c:crossBetween val="midCat"/>
      </c:valAx>
      <c:serAx>
        <c:axId val="665870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79136"/>
        <c:crosses val="autoZero"/>
      </c:ser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</a:t>
            </a:r>
            <a:r>
              <a:rPr lang="cs-CZ" baseline="0"/>
              <a:t> teploty v čase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'XY Bodový graf'!$C$2</c:f>
              <c:strCache>
                <c:ptCount val="1"/>
                <c:pt idx="0">
                  <c:v>teplota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'XY Bodový graf'!$B$3:$B$13</c:f>
              <c:numCache>
                <c:formatCode>h:mm;@</c:formatCode>
                <c:ptCount val="11"/>
                <c:pt idx="0">
                  <c:v>9.375E-2</c:v>
                </c:pt>
                <c:pt idx="1">
                  <c:v>0.1013888888888889</c:v>
                </c:pt>
                <c:pt idx="2">
                  <c:v>0.12291666666666667</c:v>
                </c:pt>
                <c:pt idx="3">
                  <c:v>0.13541666666666666</c:v>
                </c:pt>
                <c:pt idx="4">
                  <c:v>0.1423611111111111</c:v>
                </c:pt>
                <c:pt idx="5">
                  <c:v>0.14652777777777778</c:v>
                </c:pt>
                <c:pt idx="6">
                  <c:v>0.15972222222222224</c:v>
                </c:pt>
                <c:pt idx="7">
                  <c:v>0.17847222222222223</c:v>
                </c:pt>
                <c:pt idx="8">
                  <c:v>0.21527777777777779</c:v>
                </c:pt>
                <c:pt idx="9">
                  <c:v>0.27847222222222223</c:v>
                </c:pt>
                <c:pt idx="10">
                  <c:v>0.28750000000000003</c:v>
                </c:pt>
              </c:numCache>
            </c:numRef>
          </c:xVal>
          <c:yVal>
            <c:numRef>
              <c:f>'XY Bodový graf'!$C$3:$C$13</c:f>
              <c:numCache>
                <c:formatCode>General</c:formatCode>
                <c:ptCount val="11"/>
                <c:pt idx="0">
                  <c:v>17</c:v>
                </c:pt>
                <c:pt idx="1">
                  <c:v>20</c:v>
                </c:pt>
                <c:pt idx="2">
                  <c:v>23.6</c:v>
                </c:pt>
                <c:pt idx="3">
                  <c:v>24.7</c:v>
                </c:pt>
                <c:pt idx="4">
                  <c:v>24</c:v>
                </c:pt>
                <c:pt idx="5">
                  <c:v>22.9</c:v>
                </c:pt>
                <c:pt idx="6">
                  <c:v>20</c:v>
                </c:pt>
                <c:pt idx="7">
                  <c:v>19</c:v>
                </c:pt>
                <c:pt idx="8">
                  <c:v>18</c:v>
                </c:pt>
                <c:pt idx="9">
                  <c:v>23</c:v>
                </c:pt>
                <c:pt idx="10">
                  <c:v>23.8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D6-49FF-B91E-612CB187F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982016"/>
        <c:axId val="665982592"/>
      </c:scatterChart>
      <c:valAx>
        <c:axId val="66598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82592"/>
        <c:crosses val="autoZero"/>
        <c:crossBetween val="midCat"/>
      </c:valAx>
      <c:valAx>
        <c:axId val="66598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ve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82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Paretův diagram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'Paretův diagram'!$G$3</c:f>
              <c:strCache>
                <c:ptCount val="1"/>
                <c:pt idx="0">
                  <c:v>četnost výskytů v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'Paretův diagram'!$G$4:$G$13</c:f>
              <c:numCache>
                <c:formatCode>0.0</c:formatCode>
                <c:ptCount val="10"/>
                <c:pt idx="0">
                  <c:v>17.015706806282722</c:v>
                </c:pt>
                <c:pt idx="1">
                  <c:v>10.99476439790576</c:v>
                </c:pt>
                <c:pt idx="2">
                  <c:v>9.9476439790575917</c:v>
                </c:pt>
                <c:pt idx="3">
                  <c:v>9.9476439790575917</c:v>
                </c:pt>
                <c:pt idx="4">
                  <c:v>9.6858638743455501</c:v>
                </c:pt>
                <c:pt idx="5">
                  <c:v>9.1623036649214651</c:v>
                </c:pt>
                <c:pt idx="6">
                  <c:v>8.9005235602094235</c:v>
                </c:pt>
                <c:pt idx="7">
                  <c:v>8.6387434554973819</c:v>
                </c:pt>
                <c:pt idx="8">
                  <c:v>8.6387434554973819</c:v>
                </c:pt>
                <c:pt idx="9">
                  <c:v>7.0680628272251314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6-4277-8EB6-9896ABAB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666627584"/>
        <c:axId val="665983168"/>
      </c:barChart>
      <c:scatterChart>
        <c:scatterStyle val="smoothMarker"/>
        <c:varyColors val="0"/>
        <c:ser>
          <c:idx val="1"/>
          <c:order val="1"/>
          <c:tx>
            <c:strRef>
              <c:f>'Paretův diagram'!$H$3</c:f>
              <c:strCache>
                <c:ptCount val="1"/>
                <c:pt idx="0">
                  <c:v>kumulativně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'Paretův diagram'!$A$4:$A$13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'Paretův diagram'!$H$4:$H$14</c:f>
              <c:numCache>
                <c:formatCode>0.0</c:formatCode>
                <c:ptCount val="11"/>
                <c:pt idx="0" formatCode="General">
                  <c:v>0</c:v>
                </c:pt>
                <c:pt idx="1">
                  <c:v>17.015706806282722</c:v>
                </c:pt>
                <c:pt idx="2">
                  <c:v>28.010471204188484</c:v>
                </c:pt>
                <c:pt idx="3">
                  <c:v>37.958115183246079</c:v>
                </c:pt>
                <c:pt idx="4">
                  <c:v>47.905759162303667</c:v>
                </c:pt>
                <c:pt idx="5">
                  <c:v>57.591623036649217</c:v>
                </c:pt>
                <c:pt idx="6">
                  <c:v>66.753926701570677</c:v>
                </c:pt>
                <c:pt idx="7">
                  <c:v>75.654450261780099</c:v>
                </c:pt>
                <c:pt idx="8">
                  <c:v>84.293193717277475</c:v>
                </c:pt>
                <c:pt idx="9">
                  <c:v>92.931937172774852</c:v>
                </c:pt>
                <c:pt idx="10">
                  <c:v>99.999999999999986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C6-4277-8EB6-9896ABAB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627584"/>
        <c:axId val="665983168"/>
      </c:scatterChart>
      <c:catAx>
        <c:axId val="6666275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5983168"/>
        <c:crosses val="autoZero"/>
        <c:auto val="1"/>
        <c:lblAlgn val="ctr"/>
        <c:lblOffset val="100"/>
        <c:noMultiLvlLbl val="0"/>
      </c:catAx>
      <c:valAx>
        <c:axId val="6659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627584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sloupcový</a:t>
            </a:r>
            <a:r>
              <a:rPr lang="cs-CZ" baseline="0"/>
              <a:t> skládaný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'Vodopádový graf'!$E$4</c:f>
              <c:strCache>
                <c:ptCount val="1"/>
                <c:pt idx="0">
                  <c:v>pomocná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graf'!$E$5:$E$16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480</c:v>
                </c:pt>
                <c:pt idx="3">
                  <c:v>580</c:v>
                </c:pt>
                <c:pt idx="4">
                  <c:v>520</c:v>
                </c:pt>
                <c:pt idx="5">
                  <c:v>600</c:v>
                </c:pt>
                <c:pt idx="6">
                  <c:v>570</c:v>
                </c:pt>
                <c:pt idx="7">
                  <c:v>640</c:v>
                </c:pt>
                <c:pt idx="8">
                  <c:v>790</c:v>
                </c:pt>
                <c:pt idx="9">
                  <c:v>990</c:v>
                </c:pt>
                <c:pt idx="10">
                  <c:v>960</c:v>
                </c:pt>
                <c:pt idx="11">
                  <c:v>1010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1-4E27-B064-A211F22F5876}"/>
            </c:ext>
          </c:extLst>
        </c:ser>
        <c:ser>
          <c:idx val="1"/>
          <c:order val="1"/>
          <c:tx>
            <c:strRef>
              <c:f>'Vodopádový graf'!$F$4</c:f>
              <c:strCache>
                <c:ptCount val="1"/>
                <c:pt idx="0">
                  <c:v>nahoru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graf'!$F$5:$F$16</c:f>
              <c:numCache>
                <c:formatCode>General</c:formatCode>
                <c:ptCount val="12"/>
                <c:pt idx="0">
                  <c:v>50</c:v>
                </c:pt>
                <c:pt idx="1">
                  <c:v>30</c:v>
                </c:pt>
                <c:pt idx="2">
                  <c:v>100</c:v>
                </c:pt>
                <c:pt idx="3">
                  <c:v>0</c:v>
                </c:pt>
                <c:pt idx="4">
                  <c:v>80</c:v>
                </c:pt>
                <c:pt idx="5">
                  <c:v>0</c:v>
                </c:pt>
                <c:pt idx="6">
                  <c:v>70</c:v>
                </c:pt>
                <c:pt idx="7">
                  <c:v>150</c:v>
                </c:pt>
                <c:pt idx="8">
                  <c:v>200</c:v>
                </c:pt>
                <c:pt idx="9">
                  <c:v>0</c:v>
                </c:pt>
                <c:pt idx="10">
                  <c:v>50</c:v>
                </c:pt>
                <c:pt idx="1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1-4E27-B064-A211F22F5876}"/>
            </c:ext>
          </c:extLst>
        </c:ser>
        <c:ser>
          <c:idx val="2"/>
          <c:order val="2"/>
          <c:tx>
            <c:strRef>
              <c:f>'Vodopádový graf'!$G$4</c:f>
              <c:strCache>
                <c:ptCount val="1"/>
                <c:pt idx="0">
                  <c:v>dolů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graf'!$G$5:$G$16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0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61-4E27-B064-A211F22F5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6886144"/>
        <c:axId val="666214976"/>
      </c:barChart>
      <c:catAx>
        <c:axId val="66688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214976"/>
        <c:crosses val="autoZero"/>
        <c:auto val="1"/>
        <c:lblAlgn val="ctr"/>
        <c:lblOffset val="100"/>
        <c:noMultiLvlLbl val="0"/>
      </c:catAx>
      <c:valAx>
        <c:axId val="66621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88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'Paprskový graf'!$E$5</c:f>
              <c:strCache>
                <c:ptCount val="1"/>
                <c:pt idx="0">
                  <c:v>zařízení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graf'!$E$6:$E$9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30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21-422A-A71D-D476B8E56D03}"/>
            </c:ext>
          </c:extLst>
        </c:ser>
        <c:ser>
          <c:idx val="1"/>
          <c:order val="1"/>
          <c:tx>
            <c:strRef>
              <c:f>'Paprskový graf'!$F$5</c:f>
              <c:strCache>
                <c:ptCount val="1"/>
                <c:pt idx="0">
                  <c:v>zařízení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graf'!$F$6:$F$9</c:f>
              <c:numCache>
                <c:formatCode>General</c:formatCode>
                <c:ptCount val="4"/>
                <c:pt idx="0">
                  <c:v>50</c:v>
                </c:pt>
                <c:pt idx="1">
                  <c:v>87</c:v>
                </c:pt>
                <c:pt idx="2">
                  <c:v>50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21-422A-A71D-D476B8E56D03}"/>
            </c:ext>
          </c:extLst>
        </c:ser>
        <c:ser>
          <c:idx val="2"/>
          <c:order val="2"/>
          <c:tx>
            <c:strRef>
              <c:f>'Paprskový graf'!$G$5</c:f>
              <c:strCache>
                <c:ptCount val="1"/>
                <c:pt idx="0">
                  <c:v>zařízení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graf'!$G$6:$G$9</c:f>
              <c:numCache>
                <c:formatCode>General</c:formatCode>
                <c:ptCount val="4"/>
                <c:pt idx="0">
                  <c:v>70</c:v>
                </c:pt>
                <c:pt idx="1">
                  <c:v>73</c:v>
                </c:pt>
                <c:pt idx="2">
                  <c:v>65</c:v>
                </c:pt>
                <c:pt idx="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21-422A-A71D-D476B8E56D03}"/>
            </c:ext>
          </c:extLst>
        </c:ser>
        <c:ser>
          <c:idx val="3"/>
          <c:order val="3"/>
          <c:tx>
            <c:strRef>
              <c:f>'Paprskový graf'!$H$5</c:f>
              <c:strCache>
                <c:ptCount val="1"/>
                <c:pt idx="0">
                  <c:v>zařízení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graf'!$H$6:$H$9</c:f>
              <c:numCache>
                <c:formatCode>General</c:formatCode>
                <c:ptCount val="4"/>
                <c:pt idx="0">
                  <c:v>20</c:v>
                </c:pt>
                <c:pt idx="1">
                  <c:v>50</c:v>
                </c:pt>
                <c:pt idx="2">
                  <c:v>70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21-422A-A71D-D476B8E5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889216"/>
        <c:axId val="666217280"/>
      </c:radarChart>
      <c:catAx>
        <c:axId val="66688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217280"/>
        <c:crosses val="autoZero"/>
        <c:auto val="1"/>
        <c:lblAlgn val="ctr"/>
        <c:lblOffset val="100"/>
        <c:noMultiLvlLbl val="0"/>
      </c:catAx>
      <c:valAx>
        <c:axId val="66621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889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7028952462023331"/>
          <c:y val="0"/>
          <c:w val="0.61657840067288883"/>
          <c:h val="0.97821611086869631"/>
        </c:manualLayout>
      </c:layout>
      <c:doughnutChart>
        <c:varyColors val="1"/>
        <c:ser>
          <c:idx val="0"/>
          <c:order val="0"/>
          <c:tx>
            <c:strRef>
              <c:f>'Prstencový graf'!$B$4</c:f>
              <c:strCache>
                <c:ptCount val="1"/>
                <c:pt idx="0">
                  <c:v>muž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E-4AB1-98ED-A785B540E5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E-4AB1-98ED-A785B540E5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E-4AB1-98ED-A785B540E55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'Prstencový graf'!$C$3:$E$3</c:f>
              <c:numCache>
                <c:formatCode>General</c:formatCode>
                <c:ptCount val="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</c:numCache>
            </c:numRef>
          </c:cat>
          <c:val>
            <c:numRef>
              <c:f>'Prstencový graf'!$C$4:$E$4</c:f>
              <c:numCache>
                <c:formatCode>General</c:formatCode>
                <c:ptCount val="3"/>
                <c:pt idx="0">
                  <c:v>124</c:v>
                </c:pt>
                <c:pt idx="1">
                  <c:v>167</c:v>
                </c:pt>
                <c:pt idx="2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9-49ED-AE1A-30FF0DE2C6E9}"/>
            </c:ext>
          </c:extLst>
        </c:ser>
        <c:ser>
          <c:idx val="1"/>
          <c:order val="1"/>
          <c:tx>
            <c:strRef>
              <c:f>'Prstencový graf'!$B$5</c:f>
              <c:strCache>
                <c:ptCount val="1"/>
                <c:pt idx="0">
                  <c:v>žena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569-49ED-AE1A-30FF0DE2C6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569-49ED-AE1A-30FF0DE2C6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569-49ED-AE1A-30FF0DE2C6E9}"/>
              </c:ext>
            </c:extLst>
          </c:dPt>
          <c:dLbls>
            <c:delete val="1"/>
          </c:dLbls>
          <c:cat>
            <c:numRef>
              <c:f>'Prstencový graf'!$C$3:$E$3</c:f>
              <c:numCache>
                <c:formatCode>General</c:formatCode>
                <c:ptCount val="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</c:numCache>
            </c:numRef>
          </c:cat>
          <c:val>
            <c:numRef>
              <c:f>'Prstencový graf'!$C$5:$E$5</c:f>
              <c:numCache>
                <c:formatCode>General</c:formatCode>
                <c:ptCount val="3"/>
                <c:pt idx="0">
                  <c:v>167</c:v>
                </c:pt>
                <c:pt idx="1">
                  <c:v>210</c:v>
                </c:pt>
                <c:pt idx="2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69-49ED-AE1A-30FF0DE2C6E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67"/>
        <c:holeSize val="3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'Histogram výsledek'!$A$2:$A$8</c:f>
              <c:strCache>
                <c:ptCount val="7"/>
                <c:pt idx="0">
                  <c:v>20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Další</c:v>
                </c:pt>
              </c:strCache>
            </c:strRef>
          </c:cat>
          <c:val>
            <c:numRef>
              <c:f>'Histogram výsledek'!$B$2:$B$8</c:f>
              <c:numCache>
                <c:formatCode>General</c:formatCode>
                <c:ptCount val="7"/>
                <c:pt idx="0">
                  <c:v>5</c:v>
                </c:pt>
                <c:pt idx="1">
                  <c:v>52</c:v>
                </c:pt>
                <c:pt idx="2">
                  <c:v>55</c:v>
                </c:pt>
                <c:pt idx="3">
                  <c:v>66</c:v>
                </c:pt>
                <c:pt idx="4">
                  <c:v>49</c:v>
                </c:pt>
                <c:pt idx="5">
                  <c:v>50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83-44D2-9D9C-BE6A0FFC6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7035136"/>
        <c:axId val="666221312"/>
      </c:barChart>
      <c:catAx>
        <c:axId val="66703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Kategorie - meze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6221312"/>
        <c:crosses val="autoZero"/>
        <c:auto val="1"/>
        <c:lblAlgn val="ctr"/>
        <c:lblOffset val="100"/>
        <c:noMultiLvlLbl val="0"/>
      </c:catAx>
      <c:valAx>
        <c:axId val="66622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7035136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_xlchart.v5.3</cx:f>
        <cx:nf>_xlchart.v5.2</cx:nf>
      </cx:strDim>
      <cx:strDim type="cat">
        <cx:f>_xlchart.v5.1</cx:f>
        <cx:nf>_xlchart.v5.0</cx:nf>
      </cx:strDim>
    </cx:data>
    <cx:data id="1">
      <cx:strDim type="colorStr">
        <cx:f>_xlchart.v5.5</cx:f>
        <cx:nf>_xlchart.v5.4</cx:nf>
      </cx:strDim>
      <cx:strDim type="cat">
        <cx:f>_xlchart.v5.1</cx:f>
        <cx:nf>_xlchart.v5.0</cx:nf>
      </cx:strDim>
    </cx:data>
  </cx:chartData>
  <cx:chart>
    <cx:title pos="t" align="ctr" overlay="0"/>
    <cx:plotArea>
      <cx:plotAreaRegion>
        <cx:series layoutId="regionMap" uniqueId="{2858E33E-D086-4AC2-B597-046DDBDA4B5F}" formatIdx="0">
          <cx:tx>
            <cx:txData>
              <cx:f>_xlchart.v5.2</cx:f>
              <cx:v>Město</cx:v>
            </cx:txData>
          </cx:tx>
          <cx:dataLabels/>
          <cx:dataId val="0"/>
          <cx:layoutPr>
            <cx:geography viewedRegionType="dataOnly" cultureLanguage="cs-CZ" cultureRegion="CZ" attribution="Používá technologii Bing.">
              <cx:geoCache provider="{E9337A44-BEBE-4D9F-B70C-5C5E7DAFC167}">
                <cx:binary>7HrLcuQ4luWvpOV6mEk8SIJlVb3gw99yuaRQKBQbmlIPAgQJgCD4AH9lNjOfMN/QM//VV4rMqsro
mqopszbrxbQWlAN00MFL4NxzzuUfn5c/PLevT/aHpWvV8Ifn5U8/cufMH37+eXjmr93T8FMnnq0e
9Jv76Vl3P+u3N/H8+vOLfZqFqn/GIaI/P/Mn616XH//lj3C1+lWf9POTE1rdjK/W374OY+uGv3Pu
b5764VmPyr0Pr+FKf/pxY5/Us3j98YdX5YTzn7x5/dOPv/vOjz/8/P2V/t2v/tDCxNz4AmNp/FOM
EaOIkjCOaRiTH39otap/PY1/ohFKKUUIJ/CHfvvh81MHgz9m83cn8zGVp5cX+zoMP/z6/y/jfjfx
v3SLQeffbjvX73Pc3H7c1M+/D+u//PG7DrjN73r+KvLfx+Qfnfo+8P/nf5gn9b//eztI/VsM/gOC
H/5EWBKnEUE4+l3cA/JTFCUkDVPMcMwowfFvP/st9HfmSajfuv7WTP525H8d9l3gf+39Pu7l3X9+
3PfuX/9n+x+64CGyOA1xymiMUgQr/neBR/gn9L4hSBKjKI1j9luMv4V9755a/1vX/3vYfx32Xdh/
7f0+7PtP//lh/4fL659Emf9a6N8nhO8B5h9j6T8Z8v8C9r+J+d/H/R/u6H8y7P+fwMv/PdP+mW0U
T+6p/KApf5Vs//7Z357Yd0P/Htv5RoT2L3/6EaPkr8jP+yV+HfcNusvBPP3r/3r6Dbz/POL1aXDA
g34i7zQoZRinKQtpnP74w/z6fiZA7CeUhO+dEaEpwghYkNLWcRhFfgJWFEZJTN//hQmki0GP76dw
8lMcQnZhSRSjkEQo/jMxvOjW11r9ORS/tn9QY3fRQrkBLozfiZj59sX3qUZxQihBCaUJwjhhIX4/
//x0C/QTvo/+m/HhIGQ7vYleTRuEebUVc2TzKWzdrUqfxrme70S08U6pe+xzq6i9GYSLCk2EK02w
rGcZ0RUVq+ieh7jyBz92aj9GaMm55/rMw/BazbrOpe+GrWkrlwuDCj0oU3Qumo+YObcPkkiV7RTF
eRrEa5FwQjejqF022iW5iibR3yOk8qgNyMMYIJwlZJGFjBdWSNGGT1jG2WBn9dhOQbAZdJXVriel
DRm+pygy5dREcjtZ1l+hMV6yqU/arF6o/OQDisqVPi+295dqiNB1rc9jFyyXyXWfJWPDwa1ret3X
YVXMrZkL3GBxaHt126p6HbLOWHli4YFpV5fDnMjLahkpXdJ0xUKTrsrGypGDGx+TKpI3kyTrVbVE
lS11Xb1M79eOkU6vuZifwzGZ98OQLpkSkzt2/Sx2Ie3G0qVJs1fJ7IppCE0RaDTteDM1WxqFJP8Y
z5R+qbgZ9x/TNY08Dtwuu8AxtgtJZ/ajcfIcSqzLOhDXZg38mTc13qW+qjLhx3Rfi0XLTWPomNkk
CQ5d6oPDxyfz3vxLHxlclSnLmmINApz1QxCWhil/jo33Z0eYP4cujo5L3eV0CPCY9+NFungjRuG/
zKtot023ku04q/CW1lfEdeGUhasnl7pKozsvRpcvY+92ERn5XRfMy1UXpZe2cWg7jAbWG0W13QUr
rY4fB9eoqPAVPbTzTahWkUVC0gfWzG6rBx+UmH1qgi4+GV3RbZPgL7N4pFWBve2eHVpY9m2aJB1P
PaMqD8JYn0Lq0w2XVpRRlfJcpX289agZbrCIqzwSOC3rTuIyDgTLP54kSRW7/nY3LO34vkWDujib
LGXcr0M+CoFOw/shqapd2o/BTlZrdfw4mCZCm2/ToGuri74J6KFZfF34fhpvZ7pXsd4EdS3qTARm
o2iAfulltyccD9d8oVeyocGhonG4kxHimQpaH2UJTTM8trAOGe1RvojGH2BJNQVOoyrTakaXqL9q
PacvdkimzC3Hau6b+7ifOURqIYWqZMabtXumamt0R7PQJvy4SqUuaYJU4SYaQMAp5mXFOnRKVRqe
0EsU9uJUk7HL7RCPh29RCdRYTlVqb1bdJxsb8ybzRD7OUcs+B1NdZcHEnlVn2PlbizZox+a1ygOk
g4JWcX2l9JjkiUD3eFaaF4NP17KeGlcm2IoijNbwbp7nJKfJt0b63j2FSBRBN6KTGDLWp+gT0tGn
EUmfaTzwC6C4eWRj/HVxSt8w0b6xZWqy6b0VSSbLoJHz7tudsrb+DEC8RFlqkkti/R0iSXhQjYpv
qnZ8SZsgyTtD1S4Vib1pjeuztQhkQHak69VFDw0t10l2RWDTZruseso/vhkEVVSIuvYFlr0+T1Vc
xi3NfZK4V6beeB0NdSYpP/N+mr/6eW3yIUYVoDls27hdyGlG5gGeTrtNq7EqwtjoXwBZIjX90nId
FUmvbKHjdM2wVeQ+cMkLb3BfCuN1jqYY349t9RJ3yBWG+uWS0P6IA5qeRY/00bdhVHZpND+Mbj5X
M7/EAumrBS3RnaznN9/UIpvxNB11K9NyQmtyHbGUlfUoihHXplwUX65CM6PsWyTdlIrTAGkjTxbL
97ONszrk6pLM9gxRW4+Ak5+Dpm7ugjreB3pBBzuEuqjalRMAoPhOV+2XRUpZWu6DK69YcPXx6eMQ
GtYVdRTvmtRmjaJjPrWz/zKuzmdCNOkuet85q1n9cVXh0bjaHlrp3sL3PW4jFhy+AfgM2XJHF7+j
c9ddxp6rT6Kpo8zK685jsfWjFxtKhXlIJ93niITDDke0QD2zp48Djiu2TcMHFRYjjc9+qGeek6hq
DnoiW8CPPW3NcD2H1XAdxwnkNx3ZzRiPy5U0lch6Gclsqhd9nkc1ZouvcD4PdXzXWXMfdW46mKVF
WeJ8n3/MvnYhz3rnaW7HUJ/N+6Elc79PlvVGsTDMmSZDwZTlVy7FGZmovv5YhEyVqwZURvXwixzH
h7rH5kDTIMq7WcwuqwkXeUrrLG0Dd0vm8MikJQCMgIyZ1Lr72rTqKqaavo3OFmn83CXBlC9YsMIM
id8Yi1pYxYkrCVuCTT8bcm+YhRtiYT42wl4cQQCvzPgvmvpPSYh91rdyvuKzWHYSTbogsHlpgpPD
0NvhOiLS7wNUPy7mRodoPH8g4jK1QRZVsd2qKkFZq5flpqEt5DbmOcqiNWhPnvitWx35vHDxhMza
fwnpdDRJyjMSLM1BmgQd5UJsxhbZFPXa+7uZh2eZ+nXKSOPtS4gPIdfhhuMObwcZRedubQ6DL+eE
8IeI6ebYVXzJA1YxQLdhOrHWVEUyp2SnV6V2Vdz1j8s44VM9s2ctTPf0uw91XS/wZLHdplGgqsy7
Attq2qRcd7n+wPgJlsYJ4XojvcdFzKt42xA+nuzSkMIteH6a9ZNC3bGedfwlXQJgQHggt7iBb4p2
bvbETrRQydTmwGU5cLqFwPK2/WOUwq8EXmQhqYJ9Lxpyj1prsiX2ex9YvMUha24/Du9djWf9PjD2
JrVq3dA6/sJGfTG6zzgR06exm6ZPlsXXJK3Sc1VJnNs2MQcVNsfEBe6Otqu7XjrSZKuw4pDwfs5D
btaL71dAY+FusaJPsKfS+FCvethrrNAOKGsKdIeGOzo6U0pgEpuhmnE+dRUt+JwkV6mY6HGOzKca
Q9L4wDpua11wWW8/UBm9Q7Pbr8N41fBOPQShHPPV4/UmxV5s3ZRRJuWepzi5F2440qCyT9Woqnwi
IT6t1TqfKjyUS62HHfAlWywrWS8iDL6uE++yKajiF9tPeUiYyci8dFcyUvGVdthkwGnMA0PN40Rh
I0QzQZul8f1js4RHwUx0jDtpirozr30ykQcxdtEWzRUqcdzTh4FEQRamqj0OUVTq2LIyrDm6DdiA
bo1ripkweSGinrZi9LxY/AwkuQeOIWjI79Z5RFc8kPuxMedENtFnpmmb9WPSZMRW7jZWg8ypxPKp
omRveLibh2R4WpZ+Q2rKawB9u6HxlC2uRS8TdOtx4jdz1aisWq08TMrzTC7dcCOqvtq6epnKWR+J
SMMmgw+h4P6KVoZtoBF99E7B4SOVJCPuymZZ47IbE5oj1YisNjY69QmbT7DwOSD7sGZLp6arZbD6
IPVAtouGEPZsefxLSghjKQ6q1qeP3BBMcXxKjIy3boEVJEc3XUNK6IthwqqImx7v2zSd8lUZv+to
um5Vmi6XJe2TElZVTbIk5nM2zZHKZIeinU/ZeAWCBm5+WJubBDJB0S6jvh8dpIq+tuPR8RDnDtHo
wNf48MGVPw7eySRLvHWbJZrK1q06G+eIQhJIw03kFD2D2Ws2DjEAHV07s6nn4bRCFnh5/7CMzfAl
joI7S8nnijfxnlbtcE2aRufChkORtMoB4WjkySFykMg1L+vg3iQ37lMMOS2jfPBZ0y3xFcOm27Z/
/vT+YOeV8eNH/1++gZYjtYztLUHjLacLByK5mDPwPFPMoS41AGWdhb4rJeJrTkg47j7yEsaTytIG
gpYowgttuAGB5I0GujDVBZr7vB7EcIq4PnzjCP1U66/AMTIZ9P55SJv8G5OM1jQqmsbe46aDZNos
6g2trOMFJ8AQkiHd9M06fQIJM33Cod+GcYsvtKG5i3FwCkAenBVrWDkrJnPA+1k4fhoiJ8O9c7HZ
Cdl94QbZnMKaO8yB3Sdxr6/Wd50oaHyaBiRPrU/rPFrgyYXBWqOM1Q0vw3nMeNt3+eKniZeiq0kR
NJCYCgC33NOlPjRzRa6qISRX/arp1UeTw+Ypez1kYDPjbWoocA6e1p9ElT4rLpJ9DD+0EZZ/1QiE
qzXundhIsW1D2z2klBz6uke/hGxIMjxXT0ZycT2lbCgH3iblWKnpzrfNeh1huwN6OTqBPkH66G67
Wm2+EcL3ViL1hg082WrjojwaR3cZl1qcbOdPKZLj5aPr49BqXHpu9radzNGmKriZNatuJrvT06Jv
ZDWJXcUino+YDGe5RKVSEJJcWfet+eEidF2lt0Es46OrW1SQkdS3dd19nRb3FZ7QfAqcsHcVSd0O
qJHL10SPJmduzJtRtBmXQt+GoYHoD32wWVKZ5ozCz7ukBT2VoE8mGRFw/bDolmk8TTEMipd52PZt
0N3ypqtzD/wyX9PFPCat9Nf9sMabuSbBdkyCYzupahMuon/sCNlXAY7vprSDTBxJXV8C3bZlk9R1
AwJ2ssCyUB46HD1XbQJLXSbuXikwO+rgrUlT/2Xq1+2IU7Lhgi97VqnPeg3r44hGWLuD4zJLJ8NL
Ljr1hQb6TENcKEKSgiqf5B/0mLSCgPZA8+aDUPM+rrN6HMJMVVO/XYM4PHgcvPq6brdhNKmNRwOI
4dEWPpmb62Zy7GCXqsvUin0xkHXZ1Msy5KSZQcgNPHWHfu7b7Uj6ceN4JuJ6uEEymK6DpgO0i8G6
CWRh/K2Kp6cYNzdiHce8Q8BA06TKQ9OqnKE7Fui7oUb3QOBM5oAfZ9FbUi+FxOnnjrV3XdPcU8l+
iSpSknhoi3XtT326trnoQMbT4bamWTRgmWOaHBvOTMFCCenZ3g68IVk8+3IyZRPIsxMrydgU8pKO
JTf9YXDh1tsGbKOZFYLYeNet7GszrYA+7D7U0S2zYZALsC+qyn7Sk8DHoFpPVdL2mZ1Hnyc9zrRJ
LZg7fijCdLCgjZttgJYgUxCZYzrJ0k26emxjyBhqfWuFowWpFp5b5H+puhgX3YBpJkWaXK0zyFRH
kgyMPpyTehJXbf+MRNddhZYBLPivSTCTUxyuYT43p5GHXbaac4p5Wio2FCDm8bZCYDkZSWg2L/iG
LMlZxJgA3FS+MONGdWA1qQ7lAVnm69Q0Q5HWcVOwWKiddv05bqI+ixmjO9z7didGE2csXm9HbWB1
VPEDbzloeTS4faLm4G6g8qtYuQQzb/1cMwHQouSmSoL6MLKg3oUq77sqvE5rg66nIHwaom7epybe
jHKq95WfIQ3oZrxidbCVfb2Vg+anFDLGqQcbbemR2c+wAY2yQ9HJMONgfJX0uQ002zSDgMlCOnN+
OJP402CZOo4YlzoJ1f0SD+U6pjdpN6Qvg75u1yBLRh9fqw42UU/8eoqXOKd43C5BQ/etAnPE1i5v
0Mjyhiw3bUPqonFLAYo0zAZaBGzFtwxx8E4m7fPRLHsagWwEltcVhM2HKe1VWek0yiQUdTMxsZtW
tDpjSqqd76JNJNZbLcF/7KqqKXq7jxJuCxy0a9Yv+CHtuuiTZGu0obatsz6lOre8VVkLNt2VyKNU
mEPdx/qwGoLKdGm7LLKI78CTAp5B1E3glzcQEG9Ns4hyTa3JsfENeDszyyrAIDSPmzTozZHX9bFv
aGZEVZKa9BlBFGVpb0BmeH1OVHSYDCqbtgKxaqot8F1x08rDoFK1D8OxywbwFXIO/kY2S8JATc50
a80EFEaH+sqjUzjB8+g7sx4YgoisI8oqjdtdm8w7iyPoGheRD2kw577xej9Vdhuy5I3U4AiKBjXb
BIW0xAv/Yph7w/fVqi9WhPqW+SZvo27bz1GTKbpWRQMGXkI+j7OtS2O1zAHKD0tkyzheVTkkYOHh
kOwGRI/t7I6pC4o27H1OKqDxgAvgEyt0t4igqFIx3CksvmrO2306JArcJIUerK136SAPuNb4apzM
dViHF7FGL+0cb4K+O3vv5pzIoM2U6m4nIcbNGPTqsNa2zrtg4AWYaWANJ2BPkW46JMl8rl17kqSK
9kHKtiTG8yGt+XZtRuA5bHqGFDVky4yvo2W4Y7NAR9WYkvLE7VTyVbgQ5OGqUX4rtD+EiAdfu3mA
+Erg2tz2GR5CsCF8nBymcP4CLn1btEw9BmHSH02UhZy0GzD9YTvQngJr1BIufhhWfNZ2/ZK27r6S
4u09BkWayAeP/VsfEr7peSK3vnXXtQ/esPXNVYjXJjPgWl1NNb6JQFuAwREILUrUqvRsAJRPUqoC
DMx2D68f7InuLTx7ircrmSGhO1bf0osfoJoghOFb4xKWpT66hhtpchWFAfDOkWdJNZg8Xn2UL+s1
G3B6WPhwZ41ZNzz9zBE+2xWEQJfwfEHJp4g0L1VEMqKbIVMYloEdkC1a02awYdUWVH+SsRaWZjII
4IQ6zGOOH/jqH6xjokhUeqyJajLbdG/rSFluNbjNrrcg+PA6l6McoSDRTzgbPKvAX26Dg57Nbu2q
sZSzf0PvuAJkqvSJurQkODe+QttlmZsjE2UIJZODAMwK1qkv1n41m7kPWYkr85VYOoAU7W7bZgCT
tsIMYAXk58x0pnXvv/huyjgl4KoxK/aylyPIYnNpXe+3q6KnaY6vxzAYDyjaY5tAnhxRD9zXqsz1
dMkCK1/Ahx8g5xG5MSsDykRicxFqOgPH/aVbpxyYGc2G9Fq+cykRtCjvh6k+htG8bNZqMhuyqgLS
us7WsAUf26YZ4ZqevJDvnkdSWDRPWTr2wfWUfJpX05akxfdwuQfVKrtHQHNA+y2oNGFIMmFi8PKB
MefYzW3mozYtRKJ+AUh56n2/BdalC+bJmAcAKLlj0+tK+9c5gcVONM+laxJYw26LB6y/9mt6qkCR
4SSV19etlcAtZbtpZT9lQe1u1hZKCJ0dYOmzr1BZ01kt6Gu9qDjnAnWFiaNLzfSSe4EfY0hiYNwM
GIYylQUde2h0Sra9ue+Njj6Hxr0SML02tuq3hNrxWhtFNxCz134Fi0ZXX8IZpXvYJPcx6vXBrALU
StwPObBrlldQt5JxVx163W3IaCjAhKuzSEWyoNPg8miVaJO6TRXDXkuQlAXB0Qvrwfgm+DWO0POI
F3AYwKsppRf3jcGHWgM0D7IKoQozPXJtgOXWssvxbK886Lu+X67TjrhNX7W+8KP8CtD0whIQK2Ms
bwe92HLNvOlFpupk2Vg/kgKJcb0farddTHwzqwSETheAlRo7nVVTLTZdzhuUaTfbcmQtO0Rs6TPI
GWBNjkbsg1pnQaqnW8FfGwNGCE12IyWuFLbL14o9ThysAbOAkwew3AKJMxPsjaqoVMz3qw3CvYLU
P7mp3doJXyM5p3sm8IZZPm7BNqizSbkYOLCfNzCr6kKTYUuDeNhCIatIeQzMrgrl/UwuRjTjQZlI
7TgaoDjWVJsgHZq8RlPuY0K/0rhbMlGT5yaRJjcyPItuU81dDzWhpio7qBVmKHRtNnb91xiIZ76i
uSkSAbdsonDOIjYEG7MsdCNRuKWj3guerCBOwNGm4ZK5Tl17KELlyWSCrGfjWEJtFwwhkp7eFUSk
e54NFQv26/gqExsXmmtVTmN04h6ebjzNc+5GdWpCfYJXDffxe3kI5PJVE1e/kAbcybZ23U0o2gOP
LMkM9rCPumkXD+C7QFnEXFUR1G2EmR/X1bWlRgaMXOp1lvT1U9IkACWrhgU6tKcJkSyMWg4Q2vGy
tQlYdGZ1B9PQHiz39HHR1XTN4+WU2j5PAQ+hEhZt2dr1h3ipomzQ3T4NZbr3SSPzSl+qemo3U6iv
SbT0Z5qERVC1BLZ26vN21JtaNS+sGfqLWMzGSM/AC7AWMmrT5j7yPNeQOqqAPeM6lOWowENrgfIk
VT/mS+BuAs7ArOxinTeDlUVlUwzjoiXDUQAnknTMzAwug5v9l3eu1A3c5MHsQEPS/qJYrY9J6l22
YqTh1lEew7Pc9nVaphhcN8N8ATyV7hMQ1nbybFfLX3i82g2UBcCOlVXRCXIOKZSlgiVagR1MIWyu
5pGsicykgx0LErEjdQr+AAmyKgjtgeIUbPyuOWAOXhLDLc8jG0iYRNhs105C1S9+sCF5axuonVt6
mVrdZU3VnLkIslGAL2FMB3UUNIClpO9qDq2wXffImocACFJGqoYW+xgFb9wvCqjCBFjIOC9wNLwg
3w/gTFTiEFpawiuD/gQ1YnBllgofFzItpxkHYxZAYoxVCCJJ+Xo+1mm9W6nUex10D3aNyHlpJN3L
dboXU0ouxHq3iSoG+kNBLfejT7NtbOK2yngEZCEIXXQUabzkoUe5x01yBfV74CorB80KLRNyWcBF
ZSF0BMb3KsfHUFO2DWtstpr1sHBHGt52MR0Oca/Mt2aCl/VCoG6lxXxZW4Yf4jVRJZgXYE2FlQa2
lUylZDzOWqyhSK4EVJM70FJajocK3twrOjOBARcA0tAGXido9dwd13WGwikPWX3s3ks2k1nkaVXV
uDeoBdlFV3syUYOgyTZjQ1WBIj7ks2tNtq6alJynsc2Mqctvl0odvCUgF2FLvy7TQ+IzVzdQPEac
wjsKrLtQqbosDQjO2czqK1RPSW7FAqm5eu3eq8n8vUBG6foVdz7J0jTyJRT0os1S9eYRPOwAhA6Z
r8jQlaqm9aOaxa3s0unYz7EGxRE1t+BZ3sTWklOytvKWrQ4wKpmpvKJT4y+tHR/NYqO7dOX9La5e
31+1iF0C7wzM/t8IObPlSGEuWz8REYhBwC1TznZ6LJdvFK6JUYAQkhBP3yvTHXH+030izk1GucqV
E2Jr77W+pfmpcva0paTEPs7KyEzi52ztIRwjtavqu4ujtszAXNqv1quuaKQLg8HvMrGtulgnOdGg
SfWEOe3+UKv4VAEPkTeypPJodXT9aMlGu3xUbsV/maDO3N4L3tiiimmN2Y3JSJt1CA7feuigbtuU
rIqx7tWWxo7uT6Ka9mKdopO3uU0ad2Hw4tzYC9Ow/TTHakmTKsh6ItqsNQ102sAs8ET7yi2JxrxT
YQE+AFpRuGrxmhmN/i1M5ihdbDjUuQ1jkzG0Jqz0EkGOFcH4nDpqEqda4yFYVZ9LUXt0B/Qjyust
GJKSdEOTEkAI0FVge49dO+w5+JCHYVnZgxUexbw4obbdiABrBcgGqv74jWNK1MO8wRB55jAv0EOt
Ox5alOg6XJe9WpYmh+Ce5Pdnuz84UDPzic1oowTpGXw+WPKJwzssjva02rzlXngJFk+VI+V+UU1x
n9cxmV/aZtmy72dfkiEVoSTl2DHyUjGGyd+NtiBHX7GmdErY6f5eE5c1xbd21Ac97P77NyxLZf0t
q4PpNLoSXfeN5NggK9LIXY9DBOwDnT82pZ6Vxg7icZItpvVouKnKncxhizRFHe4ba82LGMhxSox4
ZAnRadtVQbnYYZWp1LzLuTG/kxbmtHUp7sdKJrgEkHTDvtFHmDy/KzVP+9Dj48PKb2qvsLQcQjk/
KVbt2TKEF9kzP/3+2H0zsazGRH+aXPpxX/PdEjbFAhM8qxJFTn4XENRC/GmqV1uqRFWpI6P60gW/
768SYFa+VNHB0cvY5aOen79L4OK6Z7RzQ5dXHknbkbQnx27umXcdWo5qmdE+VeNFzhCav//UVv5R
RX1x/7bvi+L+lY+AGjK3pZbkbod5TEBgG7rbeqNQmBIdbxkdmri831VLGG7YV8niPc41//e9hrRA
I0TjdkknFj55tWf2nHbqBAsLMrXn/4hNsKSrr4ILl8Ffzw3XHWT8Zq9aHsF165wLeu46DXyIQ1tD
nR3EWPsxzMM59p3+RcuY5lM7UoAJUSF7FyYXiJbdfRlAkYP1fmwxgqhe0sd+gZi3wHKpTOfm9eLS
PZnEWg4t36HyDF9DFEvMgzOaIei1qe1tVwJJG4+x4+y/xVe0lOfFwEi5l9GRVt3x+x/ief3bOTXf
hbxa8n7pwRcFMq2TMbhKbBohzH6tt2kPmC3B3df1WTVydZ4I9VOQMO6e8MErYiy9NIk4ReeFhToB
RTtor6kPaKNgJzeDSjIZOtmyyGnnBE38BibiGewC/z1tY/FdrDQTH4YEGKN8dz3IOzjzvTHIQFRH
IpI104EXnOZReWkSggSbgY/9adlLLdmyN6STJXHJeHBHTMiLris0Szfl2N7E6zWcbA5EvX4aD4K6
6uJYO58T0dhvxuzOKE16DXI9i1wbUFxk0RprIHJZZjqUWFiFfyt/dX5839DxOhR12/4x1Wg/XTrA
EGMYMb4tmMSrdAbWBiSM9v1rV+uzi4vY9p3zw7sjXbQe/jjRVIaR2z97SQXmBD9VBi11q0PwMHDE
3lg1lzVNRnTZ2woJfL2E1KFlPwzxCSBhrgPtvRkaPd53PLAl5f2/Tbxdd+4KQW+ISGhywSGcdo63
pMNqmjxYfe8zoVGxxf7u+zs2PhqzSASqzogB+RM7QqW9W9864wmbwlZZnmuFir/cGK01UO5ZuNNu
IzV5Wz3+XHWT/l2F43O1QjTztgE+VZApsnQlXxK88K2mbAl3MB5iTRBpuh0LRpPeeyUroVcvHbW7
yjO/AgkDwgXZRPo2PKg5mN9NVO+aDsbdTYb35vaKKgQ1dmMzeYHMeLlv7HVFzd5T9uu7MpHQHrDB
Den3rd4rbAgBPNGA+RmLp/7n2OinzSrzG+Nt6QdqfbujPWuxxNNxgcv1e25g78cdxB1cAW0P3PLk
YCTdYM2yf6Tql/cwctBccLi/4WyB/ml063GiJbZPOFyAQ0gRAug7U8Ac50Ryi9Ki7ZH4GGRX4TSv
jW92C4bcgsTHAe7xWS3DlrJ+frkzcSAsyNm6t/tIo6IuwVDvzHZpsc20Tl1Giz8fHdJiRF4xYom5
784iNKCOKlGS27JqVjA9bZQcCPfjTNV+clwCM+5YBzRFVJtTVDDJjzyMh8fOOFs2craVsXDdnXQP
UMbHX3f7Rxmm87ByirUZ+/PkeeyBdxIPcTvtY91FL7Pf/pLOLF66fhrKdfZLcwOgQjN9dQ31zz7R
L17fwLh19fzU2brPgOXNJXeWD7H0Zj9Ab4ab9MHNshY11s5+uP3Y1+bFQjG53N9HR+lHZ2l3GmL6
8+48BySeLr62ML3H5mtckyfjRfWzq4a16Fr2dbdXKfrrXE8xun/oP1czmwgEDsSBRkQCfiebc3gM
8AkqEj5oMACgZ2Jo3SmJgCiEYygf5arkI4GLCAnK2zvc/sIE7QMMU8vB9w1q47xeYr1pEH1uUm4h
NbhO6hd1qm3vhFtzmIUfF5Mf9HioUJpYZcfivuE3cb+WQWu6bBG1BLExGThGD99FsgZya/pXKAlQ
v26d5jhsErY66lpseF2aSY8P7BfeNTlaWevHO4HYtgGwIzg0uxZK0yVpOei5gK2FE9XVIx2D3wSK
xQ9oHcFhNrEDuTw+Kof6QF7suwniZ7Kp9o/Dq7eJ0f6dD4Mqo7jvU5dE/dn3kr3bDtN/9zeBt8xX
1/5gpm0+Qvg75AbqecRzUmO9Q6SDm3BlghKqH8g/t07yKOLogA1xQDn0D3fD7v7Q3L5HPP1xZg3L
ydhf6aKaY7Aw1PrGvtUb375cQDGpctwgtSAPSoiGwzNV5lVu7vSTTP2DbNGcxwYqOrkRfavqYGh3
YRrXTfMSsA2+Y71UO2iI26mNqcziKJqus/l5HxcAJKvr4AXuNa42nnL0Iirljvvb3MHlhI8YRT10
1d7iRRcRoTWkyosyq5Q+rpHqC7U+DjNmV5/BCEfLu0IluUGKVatTGZNHFvEssuxfVfnADJzYuyrW
AxHgVTqPC5wMsDDM5V5aR/W7DIi3xzgMDTdRT/7NXorgp8vZUQAh9V94444rhgddTRghWOgWjjj4
VdRfw+qZkgRCKrwYFpsroWp7WfsydJwh9ReZj5ETPcoe9RVUS2kgsBVcjtAeIJe0zSh30nZwUWA9
miDEUAxnG9xl3+Q9FU1uWPIFQnlN14SeOO/jPa2rH2y7uK1NMDsdbGI86E/dZWjcNKTrB3oNt+zi
5IIV5u+qaFnQXYJnB+iGikjHfTBAL0nqa9+0brbGIKowW34tFWV5HXh/pZr/iVElO7dl52qtcgfI
W1Yz4qRQ+n/RzdlpHUX7VmrMA3X8U6EpPaxNd/J8DcfEQnNFSd8Pvi7qKoKCuExVtkxKphsFeAGj
K29Y8yL6+oie+NFG3lEDCHS3ZoUA9yV5ExyBMO9IH8sdc3uAwVCKU9Lxc482DBTe34CJGLT6RjOR
TLoQBT7b35h4Kq0IuS6JfYgMZvYwcPTONEmTVQDXAnGRL4HnrQdcq58iJCwN9Nwe4skclA6d58mp
MiqbHzxsnXM4kX0yLNWjadLG01sGD+YQMfXFV0jjmhJg/8LMhxnkO6Tp+FaioVpM29+qn23metxP
ydrtZd/P+SygNYu+RbMxk4O3zRmryIvdo5jrbOglOzi+/D3rttq3c9+krIVuoEn3MBrDwbBgkpvA
UhnfLYFdqlQgLlCukRMUAHvgs4gG9zPNqhB3gTVerrQb7gLAIBr6ykmr9WsTbtaItr7N9jJjWN2p
G9tTs0ZBUfVdmLUTZDrUT6iDqMItvvd0daEXMn+66m3ucWkQSnBvi3bDV1SLMfNacbZ18kKHQGSD
cgrMOoCI6u1zofyyGqIyAjbIc+jOR5O7RuJq3R10J+uydFpgDFY9oMgErsMDZot6z7kIIQ6+GQQR
Mi7xWmM8Axv2YQHEC718TBoLqO3UJ0gTlknEAtJkDnPXofFhYPXRZCQWbB9ODRyvgD9hzC6CwQO/
1w22qBNIyKYvO9MBdaFg0LcmfG8soqnsRhfAFl2k/NNX9AxjgYH+7iAtL8Icm55fkyUp1rb66CCT
ZcDV/wFPfloGGH1VpWBOO6gF2NDQDbW/RCg+TpumP1v8Sx03Y+pHbVJ4Q2NPSj4FYbFIaiEIDGXr
hzurKXBeBp/HqDe9uSJ3gU6QDfUuEd0GhTGxqQrCvwadE4Ip/XMYhdXORJ7IDFc/ljB4U63AXXbb
LjoO5rWiYg/kM+sFZjQVV2g7QeR7tQv+OKRfcStySDNwR4hJiS9FVpuK7vT4ZeZtt8YB1MuqgmnQ
9UE6xLZo563bM2JzXP9JuzmU2zm1cT/vqsrJgoHslnl2jnYM/27bVnojfGAUna2e4alv1mKiaPxi
BE0AS7t/TaDnFcHUvSsspEIA3I7C3s+xot+DCeWpG3mEX3RxPwTRzlHtQ7+yqXBCtpZRDap9dsP8
/hO46Ech4Ih7owTc1AUwHD1o5KHao8U4DFZ+uS68uWFjKQxGZEzS0fqvm3ylFQynQcQllOTlhrmO
md3oYaVBUtop236aarkwQAcnQpdLYubnUbvD8Wnpt+YK2/llqhn6KVGf0cbMKaziX66CgkiSObNm
1hkwBJWaBYLiHAdnf8CkHAd8LQz13msb5mpbDeCwGFq+0tgtHx3ZfcJKxmLnRuSzs5YJ7z9BoqJ0
ylqkrVUvzTbPKTCWazCTv9NcdWWSNFes766IpvGjroHfwRI8gi/A9oRp7qdZk0w0/B/Wjs2WGfpg
ixTLGGLiGf32iPv1OhJOy008jr3URYMhLIWLucEVWk7O1HmQ9VWQITCAvwzO22yRymCEHmLlnIOm
BWCA+SaL12pLG+hwdmROAYPuJz4Wz3sG52VMhhfL3LGkXphJk0QFb701hdjunOjwDmYyKgTa3dRr
q5IKZ8uHdomKoT5pPI9UICqdrvB197xOjZP5HuQZ6Q3lxFzoy0GEgAHb4nR5aIGzphSkKjAMBnjb
D/cTd3SKCZFmLepmKurpNgQvEMrn/g3kQIsWqHrusS9hj3S3fESJoN6QjUKaTJAN7glE8GgF0JBA
dwO0pbJpAzcinZwngO1gPD5FVf+1avfLNzPJWXAOReXkLhjgQ5Q4R9RRHy9ZOLELIRRpbYg24E8b
MS7pPIFU8Eh1arX9CScvJQD4dlJjF46bclqFPs2xgav5bwnhXa4EVn2rY2DhcZ2xtTtiypRZ12x/
oqnqHuU4Yyud+5TYRpyWpEGSjT2MXvU68bUrV04fXG+/uOE/aWpT2MAUybhxsFvei9TR+Qag7Tlm
y9YH9zFUMTRkjdthaQLkgmhcxCPmHb9bsygG5zFtaIWC66b1UCwtXFI21h6KNbIFzHFS9Kg+lom6
cVTBlrpTLEsPvGZKrnU3LIjauOUg58MQrMNBGg36xuM7hxUB90rfa/92sdcg4ATWGbX/IcJXNMQ6
3dYEVIwSorTrbLJ5aQ9o/x00T96YL8+A7F+Za34sHCk9F3dwHoAvSBeD3wg2iKL1q3Bcc+CRBCji
vcCfIbmU6AfBjaXUqLPjjW3qWP6BYNofPtdLFgHmUs4C3JOC9wO+ZzPJWjASP3oyzjDmwGZxHx4M
ieIdV+y4TF1UOs2Gdh6dAN7lqvlxAUexqFrmcCFxMyYQdqp5a3LPI19jyN/nARC5BZQ1t8kuDtfo
wBXI4GTpM3esbQqqWfr2ANi4Lq240DXc4zoD+JjYGfDuhh6WXDcZw3dqdG7ksP1hCEsB23zrqI8i
Lc9jG+rMH6kBF4dlQgWBLXkDrod3ycCHtd2Pag4eY8bDHOr3nvrhm2MhLyGd9qmTKZdO/ZPE4ROi
kk42hVOmVJ3rvl9wszQa+zDeRhwhghg7zb5PAMVtFRhqtE91636hsM/nzbwlfgJafzXPdMT8h1Vj
U9ohmGdgFaaEc/8Z9kdnnSeyMti/7ClChRgsT8d14IVP+tyR65uksrrG1H9Ucr+sYf2OfEvW+16c
uU0MDgcufWkruFdy/KO8s2nJBjUV/9wIZfJB9zYLNueCUFqMihSWKErNya22s/S8krtuVThGfTFo
7HMUU/wvB1jY2D0m9mefBI+9l0gg6G6TcWB8u6gRn6h2cDEd0x/nzv2E46DycSZZWwmoIrbZSpgF
xarl2xL0hzjUy7lXqGjDNAc5+ECKbxPKTMzpU6+T8wpPee6inwKS6q7aNvhOISA5MPAoSvVSzImk
aE9pMY3ywmLwFNQxXx6vTxCaSYqJM76BmwUMHXNoffHoV449dlY/GRduKIBnkbWQN1J2K0U8cEQh
ply54jr1Hl6oIwPwZB2lYbVlZBXepekwM1oSuQiABA/TwM15hkOLTWmr2y5fo/GPE+N6D30oy66C
uNxJeuRatQWIvjUnMhozfxq/gpBJfG1w/qrJf17d+jdjAYoNcze0ioRDAjpMARC4LWxwTRF7TY3j
w1PT42dChEJmBG2rK8IdShbyrwGSfgF39rFXzWkTTHDlbzDz5jwMGGn2VoDW9H5Yvj0il2TSQCYN
RjLf5j1vvKJpGHzOZF8zfW428WMeQajxG0xYBeipbxoPHLerb+NTQFQCXMV/jNepLam2gEajf2ui
BWgfVKvN0CarEbFK25qUeovAGLkiAcLUOAVBvdonT1JMgBPxP8fWxw3CU9WvHYyKuU49nJxTCliU
VY3bP8DAlqy0Pjm3B4M+aUGnGnaH5k+zLbAZ8YS5dOkJeEdQ2sSiZnNw78BcgO+1ZkdBGoAxSeD6
JTl6S7SeVqz5gsonFCKIYCPKZhHYofs4tVse9Pqtb+0B81qTOrB4pQqGdN2Oxo3nQ+IplETsDhwF
px7Mb+7P2971D+0ykJRvcLaRyDzHSNxRzAKaIFCmydrnfuQUTAQVQobJv3VNCrPiTp0kstoEmK7v
rbldmtfQjq9MBjtIjfteItA4LGns1oc1jE4riDzAJZspHbj1PsiFxrDHivJ0navPDROzmvhF1PiF
ZrwlTwRII/aBjaDL+mnmae1MRzIG2UqZvtplQie8SoA42AKxnneQrPp89GK6n98VZpx4cFwYPozl
/aABmwIjLgZGUI2gsMCuVRSJDfOrVTDnvc3S1J9YgXNaZMEGf8GrvUQEeV671m2xOlcHM2a6kco9
0iVGDFHOFTCBZdtTgn42+iIYz1KEw+lJqWPsjyj2Lf2YEwLpUSAmDaoALkzq22QqrY9IOiaHqmgH
VMKq6Q+cAsFEov1zWJa3iEc3bc/Mpfb1B5uWj6ihsB5jCCq+ZvCMvrRHFUgu2GBRJiww49YCcBca
CewJ2mQZWKzFwK2Skvlgnz0Jgz7+56FxSMc+4Ke60/y08no4zdNLfRvOF4TChVdtV+Kv/dm4zt6z
yj0pQKffD9PqnQAIAYPgnpcx/sUkgpaYHk8DNWHKbM8KXQ/xvtvoFeGLX5VP46yv5sfZ1GHK3Z4W
tcbyn9ednqHXkfg5CbYL5Nb6EC5VlxPYqfsltl1mNbcX9DTFkOkau6TWXZLbFqG0cehYGtWsHBvO
U6eGsNivGpsLwnm3+c8DxiehdMrfSQePX0DWS6Wn9+Dsf+tbLz070wdLJufURCNSownUpUD5mRcO
C7yZKtcCWicczIxIqSBPWVYsnlNA4dwuOgZN72MqDUf53sCXzhL/pbXBk2yHt8jGUcpxmkHUeWG5
2fVNt0hg6sW1eRBymU1zn5GFqtKb67/+0PACkph5AGXwBFuqh4qaQB+N/AuMFgshYMNLDOpVsqro
q0E+Dsn6q9N9tItHieZf6N9wO9c4HkqlGrcICE5BqMgIIqfhhwoRohS5H3Gomz/EqfOlbtwd52NU
0GHfYWcoRgkOxne67lK3eWNdAjWqf2o0gC03ECDT51e5iPgx8VfsQphoklkXiFg+ExjgAAJKDpu2
swu0QdxnkAQAeS/eegpZhbWJuwLx+waUQANEkQSYl6fXbp3hovZU4VIFf5No7VJG1+qxB/WIFm5G
Grbr/ypvk7uxbbeDDnVJl+CcTM3LrdPOxUReLS+FVE9O+wDrW6BRFc9J17+18joh2XidFK4pVknh
kKH7CB1IS0GE7pojOZHYJhvqagbE14tiZKgt2LoJ/PBxTQNrfjhWbmXIe1wD5JBg82wAywe/aOqw
KmtL/4X1y9JcXIf/Dbww74B2IfcQh9D15ret6t3bXYotuKV9hmawRLe9HJiMP5CPxo4ClDOlrFTE
zMfW3S2tIxHLJApk0PDlbxqdtU3UZfLGnaQA7qsIB1KwTT1hTmkEDriQAk8zELR/LBz+bT3i1G0T
nz09fuAICgCjlQOqD7+8QQxNVLAPxexcYqjIF1OR9wnDa8lsuGVLMB5mzj4df8NN2kG/HKCbsxdt
Bu9ofJjafiZCa/drXdOMCtTMRD0zxrbdHA5DQVq079gVECv629BimwlS0Q7eFw7Y8AoVANHSCL6b
eh0LdeiPdqLXZurfIz8U+y4ZPntVwydKHHcfYZUXkapKRHxOrmJ8B2n+ly/1no1myMcNNiuDH2e5
QPwUNa8YuzoA7tH92eYK4KZBlNZTuCfggs7P8O2rDHPtflsH+8bHFaE4d/1HG4dcujjQpcPiClbN
GKDnwRi3tibJw24je9IlXytMOrQnUFVdnF7Q2wbZW292H/sjG3X0pFccNdCD4GkVVEi1/nUmcqwN
JizXkQoz+89mVb+l/znC6lWIrDBub0J8vPND+nNJJgQi3gyJ7XFdEALnyeMqbv2IDIAkvLfKwM4m
+xVGHMEeFm32YRv8rx4niiyb6DMJoyv2/R1fEXyDlXPFMTIX2KApBaarkg7j8gaFwHKQhEsDEYju
ADD+WocXIj12BS94E30BcEyDnzeNG55ubjRM6/px8uITC4N/WJPitR6XZSd6GedMkwss1TExeR2F
X3PYvbdzNpttLfzB7/em7Yse7yYVVg17QXhUdh3IJSmgH7oz5kp8te8Y4Aiyz3MqBNjdQAJm6wL0
L3CUr4uHfI/n+0c6DNtBrUlKQ+Tw4gmnJmg8UbQTyn3d1v4ZdVggXUPrMvEr9wTL8d8KyNOLgAfM
sL0dD/W23qDXGenQovUbTNBDdVYB+F3Obpv6pncaBL1AP3tnb3i4gHer6mOgnTMG4J1HketR0oHD
HITZ1FQmT8Jo2dUWH6dxAA8F6GP6xC24txaSedEb+H0G8DGv2QNuXLdIICukN4DzAQA8COJr7STJ
wZuoX9p+bEsxb4d2lTGyJynkpl9SIvsZw8uCKODtbY33FvIIi0J7pQiQ05tlqkIbZzJEfCHsZb93
q9buI2plCg/IQrLB5XRE/wOY5Q4jjJM2LVjUIJFozx0zwkaqczeBGJj4y851oDM6dnpqhuTS1+gn
VP/mWi8lensRrd4FW+kg+pb5fMXZPWN/O0AAuXocOGNqqAqaYiUCuEWIRv2YZmB3vic+G9gfCGRG
wSGk4kU4rzgo4cMJ2DvOakB6I0QtHLuXXgiCslqljCdI8MKlRjh/oyk4nqeAOV+D70ic7hI/eD4n
wDi2Ph9Et2RIoyFhLmLs/cLfyan50szfO5EEudxf64EVRNQP8TKAqmXbZ3SYTPw49bNBwgk3czxW
ELZosDN+LzPHi9sMGu1OoJnKokV/qQoYVzgaxGD8ccyMX79Vnf00AIOxRvE3C8Yx6cT/lr8zx3y/
+skHPNCfiC5zH/3/sNFPcL1FnECGmLHj7ofuwanwrQCuS91G/KEJTl8Jx+kVCdd3OEKQLyDbYlGu
WczMjkkbYHaLceUmYBL3XGcEIWpok+Dwf6Ke978Xaq33XRu9u2u3nILJyhPwzm5fG3okSyRP1cz4
8fuoIAf7MR/rrsBBowtSFRZu3P1hhjORIJK2H0GNpYgj0JMIlfMOKf2Cat8+AXHDlADam4PegcjK
AXtH84gjEpLwaJEhcDBBvoRhi21j7R780A+xeRi30BSpPGOgpY4GrUZVB91h0SLOIF97b/cfA5hD
0Eg656Vqw1R5DuIO0uEXMrrrSfKgK6PQq1C7saRmsNoHuJK4BUGEc38KPsfNV8DaiL7AB652LUOk
bvPk87agptNhgpwUMy8PEdWGChOBm2RBezOcymFW9mmVzS8Ac81VtcucJQOPzitz4d7HmYPDT48x
zlp4/LaPg6l9YOinTo2P7aXdjP1U3vIg/aHsooQgwYykyK1+ibthvYR4xW5qwPHMFqnEmwVdNfod
xyUB0d7qR78GkIe6NBWoaTiopRLgf8JSev1Z9Np+jsGEIGDTwotvWpzDsXH86Hf/oPPx13ufOk7S
w8FSdYyxItR71w5tTvkWlLGFhET5b4/BGnArWH7JcBEqDg+3LwmrfD7cDy2qj6TlXWpv2e+BiRz7
IKLwtz8543aOVgnhlzc/kTY1R9hPgH277ZHFzH4ygF05Nf9CysNzCJr0UKuVH8RaRZcoCpBSlFCt
PAE2dYtb1KaRSHX4PgkFva2bUx/GEKmT5lHcwlO6xZS7OWx8tho3xwz47Kt30RsGbWyvW3XUN7cd
wnmoW3UhsQPH74aNKoKlHE2AWL+f28FkCV3x3BDvU2lLr4mr6ZHVC4HKiw/wH8e0/T/OPrsddfq/
Tj4LgzAMcT6tRyKKY97+8+QzMQY4IMJP/pIkQKW09AiKCxbuEJ5MG9CD3vqfLQ7Rmrzaf23B8BQh
UCqc+lGhPfkmce44DkdQHbHB9dzGsNIi6bcHIcb6CXd8anF8SX7LQw+LKWI6RHmjQn74/3wQHBT3
Pz4IjRPPp2FCqBvFOBLu//ogMdXYpMcNjJygOC1gdv+LsvNqjhvJsvAvwgSAzIR52YfyLENTJEVJ
LwhZeCDhza/fD8We2ZY6tns3YqKGRbElEgQyb957znf2dl5do9bYahBzW9pZ1d0itTfL8MWrunBB
c/0cFSX0FENioTDkwInooVCUykFPwQ8+gO3NsR+M2DiNUWis/v5bduXv37LjSqFMz/QlegPX/I06
N2BFDqMqLlBo9jlDm1zm+7TKi32T0dtPse98qlv7zpsMgRM8De+K2Uov5dDQM521jT+W1s2+dPSI
TDILjqGLpb5Q1nPjJsdcyukjUj8UkJ598hcV9e1F62jjBGG1yb0gOLIF9vco/umQWh4jOJf+QFLZ
6Gzn2dl4bvocmbO99aWT4h5AjSIT5jCmD/+nlea5WV5uHzmt+CwgUADEkTSgQHldaEt366Ytx/0U
QJwqKKBnetWPTFdxNHiu3IdqRssgXe9j0Q18ZEQPlWvUb8saFDW6fG4b4xRksbzvnQRDkJn5dC0a
eZ9Gw3gYR2parRGIoaLlSbQ/0OE2Toh2kmvv2O1jSTmUClH/wzPj/+WZ8VxPcLNJwf9J8IS/3mpU
jhEdMAPgB1t9XFZ3rZ7D56l16kussc1bkuGm4eR729DxWtQcd7TJwO0GdYPhoJ5DL6C3LRs8I7Pe
DwtKqVUFeiDGg3e3t52jcfbpBcBgtteqy9I7IzIwtdAbvVaxla7Bt3l76dVsDdIatr1PD5iT5Ipz
RfTc1POzM7nppY4VitaZs+yCTcpHjMbCZ6AX+4U6O07BIA+B0G25ntyx3zizlZ0kfJoVU8v4pKQM
t1Pg0/31mvyEQOOQZqb7wYNmd6i9jNs27/H0RJlBhzcDTASABLTB7b2qxDmpOqYDWNaeayeuDnPv
vY25/3TTn95eEBA/gUNDuSMDdxvknbkNqBpfSwPNunDM8bWtrcegEhzhxxwFh7Tpz0xBmmIZY/CR
4og4h8msNlGh9GcmOxtd+Oqbtyj3+g44mNNjIesdgy0BVznGh8y/zHHxldI6PfzxuTJ0Ln//dDt/
WZB8l1tD+Z5HSa0AT/x6lxiRw8HIgiCDr9TfNaioz1PmNDtDDQBTZGQe2hkBT+iatByGxr/4Iu2e
xcRiNHGHiRVSN9CJvcY56yH+c2NrYxnite/i9qkzpuhhVh9dbI3XKqFBFwYxVVjN8SexnsymzaHa
GNlPPWQ/fT1fkGoaJ9VxpB1rpiN6How7nYhmqyN01TdSytwg7RwssU/iPtsOYTY9eNiA4torn28v
ZdeB+YDQ9WJrapZpHD0kpaZaC3hi23ZZC24KxnRO8rtBWT/iLG4+GWWEKrts30Kge/ATckUz0cw+
gGuc1pA35f7vL7y0f19WfZZ/31TC99nSuPa/Xnghpk7hispWrufjGnG0Rmiel/nBFVszHz4nZjoD
uIvMdVKUzjnQAfiLovlSy7S+r03UXQkiO8RcJSMcdBf0O93w0ij3MUyT8ZokVspazflW1hg1F4of
i6t7dIPx0010fXsJupJ2ghV+9SYb14/T+/YrmJ4dw3hzbTbduA4gNtLUyGuUSZF1HuQwny1Ou9TC
9GZghobCzDd/f20ssaxNfyadIjziVlRslLYypW2av14c6Ipz5kdVusI/Jvc3aGRV9sEJ5d0MkrTx
mA+4w6lUHU1qWbbFl7SX38Iy+twrVT9FGPrxwbcApHJ6+KJF+cajP+7r2uxOY9u7xxmc4UG3SMWt
Vj4NTpuuyroKz1ElcvrpaGTnziuZkXy6fcblOT2hmi1Xt7dTnNQPRhmYX/202wxponeN1MM5Hi3r
6KnY2otJNcvuQ1fdwtLqOY6/T4b2roui4lszOFep3XvW3Pl0g7n0psvKlPjA7aphPvhBDxDVAHCX
lhGT7+7ISEF/jSUti4h+yAd8qOUqNucHFPLBWfb+y7tpwUCB1mEXAANgIYjysYTDNyvSaTPQsDya
RVU8m471Nerc6OsMMyWexj3jn+kjjfdiKxrLOTCx2WSNyxwtMgd7m/EH66hrTQaqE9y6sUmAa1TY
BTOgUQx5DO/+fY2NS7R5lWtVDz66v8UgNaDvWU8VsAs8C83D7QEemq45UfIu0Izxka5zs56zDoTs
8rZfYK6pqp6El59vek2xiDbNTQl+7SIK7XMFJYah2G8f8qaZNhgKyw++spjLAEHEx4lYw2mM7e3g
0FTOesqMCbJQtumTkStqG0yRWajfElqUKMz8YA+IkJu/S8xmzzRlXs/NMH/KsvHBEYP8CdJobbFK
/UNdZZm/rwCeJRQDNU9xt0sHGv2vN3kDF1EHVQrExY2ivTGF5gEcEmfKSB9uzDMPQ6tDf4netrtW
hSleWcCalMLqvQjXVrUOGDY95yIeOC6q+jR3Y3AW7vCmnJBpIhAy63TjU3at84NugQUutznaudW8
GoXZHkfcdCvTDe+SJpi2VloKaCdDvivR7DIuiT9i0Ytgjdndhp56frEHj4GRLPNL3AU09mcGQP7k
R3dNVIRMfbx8a1CEf+CQ7YMuCzajmQ6XPhMtDSDfeWLQjnyMZYNSwcZeM6ze79a5D+aNQiy9ud0o
mQKJigcGf0IBGCvVFq3+3jLXSyUsAMg9xHOp12lWDTtreXv7nMeg82BUMXBR3ENhlQAhVs687Vqf
x2GUX4E+M50uy3A1WmrLqDVcB9VoTafKMbCCetFwnBJ6IKp15Est6nuWGtCtnfsZ8dXPIkj0E+go
QKwp2vcbHdeA0IB8A+OuMz9i9U2vejHtIfL9Dho0Pt3ehbqL/2H7sOSyBP66REqXvVmavkut6qjf
yrs5HOn7VRangCRNAQFW2SbhX/swQthcBe4Ufgc4gzm5c8OVC7+RuXqDz9qunmzHehhtK3ntpocW
wt6DNpNDMUcARBjY0oIOHbFPmeauWrgJAJoBiARpglBSgU1lejFHWzcz7VObJOtqNrH4uW4PASaO
qTQZXCR2ox575XavuixXzYLLyyxfXdqBRUugFEqKF82Y9uqO1vt62kZj+/h+Wqh9Yx3GA25nU8hj
V4no2bFiVCtFfbSGFv+LEyf5ufjktlF0ub3cwJiqpUpiQTbpnm1n1O6rqOj020RvfZe7rEDSDfVb
2jovjo/hK5LA9HpEGisjdqIFDYfYrfWKe74vvVHCwIuyqOVvL0OoXEqgVLx/LkSlilweGZ6SU3dk
gpNtzEr4lwZ39KoWXnqkC4GlbTEV+HR0V23dw9BRzF8XNK/b4hGfit69N+KJ2RH8L2azT+/tCWvq
L7nxZZRqOigz9VD128FDnTvuOvOq6KRRsa1Ly8r2HvxIGAVJ81AvNgC3eI67wQSdJMr9QLVNLctw
o1nG39yr9ZFiXV4FZC1EavarLdzwvnYQw6X1u3sTGd1HbxyzUxAANzMn81MM5+2+X7Sf8WSBIS0G
vzt4ecrZzOFhRlvNnE9V+y6wZ2tv08TvUbmjt7tHHG4c/r4qsCGp/+mOd23TsZlPOnIpDEwJbObX
9TIarGmSaYDKCDdIZquDm6JAKOdrxOOo4aceND1iupxYXUfvzpJlcmjDRyGYhAbRhwgVdeJU28kq
Tu7QiZcgK+790Nu+ryIW2iurgawwmsilmLkna03N2dHLvXPaYvf3P4z/K8udH4an1lFUN8J3FBdr
+WH/xHKfmbDSRmqSlR8b8z5Fh/ImNUOymxXE1my24QLyikU1Q5no9nKo8DwuhyZTVwgcm+FoMf7F
ZcAJO8x99Ak34iBe2/huhjiL3HB66124B1mEcVo433EsMIlOqs/vX+n0rcGwz0CoZnW7zApq6CGV
DXawn7c3x8E08uR0FCLxIn2KcVmJKkMedrMyuigfT7Wy9sr0EzjZYHF1gKLLjgE8hkw+X+iouNt2
TOXZG5+ziaFOgh/XMVr1jKVluFg30HWV/cSXicFryEsQARUuDB51VtVpPqKoKe+NYd9HLcTZEu6E
FW4a208vU4NOgPNmuy0GZW8jSXu8Db5HacCQWA/9wfDV3QyKez0mWrz5YOTWKLuL45AX69vSnbyG
KhgOo8eU9QYurzLzG8g0/9Q3QQyCNH0UAWTG2qZzntShOtzeathn/3Bje7+e1F0bgISwPM9iWCzQ
RImlUPjTvaAiB169034vF2jlNC8udvt2bbRYENAsLytthsZjspCdAs++uNilrzKzxDrpe+qH5fE3
Jrq4CzGtcEck4R2mjVEYwRq3Z3oREZTroWO+RD9wlxQUohgWgnWW1D36eDmt4G30j1NXIVhlOmVR
mt+xE4LGCTpxLFMp32+JFqP64ptrFstMXWThvp/wMNie1J8W0Z5ijbMHc9jygM1H28/paPNJCPvQ
Vk3XQTRh29ViRDrPYio46oMs12Ozz8a8eUpm6MbpXAEfvtmhHf3gMGYGLlpBao4HIDlJ0ED2fwqm
aV0GwlzdejXo9qdzbOcvAy6Yo9GXzD6Xj8LBkRun68rr7LHlFGfbaTzQTCHUlnA+tcG89mJdnTPr
Z9SojkNBQjMexZcffImz+uXvn3lBgMQvCxi/Z8/kSONCO7aU5/12qgGT5maqzL6P9odBuP17kcfh
W2/YU/tDnEX1Qz5Tc3Vp9MG1owOoxumz1cNGaJPH91tiiPGZJG3PyWOiLSUdrkMvqk9VQJsgz2r8
MpOrPyGThPf+VOdu9gUtzrfZ8dJnI+vTox6V2MK3WIcsUl/DcBjXqaBo5GSn132xMWYRXm4v3rLB
QgP/+6tAbfqXy+CBq7cEImML3p37Ww+Ull/M0Zj+5VDnKOgszh1Jb89fVAYmPQg/F4U57/Ike5tq
fjcYwuTOtXG/AnDWB5STJfwBShdToBCLmYl/qYo9GL2L8Jr6k4rYnbJMQg2N9EcdsSFPeTw93l48
VKFHGc1AtYKPVl5iDuQDs+H01jrhx+XN/O/PclZosEq/DUWdorEBUYWjslrfCpJ4qU8cabwwpCvv
wYzkTOpmBFz0C3dzGO55ojxGeUCKC6SVKH8AYUVJh3oR5G/5ZcoRm+CHrC+h46/kMsZp+/hjN6oU
E4j+NlRF9+AK48rQPj0XY/Cxn4nxyPj9XmRsdPusZWfHSNqsbt2pOPfLU5OK78KeAZQ4GLZRVtKL
T8oDFlz5VgUCyp2De6mua/DzQade+0gC7UtAleM6PdjOGw2H7/XyXGvRavaQAkd1XMNDQml47AVG
ER5yX69vfbK+FXJ/e+zl1NqHbGnZIQB4/yKFD/wYdotBLCke2+kPdjGRD4iYYG4erBEhyTgEP8Y2
x++DS7WuwWbgiG5OYnnh4NKccOOowUxPtF7tw/v51g5Kd58XzvQaO/kmSPrduwE3rNPhevN2zqN6
8EdxH8RpcenrMLiQ7kEfMmNY/f53pKP7YOZJDaz+TaN7f0M7c0E6aOwQm+otNIzoK9QK7Tc0macK
dVRYUIB1Lzb92tc8irDUd95BS4zLvij6R106EwC2TB6143R3thyYs3D6Lc052xddFK6N2n0pyql8
EiJrdyVz+kNe2s/5VBpPqnURHlXtZZlRgeZN/aMhTCY3o2jvSxd54jx37RaMqNyoCa4qhJ5s09ad
iw48Lo+WHVEQOm4IHxN6jqEM86KLyvwwg8U4qN7NvjkFcvLbZCwwv3WAMeEbpu0hr+aDLdR0CeYp
uA8H2J1ShWJfNHI+StPAY92X31qWLUwK0wdJfXzfwCU7IH3ZF+GEEanyxVsGaHxbNRVzTQcWxsSp
whrfpimooSNSf4jeSMAJ0oGqRP2zsLkcRiFJCRASFmO5Q2v6NZyTezi2LVBfs92neHd3QRcOh0Yl
7aGfTDRAVXMXOul4GdD1mq2VXQV0PtBa7rWW7rC5wVYTlU/HdxSx9EwWBm+4FIF5DZPY/wNFbKts
jaW0fCkDWJHpkG3DwZ8/NHT2aUfDJLQ4MOFuCbIR3hfwwGezl+3TbRH8IxLp8f2c9p7u863UUx1j
3Pzt7X9d4m/1LU7ylln4ny+7BSD9z7vD9rr92y+4PO9efv+C5fv4z1/Bv/vH97UEIv3y5i/ZTP9L
+tIVC2PW/i9/+H+LZlq6G/+JpfxLMtOv0WdL2tHy9e+5TP6/6JL40nek8n3H9AWl8vCey6T+ReuQ
zYQwJEXhZAmq7OI9l0lZ/2JkZSo6rBZ7Dazh/+QySetfQnkumYro9wVn5/9XLpO1NGr/dBCXrmQu
tmzrzCYVS9FvlXxaEQ+E1ddcZfkwHXoxOtugBU5V93Z0voGqacwIKOtu/1x623EoPr+vWR7DlJU7
ozcaJ3qH5azDf+ox/eV7UxI1Eucl23VMruJvTQIzN3TblA0m01wLisKu2KigfayiyXwqwZWW8WQz
WxlEssfz50Kf6I1DgcVo7U9et+nN1tu0nUoZXQjrHwqB5ff264VjoutZTHWlv/zP/W30UKLL58CO
BZTOP0rARqBNX6DMQeFBh/k0tGZ0nwgfLLkGghNqpA+poTYFW9fiLu/qLzqD42Z4xNjU6hhQXb+W
QYyOyaqwGlcoV4OmCe9G1IZrrDsAgrKFL0yM1j5jFucaiDcEXJu9Ac4Nx4y3dfq8NFeW9iEDDEgH
lhcf590uFlS3Br/rf7gIS0DZbxfBtxgDmESMSOEKb5nP/Kn2F2XnBG0IFe79nwZjCoxzMw5z+Ra5
JS1izLTsLC83HoeXWCeiD7w7cwAedvtp8saML+2yuMIViHaKJIE/PYh/rFR/zh1Ty+njl/vbsSWP
iYW20qfZ5PBg/vk7jDsHX3eNy2fisIhOZylAQ8A3oUZIXNq13GnX24DJbLm0dPbyzAISqMgUy1QK
9TqbrFW1HOSSuco3cyPazTh204mmtMI8n3/1a6AyABBkHWMOXpQyCmeoSDPr6otoTztyOoE1Aak7
h83DgMhm7SP9SuDUrCMbrVmTzOn9DXxgWhBetQvPq2MkHdLOOlsjpa7ISF+KwCQySH6ADbSlTo+R
aduM4ZZ+HRjy6CCxIa90Ym8acpBeRDfPD/9wKf9yxzPO8LmSjmTRYrVaLvWfftlypHEK2IshQlR/
v8W2NYpktgYlRjlPkBK0egwKq3is62WyBm/wQafNT7MKhoeOcyd5N4RzoOIqUJz5V22W9SV3/M/8
t4CqwMdcGI1/pVPeXKyxoVvVg3UF0+PgCpbGhcbn5n9+HYPgEvnkv2yzpa0w2khnnbo7S2k8ZMFw
FlEMb7PeZrMq7xVePtcLXorlrDG7k1h3zYSBheE2rAe73XleFe9SYMSIya6uUz/1/bhUTTn2S3px
zhjr+6gpvvvZ+Jp5Ixwu1YXnf7i+ZPX9crMuPSJhmzRXHBc/lTCd345YuRc7/qiQAUB9nJn9Obhy
W/9+HMEuLSBuY0Fy5wucu/SaTbDguo35HvBITs/iHJfSJLwKMMikrc9e7q9V0OcXrb7VrowvQZTb
a1lioUYovqWkcC9ZAzK8swx702vrax3akAHHiUNnZP+Mlgd5toNPI0WG687dabZAAkSE26XFUNPg
xEPARKM+OxWhPlBu13SYiZ+yrHMpavsExuMlAufnLvDzeaGgQ0PvE3MF0OkzOBrnoDFfbMY6ea0h
qIeQ1LHGgHyPtooDPISb/L7TW8XUgNPHokKtry5MdhAEemNBaZcLrp1x/SybawTFXS8492mulnNy
RoAXpHeI7xnk98zLnlMwCkaAHwnBp4Hi1fMZBNYg45u0xrjxjKmzWDsLUz6z6OuiVFwrO3nKwc6X
07XJ2303s+w2qTU+5NFPAG/ywzJ5dnMLfodUp5lDK4yoBCIl5ZruC3E3wDPngKLaCz6/cRdlglKe
PMKnorjYi4RCpQ+45tr5MViMAvQafM2s39Fbq+CbYBWwNoYRLwNWL0BuONlbC7Lyo22Ge5R/X4Yc
LEpTTw9pOtkPiS7+eKEDWXP9XKixdnlw+3z+aPv66KITYNpty6NEeL4BTBcudHvAw36kH2i6J3tR
WepslY1/YNb2qJTl7YdOxXvV6eDR8zAAgipp3kja+Bllnvd9oNFoAb8AQH/fGFb0cHvxW6Lvxomr
HCKXBFMTnN+DTPB+OHTfkZu/KwVvM9iScBNgh/KHTN90GYJEt8kQTImj+64DpFF+V36OVTOsjKyU
H4I8RgAp1fAMFG+Dw95BrVs09yZNR+JV8hcYHpgstW+TfHfEIOK+RGb/SXZ6vL/NpQDzrLJZAOIc
+0eCgLqXGLo+vgD5llZ6RxTkvKvoXO4rI2TO5Pofmmlw97Ke662uouhxZr/3/VY91aqdH3rGMzfd
R9UVJH4wMccGgXUZT+Kd3yOVzz0FfDSG/ItxNwJVp+3nuoU1GnEPvcog/DK68IWDyn4qCbai46ua
dWj0/rEsOmsr2/rn7V2TeFq9/0GFgbIY5HE2I6AjJeLo4/uLbdy/6wqnEWZ2tDzjVawXUHjx1JXx
o50CiA3tjuwDSQxiVUT+mx/gtSdEzdRtsA39+VgqppPwChx6VOWwxqk77QSOGG7sMdTruB/qtStN
7/z+ovDsRMxdknXXly64na6Faf3vF0Tk6aEvI8DQSL1f6E6CpEqHj0EDeY1MSOjsBXw2AxPNOZWR
YBBILBYdqHMaReZTgvQYhxxZk3bWBXir5YfYejLi9oebw/KCQvJUIJl6cPPKOamUOSfnybNVWfYX
p9+VY9R/jRcNsN3ODBQlD8C+Zkp51lqqo0wa5h28KyIi7G6sqk6onZH0zZMnaBgDDkMKNtVPbSVP
ZJG2dyiFcASnE/lXasbg0gEusvzkZ4PD6ZUCp0RyrN7KOHpGdTGui0UghmXaWtt4KCC+ORRoptk1
+7xu2yPEj/Zoga86mHm+KYwGKoWahyuoHW8TovXYj93GyHy6k+3wg0n813gZREeCasVSAKEN28yO
lceNF+jcfgqbgg5Z3V7BQ1V74sj8EZFrijG9af1rFuprISQZfH7ZPvah2T7WU8TlDeyAeJfCP8Yt
bnzNUMElDPFoxWVBLFX+rWQTPo9JYN8R9rI1yyNA1ZzxfNevMtj0H5H0EmPp4Hi+sXzcIYw+Ymad
Pu9q0RYvqm/NLWMdAysQb9M8pXSfPfeKt+ZH3/Hby+d5b+VjiGpXcmDVE0p9XjrXtfdWWWUfROtD
CMi78nxT1tQdEQ6h61d7XCPFph8FhcUgewIX4shHsAWjCkcdfrCWSs/Byb6c2bcOGaAH5uyEsNSy
v9ruVB5riS9Qznl/JfwvP4d+9kY2bHctja67unS6luCqlDQ1g4hGGVV0lvBATGlBpEKSL+gmIU/A
HxDgRWzXfgf0EtE/Qn1j+fD2/vaRB+1p5Vnpdiy78DEb4hgMAT9a0KTZuZZvtaj6L6QBtlvPGxaa
4noIaxssjYQdHqcMMyheNgBv7cNtysLT4e+ZHRUkgND80QIb5MhmRO8R6EGQQe+C2wCuw4EDcqs9
Z3gnXoYvnud4S8uSTrxT1/u5yz9UQeE+ASV0Gfh5atnpvt9+TjMkzHVpBrlsJGto7+b6ltx3i5SU
VbS3bDyp1aDF68IDX2X4cm6DBn840kSudnGWDZgcveLcTy2LPiwv8g3Ks42WY19NBELdlHhBVWE3
jntY2S1OPUSW/tqIQHvnjqieMcVMNi4yQxXeZsKlS589wfrFox29zHV5Zkvrrwm86X3uLfmLifek
xwA0nTkgOYboiS5adHs6Jfe1NvUTPbETAVLdOc7xJCQhwDl6ywRiCbt/nQqwXRJO0q71FFoC+l2r
zhPZvTu7aqUNUGxROz37HBcQFDQQ+oofLQTHt1SCr7cZQT7WttabOTcbWLBRvCnG8DuQ+3p3+/K8
Jo0kdJbqoxm+drh2zlVlV89xan0u8faf/SWDiAnIDn2kgjBmlTvEPE9YAIpNN2BOm81y3ckH7G7j
QwWbPMZUULCr6Clvvs2J/V0MZfQi1ACQScrFu6KAzfe0emt0w5b2LkQPEU6WsnVxAMkQyAJKxIiU
wI7S9pCuWvqCBd2M06xNazWXxT4T9VWykR4pUYZ7m2iVVdunZ9Nn0K68ZBXp2F6NKbbI+JnkqySS
n+WIiH2wPf7NmBJRz228670HMYCvLN1FKFn40GFzzHE+pSnd4QFH+evU9pemL58aCwII2Ukzi4XY
obcvcTDiJbJChSaWzEmIghgkGvvZScQHwV1/4tohpt45sMFpmbanSk7xES37Ktm5vTb3zF0uImnL
LZo7XMRz/9Xn7wnDHgeOt+rCCAU+9Pnt2Bm7FlJTb68GHRD26Rhb3+RM6HZ5f3ZqN9nG7ThtZ5So
jkfBDFNgQ7Cgc5CLFMhtC1p/8LiHKtiNjUIVb0QsDf5434XXuAPAYPsGRWxhUKbZxkkLb9yX5YOJ
G9ADMPyUufmwyPWBGHKGEd3zSC+Te+unkYC06bGWmdHZEri1S4q7zQTK1J8rdoG0J55vmj6bqZlc
BWSNBvNUeaUJ4B4hzdhru+Rb6aLhqZqb3aiFPrUpeW924B2deKnZzL2P6mIVDcUDRxF2wxqrdn2q
YhNSjNrUHOc3hY0/Oh6DZ6cwfKKRrV2oS5T+fvdZFegBsUP+6KZwUSPE9yOFGSN+cr8k5gW/2MS6
VmsCR7D9Z99nABNGGJnnQswvxM6Wh6r0+g3AhBVOlxEmb3bu8Pc2Obeli/4X3tzoIBsZXqyuQcPg
f3LZW1Z1rJkau9IDWlS+JSAO171vxOsUL2KZwlMe6s81qlx+BtJyzOYTJ2tWyQHIWdzkuzmbfvgT
kBP8KOvctD7gpxrWCRGhJ1zkl870nhgMGhtbBPoAzfsSpv4FWOYrvMhwM5QqgEpA3pXlqi14hp8d
iwhInJ7BMDK51WR9KgS4UHb4jzE54PxOVAd0aD4KTAo7IIK4lmhbVw65L5xNe2Ssw2OTfhscZDxY
aR6m9KthJt6eum58zgvzs/kK910c/GHM1tFcrAu/ETtzSUjU1Xy+BL29YQwOw4QwkpUsSO9QY3n2
JvgL6Mu/et50aJxqcUHh2XPiUB1HHL6TziY6NhyhsFBlWqW7PqpgR7biCsf9KNKoBYkrlvq9UCyX
7d2AF3yxxJJEkxXmfZJ6l8bSLwo8ws6pxL3SXXXMoIxih2+2oh6xNffTNsOSim9+OoVhO55dlnrT
IXdDYvYbpulHEqcI+xShSK1cUr5yNhG/PjUCHQE8x1UijPKOLt9rnMvHaSSxpe+EuSlK/0cyIcua
KrUzmzzcFy+uTQIAI/jPYQkZuKoih8kLy2mI6aRr6JtPgEL1hDEZzN3BnAfMx07obEKOmNmMCDPl
pw0y4AWi8c5+TiDObCX1pldEXjn1MYd1sc918loYgf/sM9FmUtVcDZi8GMiAiHmgxYlQWTWhR4D6
4rlCMUCIZtrdLeGOuCexH5ouv/yEhyQ1sK5Zxm7wiJaaZ25hn+VoRU4tVl82bycMrkkPY9GpoAQo
PR7qnvU/wh20Bz30pQgLnLkuo3RV5aesESEtl2EGM1L8hARGlpqpylM7QjlKvTOhrjO7gTgFoQye
Cu08UVSZtlF+8aT3NHKCs8vsbS7dp6Qh+k2MCiOsWxf7yaMa8RCMz6DoYVrTiM2bDCzcwGFqVvOe
OTjNwNY6R331DTMoWyMHKu7JaWUx014XASBCdywTYBpdekFhOGwpg0TptxsvJ3UvY4ZxiNrxW4Xw
jQWhukvdsNnMcOs2jXevklyuwr74blrqCvYTxfOS5OMQE7rxypy+EN/5GmWlpPzejAJuG3cICQY+
lzVCYmKV5Zn8TJaIgrxdDzl1v/QjAnzZm5QMjriM+JscFzV3UV0sCHmHOU1PTHfkHROvEtzGZB2E
iemafsVK1mEBp1R9oilQwof43KCz2mdGRq5dCCnfdnPs0f4dQQ75epBzty3m/KBVkF5RSG9195Y6
IeFOQ4nedlZPXkCZHFLHkWdM4LxnB5xvVcxRubJYGy21TgdwY1NEniZNu2xlM8REWMw1yJucxrfF
XMsGvpCVrKVFJMG9uwAtjGFaD97I+D7O9lF+CzUoNrAQ6nVn1vwOpvhjTTha3+uvbQBHvjNsoCeI
Ncni8XeaCn0c53wBGOL1GT71xiYN1Y8pzqu16uCbRIS+ZXdlTd5Y4Dy7c8QRZkjGtdVbd1LATNWO
R+rTYN916i2zU6LIypyfBvhjYlK/4vJeD1Xcr7zJhxueMKilsXDFvvUUJgy1vNSCw+6wJNhFojZQ
2CiY4bd3ySWUFXyRFN+uN9BiVxVbEQSubUiqK1FiQpD4yd6NiOcuBcCw1iU6HOr7hhsb96Glna1Z
YNZ0piA62ERpWXQBHYckh2XcEIMaPCZ9uNIqyrBkEyrfQHb0MqH3JnLvzRCV3WZuV5Y56Evd7G3L
anZDzlXHjrHhUNAAZvUd9CxEzbCQktVU7lRKN1iaAJKxLG7dZfbos8HrgmvXgeTAl1BwL8abSbsx
YI6ZLcVGfyKTYWMKRqu1RWUE1WraKspakN+r0CPeluhk+H8SklEf9z25A9yVTgGNzpM9gQ79SdrZ
5yJuGOgWBt+BAoCVVRJpYbnJe2YOnvPcIu/YMYrseOBQywbR2m7+m6kz62pbWbf2L9IY6ptbS+6x
AQMGcqMRSFDflVRSSb/+e5TznbHOxWavrJ3sgG1Vvc2cz1wg5a8HGkNzG4D7ZPljiBICPvO766Rf
uubhtMyGVyIjXgbZ3dExrhRnDMQ0SayAV4Hq4hkHdMmaZiZcDfHF5n7Y+bE6+MPkwSuF+UH6QbPN
Hf3LZPQVdcKA+OOuZZ3OmDuxCyQH8Y7i1EUvHWiXYqB3WKiDNnXp4+DxiWmfcBk4GXI4lcHT4HTg
8E/otRQee9Nf0BaixxqQa22qunvwc/NNS2MPEt6C13zy6kulQ9KRNehdTWJX9zztNJK2yvTJ4Bma
5blXEOndpCSzZPS0MLa4U6ss2RIxg6i1MOCy6vwZbXyzgnw4pQnPlbMY28noi6hfd7OER1HPuqHH
nz/0KFCzYoJ7ZObjqYmh2+JeMR969MC9TrwI2bwjyxz+9qXRlq2jli3GTZy0E+NAsIPtBP1BDg14
Kg6+aeEmHDD4QyLcta1qmeuu9KjBpZVNI2zAnx0AW71lugJNYmIS4zz3s3pMkYBmDnzeVjO7LfXm
HJOYZqYecZD2BfnFmSWBw5FW9HsUSP3GsTPw2WymdobL3p4x/pZ29jVA08c8jbuEj1LXaXuWaSJC
Yt+E9Hs9QoGG5kJg0hUQpE51Sa7OQOBC+C99kYz0+ozJBM5vwgEopuCQLLY4IATDx5fLyIg9WjET
AHPe+H4EqzTYleS46CJHJzOgKuL9uZArcCyclDDVutlnWmpeVLGEiF7yk+hhFhvd56Dw8BoDkTgt
RtWjsSKDNeNEGznfLWHDGmwRq6E73ceSA5jMMu2J9jI7FA5YNrtHSApPxtMS4wp77tgE87gR7gLw
3SiflPtUoOrYSGKQExfEyuCmV7zKkXSmL80RV5qDSMfe2/jXAIlPlALl7HVDboVvXSk0yO5pEFFe
UmnjIG9/e0U6b9TOnQhAWhB5pN63mvlXVlkdfBfnswRvO3NSoxKQnfNNNXYr6D252MfS/UsGY8pm
4LPlA95b9tZPxnvvwO12EmCAVTdQKfBDdqp+1cvBwGfqQcibu1Dpi8Gl7H3mc0E6kUF/7OR/ZZXf
ZnSXBh6wuL6S8LAFkMVYOYDJSYAGOVSnxv1uJ/urHw3WlkkOAjzGFKHXt/nbUzxPVanejWoG7uvr
r0NP2wJp3sStEdLFw9hGK5NTl23cih+zCIw/qa2YJxqvjMD43HGOj1WHECKuw4n0hW3q8k3mpI9P
PZfQ0LnRPEsjHIHmwTTYd4X+hmOS+b6+PhjZo40Ot25Pcdzg3S/jcWPl5evgDY9a9ZzHLZXtBO5s
CFZenD86x7jTX8qivpce6BRQFleBcDMUfrZQ+tFWSA2SrW6T8pnEw3fRDXcvqxj/4uJb6VOcK+ML
CSfi4iAzTg3p7izPsbhIRnYowFl3UisJlHea09Qjv2lG4yfIXCNi4AJS0Yu8CdIaC7VeKJ31V8F+
2Aa+oCj9NtOYbAdEuyS32F/UOsSspV+sk7bW5NuP3nfvrJMWd7CPKWP5iGi9LZIERLiCulTz1vs1
v0qq2GM+sYOruV1AUcec9sRvbcqA/Jisav4OS3x0VX/RdLXLJ+c+MD/n+2nJB7NwbBZFTO6pHoPN
cUBYVk1yBTXYbHUOsOe2izESPs16Iy9lIuG58WeH2dzx0yKNbwgaybpfU6xFM+ziR703EYPa5d9J
Z5ygkwxPe0pxrj5a+lOSmBGh1ezpt3DEqsPErDwKsirMh0xdRFKlSJFpyhtrYS1vzueqj7X3GPiJ
Z/XUYLGWnVDKv9ug1gIPAylWumwH7KpH7wNZEpvsTjOGJMyxam4GVrAP/fjGXZ4cenJjQaYU3vA1
9Nmbq+ziptcr3y4p7rBEp/1i3gn+1h/1dC6pVVGjYVQRYZmSYj7NKtt5qEA4JeQ97Whf43F+ZJqd
7Zf0ty2Yp0qBOWJOxcZiC+GBtdibMbItFsZ8yMy+e7BcK6qcauuPWzcbpi89J++XEQgpbYEbIUR+
QdvOidXCSOf19l88r/wDLXILGmb5IJD1DIMRA8R09puTueY46gNsAzP/ULPFOFi84NDSI9MooGd1
2pO9olJ6SRluz/GtNyWs0qa+NZhmwqDHLVUI4MUpfJGxmk6pUnvbAGUpeosRQUMWodaunLNlohMk
DAv1CMm1Dh8sy7OrkJf+FLgVUz9juo4e4DT55jUNJplicRCL+hyeScBkwadYGgdUZAn8rG7AQc5I
xZeoLlgZRx3Hrx23v9c9Y2x/WCDcDyb0wc2c9LvF1t47TwGwMMu1TMTZGwQ/AxEtB7g7b2btXUtJ
KCVL9wn9FC0CGshHiEiWlCc8DrsEFGvXKj3qhbdtY58gZPIF2fltELHZUeUlr7GMP0ovXStmcPSM
ZVAAcxIOhHMQNPfqUKnqxnM1Oh+NvXAXFbYK+4G8BOnAqCtyKnXGZ3HgkKYtyMt4jgnh2ebAc1Gj
LTfYLQnFS/7petT+fMdBOMY1L8StKaxyg6Lnw+6ZW7oXjF8YTjqycwaLKdZSH/yunaJpXt29ZHqb
g/+O9fm77ARZVy1ygr7f94yOwMSb/YrmRAGaRypbna5xTmcB7IkQ2eI8jvmrG/c3alKYtNoAatmJ
dwP7uh0pXPXaP1kF2B3THKniLBaqE2Y8DDg15YhP7JhA/mAiI46w07DzJMpwi1Qcm/5go/8mxWwj
C2t6TNqa6RjE4QJjDAs0ZjI1h65a8uLB6vNrU3cZxj4vVEghN0q1JGz55aZgtLqJgQyFzcYmZwO5
MMGAJWL5OXhHAvnsEbFzIMmKexlSJYPZhiIzxygQTPFZGOYLAojkRNJuFdpl8hrQjEW4sdAMzAKn
Pks+Y83Whjt4zEpr3CQIcXh+7XDUey/ix8RTwzEPg0LtNfgnUdEzaZz8Rj3BEd5Dx7kt3hoc21UQ
qnHRlYyrAyNb3rUdmJcVdguAKfVC2pFbr3m/XHP44WhAB9/j7B8ZaW2CyvgomSuHzgAMOs/Phsde
GVOSlZmMkvTX2TP2SOe5lXCe7Eim/SyX8cEpu/hxmjcVgQIPDEJrripSjxuuK5ucaXhdp+zLbEsD
EFTz445mzoWmx1uoHc+SI7FfbeiBBxpoGNbWxdWPqU/1ykYUBT0LY7fIODerk6Eth9LJflBKNpCQ
GMHFxkTeOKdTRium0sE9LBAh6Vx5+LsKXo+1tJKug11K/DSZJHAI9mVewxitRovNqbaQaNOv9mJI
mBPbPt/phlO5FOd+Lquty8fhpKQ6NYtN5pOdxaBesMbO7t7zsLAbZBUsqflbEqCG/5TlixsbIRM/
Mocid+yPXc13Mg/fKOBG5hKBw9hXvqU8GQ4Amo1nzubFtMqHNGoK5xes2+aeVt1T11eAv/H87HMG
l9suV0EkrRH1ig7dRWWsCD0OmsIzr0ljrLXxJx6t+jg+xUOR72dmXBs1CJy7CQmJkzvybrgidG30
VK3tWSyYFP9ntXZNdOJzoVgC2H/w6CW3mGeQXKU/DZslvCWMDCBl9WKwX4D0n70V87v+t1rgYPHR
iYQQ73Cf6MRsgjkH1kfaWA0niCPuPqjLFyfNn4kI8yiZ2I6yZQElCxnVCAZtt5wXRvJ+5bMUa3K0
FjmrdIksRwRFTx/UuLhYMnK9KyKdSvLTpxFEhq4ilyUqD2++W3DENx1i+WacNolO0Q5BHLBnApbj
o4BTo6E1p6PvRsAnNI+Gm3ynbc8dqKlt7CI/yLj3Iinw1LHFjjcBsP1d3Np8IisKFfsvLXfUG0zw
GYUgT+7cjzwxXHSDqDwGuTiPKin3rs2LrmfxLhAOQzP3Bcu1GboeiLRVxxcMdX/QJTf5vKYO+Nor
SSklqKZm3GJWT8HfYzVoS/G3LUFuK6KdsoStYsBEmt/+YQx4r40CZ5T0R9goDSKIPJsin33vUby2
RdpeTLzARUnYAXnRJZZMh8Pk91jWT75CgF2PE82WoJcvXJ42RpjbwOFJKXoQ3sTwuHsUxRd0YdrD
5H+gXk4eTCiZ2KaSMoTz+lhO6DgC90/V17jmRf87CV7SBsMWslL/VApXvzh6dV8En8uMjEH0Gel4
tYPkORVMOHpd6h+5Wd01B3V82zb7YGDj2z7Z1F14mSYCleLmDyHcaee+9xqSFDxOlu07J7Ndznrh
5A+SPj2VXwkRR9EcI4DLwLtEuJP+QJTIA8JJEtdtaczHM/fPQ1m7AwlznNVZL3DK2j8i9dNjWsL6
ZesREvwRak42XmvHOaiuQfkspyeh46jz3GrBNKcR4CHicytJ6bBrxSoTBYDlPNbDrP2eC0ZkfkI9
BRwheVbBPvM57lkQ66dCQNROEdtvLaXw2xLm6AWnShqwh02EEXb/TjIpsrxmCLVluCKC27VVY+1q
mcFKTTqdmTQ5zyOWuAir1LLTbdgGha/XzwYSnY3h1tBi3QkmRKPtBImlkGesdGunAfp+jnICaJZo
xZP2vddtZI0drfY/CVNLz8PsHS2H9go8EAzPvNmSyEJUa/ZkzClOSSRsetcf8oU9WwN0RIql3DI+
szaDwoa84HA8sq+HUrwoXkQfRVyT7AZxbgv1i+OKRNDSfK4DcMt6URSA+xwrKjp8Wn1fXAsE/+t/
pJMfJofYbuFSBlg6416gulw61LT9QCrPTFopSY9qxyQhjvq3OXdfsZZ+zUbSb1zpXCwmebABfdRS
zIhDyMRom4p+Ybi/UZ4PLNyZ3wgMmAWruSLJmIv75Hf4275Gcljm2ldtEGfSpi6bWFq6tAuoCmbo
uymri4IQSqP08L7G6jnVhif2xube7PLf2QKPlLETI5qEaa3J7hlHVWPLSy+LLLL0DvFJyeTU1b+U
yp8wNejRRMeHsJh2ULfA5ORzBrBPXhabOjQJxFXXgAkS9uzh5o+0wKweyKa4opS6WWmybwrYu667
fEje6CbVQXx+eGsvS4R1R9StrVnepXbHLEK0ISJjbVWHvrgPw3Ltyg5aADMpcxJvGl4fmd45JvoN
EJrtwArxhG0CLMsAzUXpHFaZ9MMJY40dnErF2ha+AdfYfBmM9hNo9UNWEgrFwu91GfP6ZHfiLOc8
OLqF9wdoG3o4g0KXoEaYfRWQbwQiPcow+e6aM51qx/0LLpRgZKGQ5MXoaxIL5jv8CipVDVgeZAik
lciLNfvmOA+lBx1wXqA3xK08NH110IuWMwnZ1oH+N4zRmm1SBRRlcpH26DN0G7YkkKCy5snRy4Mv
gt8UZ5A+3TZgS1IhNqLo2iQd94Cx6O2usj3WetpOs3U3EvW8bCQxRiW4zkMm0BeK4HPqVu3ZOjlF
+V1vbboniSgPthdbSooEVHuSe8rTnoRr7F2FDDJdAupG7jEkBIRpqA3jRu3c2+I9SaD26yS2byrP
PxIZwvgEHUxGLipSoPiYQXwknzmjv6A+q4IhRWvpHKz04JM5FVWd9t2knto0ZrtXuXNmuINjSONG
61DVb6apeTQYe8bAFUPZgD3MGQ6cMz+78+bXTL/guZujTZauuzFqBdqkMuzQQfpA+xHFMSdv3pSA
CBWhUyxH44hleJirjvyaKeMhhd5cTRfCOZiMLH+rzLhwHs9RhziTZ+BX0XvvA4BXIKfA0yS95WDk
oNm6jqq9ogJMX3w7aSO/rb/9ygHKapPq2LN06maESIV17bT8eYS0swumjLWjzRSy1JZiz4in0rWf
uK/dJyayRof7iXVpqVFIr9E1xgjMgDyNPnauvg60pgIYj1eJ/zXF941dUuxnbGImFJzIBKtHs20+
5A6Z6DjednRwr0bl/15k+ZcVTL4ZgByhICkjVNwn+ig7bLAqhnpS/+mE+4rxlB2yxQeQpec+TX8H
NlKETOps8kufCFIvkYfctbak016tpWofGYPjsu/2oqzQ9lgxQtdCDdu/0jJ3Hkaj/eAabCt80lIk
SOONyRSR3Q/DiECHW4wBbpuvj6vdEcekM1JzCbVBfr4G/cYhttKcz33/5iak23spp3fHdl2b4ufc
NFBbrcWp7X8JSz2ka7saoKDeenI5NLo4Q+D9yTrL2/XTsAMY1kMTTVsk00hc/tSywYc0flKYIVGa
JpIt65oKsmea1j2rPP9K1lkB1xEkJBRNRJl3bF6Cq5nRtyL7Ye9TLNU2gCfE5B/0AGNGPbbrnSMY
j5OAtJUWpLd6sNEomIB/7PE9FllMAjPZzwUQOyAn9aG0mrPKKEsrFkiDBzMRLBq2SbIZCne6NbpH
1PIg4NLL7hPXa7tpZ01trGB40PBO9BpzT414mmJ07x1LclZkH0X6Yw4qOUwTV/qYfgFgBrLhYa6w
vPibB9HZxxk5DUEptE2L0oVgj+Kna4kmSxt3X9njY0NWBLLbs1bq1U458saVsbLf17fLNiK3tb5n
MG1EOfFAjyjQFUGqS0vK7rp7lstbNaQS+MMEJiFNP2bbboF1D1RlxpYt/fNgpn9lqp0XPCwoUbyf
mkQFwQdBDqtv2W7QKpi084rLIWLti41yHSLr9bddP4t7ZROqNLyJSSfmkhmHqp2VtJT8ZqU3BSke
yVz+moeAUlVBFrbBsCB+D/oI2gEbjZwccUBXYCOhprCyZAS1TWKfh0Y4v4OUUhM70iGfXdLBtOxC
TAzbsTo3dtMgBe+S+imwjDJDKT58wrEOO2/hG3aUCGiU/E0TdF+QPT57kWj72lKUF22wzfHuY+Rz
vwqWR7vRXd4XYEShYsqlkXaMBAQUylgbv6UaHmOkiIbwxNFpUV0xBmqZgqX3WIqdgfIp0ng++5j1
i5zVXY6s0bCW9NsbEueP2oiDTel4xa5TaPc8xdgVwtWJWXx2zXLtRqQHkAhezyWQ8fu/fXivzS/G
oEBIV97GyCEj6FL8Zft/51XDjoj+JnQpoPnf8nzj6E2MraEywlDdWyt4DHLjmnq4+uqA8V3dOsfG
MkyWgnwArUYv94tLQ8uKt404dk9awpKLutWkmCHAHpMXSQljejSL/F4XfCLSABhA5ttyo1OZ7Hu+
H4rDNCxn9yMotSLEWErtqb/WovkzcoFHSeI/C5M2XQbTfT1qN/PFt4p1GeFwK7Lbsbzh3bTblNjT
4QlIde83N3NgviarGj6YRDI8yj+LoOlazLLZdxw1l6ZrCJ73iJTUbLJCSZQsAE2QziIVXLdr7ic/
biK+mBbeJgnXLWGeGgkLiIxWWdqhu+hWvo6G44KkchfelptvPYUsqRh0rpHG/nKM16khDNLw+mc2
WjKs5HTDA+nYbvLg+y5scUUwJ3V3XNTpJp7A4nvqCQZLuveHGMdvhpMWxXVdpDwqehmV3rIttHfS
M1/8xvCYOhP9jbo2suLunC8zGhlra3v8BF3Fsdp1D3WSrGJLSBJFPxyI0DoHgqK4tcyD2XYTsjJ6
yh436CYgBgopwZM+I61h/XzSee2Xyj3prkp2QZ0xZTeY+Vpd90Zc3RcqMI5W+KSbWcCtxstF0jS7
iDjgXMvyCrrQyOhUI/pK9Y0WVln3MKKWwy8tj1qARbg0WMEI4xnuTRoGVZrvdfoQI8/IuKf8hwju
Ak5TzC3gJ28wyj7VaO/tNfLMDnS6iqB7YwDPzHThsR7dr27o6CeUQJbXGa84Bagy8pxQmfyGJetG
XtdC/S6YIi6vsWltx9Yhl0IxPcGldAF5lZB3SX2xNIwauiL56JbU3U1qASeU35tiy360POLn2S9s
3c7CN0+6wcjNxadArcLl6vrduRryaNYWgngUYTMYqLKwl0sbmV4pzk2NPFZq42OLrH+HaJzjD796
R/Xk6POryfuiewoxryIGvUnq5LrqoRsP5avogsfF1yhiuAfJA7bn9I1+Th562yK9oGAdZNJQBrX8
MqzF3U9+UYdqRhY/UoVytZc6umtgVSG+yF9dIrMw12rG3gWZl5qHHCA3MLozZzq5jn4hv4SBNbv7
jvypKU+/XCLJtu3aWAlzeAJFQgYM68lNvJh1VPVsrYb2wbPUp+mp6SDxuY3JMB9rp/vo4urqlsTg
LRLmNETyUHqzcWntUe58LV9zEY1tPpdEZ6E7xqQifrWrsh+Nb4gLG06xg9W/yWWY+jIqg3lrLviF
l/puW/W0G3NeaKwGTy7gnH3hjX1k1X963D3Yl6o3x19e+qlDAOjzFy+6CFuaOASN3pGg3wMd9Otg
my8LfPxwKSh04Lm/D3OwV5l4zDr8HFwJ23gy7qkzvo8dSAtKu41KtJb8b/ZLI7haL/Xu0Kt+Unv5
ZEaehlkxXMtmIlwqDzkpqh0WIsKO+EBuNMWb0KF8dwyDdMw18GqikO3EKRby3fGc8YIqIgiXgbmH
740hRJxDUy3WFvjehDKqJ3Snz27knPMeePPWL3XqVDyiPiXEZrZl5HLSb1qqA0oy9U4lhWGMi6xN
uE1HHfF2jnFuX6sZmaTxw+KNYyojULC335UhNppr5YikppuRMexkXFQ/VFZwmIKrJthxuRL3nf6V
lvWzW9gJc2amjCPUPzGTB6qxMtzGTaNtRKm9u7ibQDg1X0FKeW35+SUFlUtWGkEVDFMOjmL1v8Dw
V1zGjJAComy7gCLfvkwxMvtBQICKK2IVApdKw+UDBKHJ8HJjM/a0qtJZU9MaO2NO6hpMsrAGDkiJ
KFcJ4qwREgACYvuExiREBvNt4YXPJR9p116njGdGiykhEPyBCelp5HUUyk2fuIBNuLVxFRJCQGRY
2PoT1fuEBMIqmLkvPQwLd3xie0OGKbO70A+CXaCZawgQoQyx/FZ4WHe11n5ZFdCH8gdcbwGb0UhD
glRhM5Lut829VDLXp3Ray+dKo1fSFJsMmWcnvw3Yg5Uzc1/7GxsL2V29ugDnoVJPqjcWNyyWAPUM
BeJEuO5Tf00HhypQD8m/u2JOKZ+LJXue69w+WW3+MmpXFaibJ+E6dFoG3YIk9rmO9/QMQOCb7GNC
3HJUhdhWAlRPQdR7J1J9h97CO+tNHu9nu9c2zSrp0az3wkzrPeXmvq3B+YyY79gpQ9wH++ZcS4SN
xBmkb6NbBJyrzGScOzzadF+WnNcQ3kOCuuC45eoxQ9rJYdR+jSg0h4THkfQOESOsdNz8kCXGGNnY
FMFikhvkZ9WtSh12weRb+qn3Ky+tg11UM4Mg5F6zv4DiIKNRKvXltfuYjPRzUianiWH6+tm/2VmS
PTMJ4vkjSlU9ZKQDlV4udqQrEx6Q39WS9Vt/2uSmTaSY9B8shbiq9JvjOCKzYWm5TdNRPvhVvwc8
lO+hVmkITb3QB6e0sY0yeUnQk8/uHOnxGgOMUGRJ0+o0N2/ZIjVWfdCP65RMWUSAhkwJJBD/DNuP
bWzU+zUdwB70M/qeeuvCJmbOV2yzPqYCXRjHqrY6pnZ94PfQROYEPzSexZxmVRcDbrCBQnHZ575/
6ajWV1kMhIt1LdCO8rlIUcyyTF23pStRXZEsQejdxoIyN+PFQVxhUrsa1kbK+FeN/ie0NfcT00uA
aFwFP55TWfeB9ZqVw2Eka3VfSuQD2TJfNJk9VbrNdEcQ0cxj+KikA84ImtDoD5DxveSlKgv3SH5U
KBqLMHefcYOhazvDJll3ltmxwisKv2NrqqGJ9gKbAWHbXcBzJ7uNRo9RkAyc5CdtyJ7KJci4HfN1
X8kb5ru80NjBjGvT/tYn509pYVrOGZFqsU1AaKajrXTM+kDgzEyTjyHFZxCgdAI2W+JUDLmvg/q7
w61+VMLaJrbxb4L5jXPiNlDh7Xqu1lCnwHY0+bv1omVcd+vCA+jTKANKsoZ2WFEgG8xIANi8skfD
p7/uMrtZfImqQQwaoC2xOqoTqyqJ6Mvb0Ji/fJOmK8MbtelQJbBNmD8dQnMRdYmOAV5ximWL0MTR
Dw6XNuRURrQMwbe9QwZrvrBnzBvKM6fMYsKz5YQlHwlwqkWNAafECZjAIiaEETIZZF0EgLQJhtim
8At3sOx3S8/N0A4ddiXw4KzN3CJsPP4yi5LKRG9q6s1v/jY7yalLloJmVh30oMehM5MEkfK3bQwr
u+BtKVs0jWZh/iHTAeRPfCKL6cZnbdnr1lPDtI/5EnQiNBTTrpXpmxTuT1p0TwgwdJUjktdGcQVV
yClic5kgMA3UuZvoITKBEcnepj1rDTctdPY6w0Xvzc925MOj89uWXD4YsXyYNVNAjtVtBtCUYsUg
PozGh4gWZBdGyh66KTlzp6NsVK8GtV6InB9gq9/dTNYN+xjoIJ4O+xV33t/cstOjjW+KXtjcA9wd
dwxTcR9O5GbA9joHjP8POB4+NaRjyIl8MyfAhUIDQnO31Yu0uCYGK1tVpE+Gljj2QauxtojVNbrY
vrsJXKYqRS/Sx9rlqimSYA9Tk/eVXK7nacQrsoKj4KDWDI/SE2oTwudkjIDX7p6n2PepnornxibE
V83duY0HojWCdn6Vdqex3Wc+wqr2xBVLVHKs4SlBJzQbw7ksIesHtcYGKTGXGofeQMS8UJUDgiT/
WxVednSCRa0dZXGwHOQF9TDe6HoEsoCpDnHNZ7+6Au7KMtmAVzGnXwtg7WQT63X5wGeZ6MdCfKML
TI6zox6cONCe2GF8ta7CUrP+aiSlE2d3cG6KVr/0WZDsRibbMYuVw4ChHeAQokmHsMxOMMZJEdxu
mYCgUCzyeTsuWn0aINiaKDmT8oAkPtixxZjD/zC0//4JDGlyEmN8+e/fCw0mPkb88pBf6LL6l87F
4rOg4A8lwhcDEc7NViiJCl3t+5G8v81gJnvmyeB80yA+loNI911A9YAKHYsqSIioIpz9CUEhUVEZ
vw/nERuXIv/dB465peQ3thpD0g12Gx+XYhYfYEITceSrI4SEiOe5+kL1z1mHAK7QapcMrwW9vLX2
373nvJp18EsA9aP+MZe7VbIw0I0iuwIaXu41p9uUVcMtmzz3DYT7Pykf683s2QLL8e+PNNAaHyaI
RMxlxXyDabA3ST46eQ4qREPU1tv/+SXX3lXrvLuQ5vgMANxKjPrmrF8QdDRHxD5fOkIJqNj2Ndb9
5mzNcP8ShUzNCM4AexLItYN3HS0LKIaKdzUqzHNcE9VCvPhrRRCqu0krf80KQIu/eOUlGGwCvAzn
bCyxc+aJ54VVnLtZ6Xnn/76osfDP8JoQdXnZssUzwYzStyHkTa19qwvpXg3PPRBbbIZ1JaZD5tbl
W4u7vYgVMZyTXr4BVLnaxWQ9Bn6ZXl1zvHczb7yrS+MgBk3dHEgsz3X8XsyLuvUzDCJirfvdbObe
heRcLL2YOfrRv7VOFbdU+vEfg6fXt8vqZIOXORZL4ZDD45e7xV1prqStHOAXZlSaa0Al1ckhX6MY
2pyL0BfVOwazUzMGzr7A6BFVaWZ8ZpjFAUxBva2xmW7mwAjQ1/XsrrL+ubT8738MDQR6q833LSsA
v56AFHgYiRn9zwGSS1DEJE6lRn6Abf3/QxX+kSH/+6XBCmCTZTCMGYYdtCkIkEKhRA6q8S2Y0+Ti
B2y7HKQPkbR7B/meXuywRuiIadzpbnYiQxMtu6NrD9tUtvJcWU53+e8L1PSNVnfrz1sfDd8y0Ij8
75dkladOgX4R6IaP9b8wHZSxPa0RNAPXtogrWHdK/0jU5TQMD2iWthJpybXI5Prjtmc3YeW40RuM
RE6AYhxpVJk+uFV/wJKeHKDAOSeNVDB/++8fx6wOK/y0YU8IFc96A8syMbkgHHAsfds/zyXyu7qd
q9M/DLvmxl9QhNq9YfvG2Z8Wwqm1D7OFnLANYMG+cbFrG57l4ZmGDR1LPnFeIKlqH5z5PBNOHOka
w1ldQf5snLqAFMfsbGHnYHDb/NskdNlwqnAr7/SyBWleyL9wvi5eZbvPQMk+GpPwNEY6+m3NGkGe
TpSvWrS96Vw9/EN3fjjQa46aHhxmuVVuvxuF1J+XscQuoUl0xx2TU78mum1KiV/ANs5yYWZVGJu7
sc7m44iFgLIhpY2p2mZ1sRxB/SC3U4b92LYkVpoVlXiFrS/06gr93fo6/PuS6EhwZKcgquuUH6tZ
eDTdC4p682ivHvCECEEE8tjzDGPpyS4GEFgMn/9zWJS4BxYiDkc7L+9sYJgTrBSYDkUBId/tGP57
5/WFCIoxJ0TPtiwE/liJujO7K9EfTGHcC5xJLL+s6olFo72teSSpiNwuKpSFRxywXK7l6dZXqTrr
+G7CaZ249qxnkZoEZ7S+oOpNXK9LXhNhZOpYhAt5Q0CeIjJzkhuKuaNSCRd4sFSXJtUMgqG87Kyh
qpikR96C2Lfu1RWGeP6fL1PTPpKeiXy4JrUx7p4mZiBPuSBMfAqyYN8vyyd4O+swODHxSJR+TMq8
p2oN/Zl0SUB0vLSkSEMEDDp1zFurvPNGpafE1NIdnoDqUHbGabIs/R7Z1eCck6xbNn4T5w+qER1y
RfuzaCcGhFDR2Tu5r8JNxrfWE4QhLdSVg229G5nAK8iVatfOuAcp0LwAPX1dNwvZoMm7R+SmNY0A
ibGDfFjKIhC2b0uiSPN7Zi3NtZvNF2FM2bXkQ5SshMqltJ9yxrVHkLH4pYqpeLepsQhT6+sdMrmQ
jOfybC1+SSPqY+uFsIPSnF8SXUaUxzQcbGWFDbCV47TQAyF359Ru8MjIesRENZtR4XnOU9PZzISn
XjC87cReogS/log8r5hI+F6k/geE1UJED9tClxYhYmVePYi0RZfkkYH6D8f0/6g7j+XIlTRLv8pY
rQc1cMDhABbTi9CKIaiZG1jmTRJaazx9f4js7nsre6bKZjmbMJKpIiMCjl+c8504cfwrYz0cpQy6
tpM1Ws9VOKilQ5oT4Jk0PpVa6m6r0KZUSocjKX30KGPBUitqxnPsvGJeBFqnEx+e9MhE01gTJ67C
2g1eGz3XHihEu2dTa2mqi1s3Osb6jjsXKrAw9Yx9vAMHK5b3j71IppblWvPdmqm7MvrZtxS/FoPp
AtEFdB+8cgZCSM6JAJtcGtHo5tFDOSMd8KEax1+HTwx+oUXL/sjg8JmhK6NEr69R4wT5RQpU5zkk
VhRg4zeF5MMw3WRdza3E0MKJmijtDnw0QexjtxLsY/p9kMb6NdOanyJBllX4pjhVYQ6dcqisJ6Mk
HRXnNcIssA0S66pdWrg93CE+gA3IrlNEILiGwgalP0YDSzRfNsxKnBosu0Y9Sx9aiBG7KjUfOwPb
UV1l+IXm/IigN/ehSu42ZAZ5HTxH5ejQYXKLMj5zMdGqcN2HWP9zNCYLLGTG6v7Gek73aOo9Pvg5
s8FTo7nFPJlSpZHXwYFNAljr0gIHrXYKINvOhwNjUL0eT4OkAouUh2SiLv6oDW7yPk3A/YRqOQs3
VMBfhghdIu4dcCWTjdegcby9CDJtieNooijuMUCMNUbsIPwgkKh/Il0vmr3W9t6mP1nqnSlgPvCg
pdG8EuaEJmAIUdLFqV0aLo4+zTUTnOLCWokk0Q9DwoS8gKo2BIArBCPB++E/BhOJhzXXgZMgtSD5
RhzvD4Mx0n+7acYQxqVMjkXInr7SrG0g+3c0HJjDqoAzxLWgIwUNWmbHIKmTVeJ6VMN06ueHoXHq
Q8Ook8jaCs+6ZY+HaB7pxWZ0VnOkt0ZN5LMZunCjrxeDrua09PQ9gVH2gLskO2RofRa1qXQu0iBl
Vld23GRRUFi4/bZJXU/nMZ/L6N6/Avtxt7kv5K/ep4YA95IBv5hNja/ADayHTqj6lk07kn+IU5uP
nCGoD1bblGuSoi+EETd7y+wZDAbVcNb7CD0xR9G2aRxnq6F71Rfz9JhxGKsYL41XbSzGXesXpxI9
wCMScG1Z8Lu2vokOvcoytc1KBZWb4qPuoubkDqqnF0ueUg6eFYam/pWCptwk1RQwnVKwdLrxhNlF
2xZebW0wgNiPncMBMcVzT2+FNJtqZrIb4dZI1Krxup2suuAx86gfatzFeWQvpzKsTnUlg42JTP36
65kPYf9tmE9A5LvXyTKoMe85C1oQANqZSzwNeXAZYXLLqmJY6fMlIzBy7JL5WzPpgu2oheUSqYl3
5IsSzXq8qsosAnuBqllYdUvFl8Muq2GM5g1DwVA3kGn401YViL5xPscn1p7R3i+zN1I8xu0QOOYh
gld74m+k/S0LedbtxFvZSUM8yJS+OjjldrgFE1p/MDjOiHK+IBz6IYLg5aoEqP5HP7X2xcqZX+hM
Kn2Mepf7NWcbhVhFdmM/kK6XHQLdeKki49Brg/7WI6jaNERqYKKtLpJJtaEUmC+q0sU9YEQB4V0R
GjerePGKpCiQRep/SydY7JabTDt44lypXLAMBKOBEDq+qoPToH7MXqBJ+eEF15e6CsrSq4pR9ZXZ
cUg8gcznP3+MPA4wE9g1qNi08YO1juIqPbTwmxe9SVLrqGtbPVTmWRH+jP/NNXdR55pXUZebkebs
gSnati6j4hTNzLw5JOZoV+1O2hUlD2yLVdZVMXg9P37Q0AhynK3gcatnPe+cI6YftQyZY3+Mnb3i
XrdO3UzdSNMytm2DWeBXWtEYeqfRasujMVXd1YnydO9Qyy9E53fX+0MpzAdfTz/1ZLrJ1GbnTXHp
iuGaEIB57Eay7B0LpY07FsdQNcc8srJjFbXuzVL95n4z6KeSlMT7Vdbm8h222YW8MnkWTRw/l5bN
m+EbDgDtTG5rwNnkhlnWagAAha6ZPMSqapdO0VvHX/jsgat6wvt0zAvBytytKf6g5yGXNLLHKJ+0
D6af7Cws5W9VRiyXl2KmKqtodlJV/vn+oEzhnxtfjocqrvYsXYmnKSroLlEP9zM0B8QaRqTduPKo
JWLv0RVI9ESL1je3p5KFIZ7pqBTTSvNdba11YfxoyucEYBwKb8X9EFpQw5Z0a+QOw5SijCmhYymO
rWDlEwnu1RVDpzEKco8UJk1tbA7tRTB/pvHAAm4AgbFWlB2VX9WHKRyS0zA/qDb54FAYuOWExCXa
eblxiwlzNzqM55GqobVaVqSkqG2KvnV32G5uqhbesTXoACXS60ON93QRzv+SOYvwSrsE2G2lR8ts
gycSkJFIGmmw67oOkA3iqS2SIZS5uo2PnVHTxgYBhPTVTK69kqRxJtbaIiN8U3l1cnWFOt9BUHE3
tJuw08dj2CLaykNpb5uYnYBKahhrVfZatmXv7y2rIJVz6PJl2iT5EZEYafLu1C81eqdF0TbdpmBy
muVGek5Tq7theyq2MxoG6ZDx4IXWjRFP/WROzDLCKPmk9O0/YrxJvZYkAPFc7qyAlDSyJ46M7Eoy
SNyvaDSrUxOUNo4L9lbsd6d95qE0SysRrMTolFdZ6/ZWx595IGgK2MXoE2hea0syENJL5lnOSosM
gF2V4yzuT71loM2YMglW928x2HCiZQFz3gZpBQKkeGVlNIatwtbEc3rAc8y43XBXOWEfx1jYOf5p
Eyms0tBOeybcVNszzxy7oB+IkkSgjM2WDKT62jUQxUwfp0fRuK+mpKxo6PZWYnJQJ8yK+qVpVOpE
uaZOlumF+yFIn1SZ72LPDa9TJvxnsw+4AdXEQIsEyWAupuqoB025CQKLfbyjVq1uhO+oSAFTINA8
j4P2PVIkM6WWlV17O9jeD1QN7GQsVM8A4lb4REwre4qBt6sHpO7zPHX+X4aYTizuKStNIAyZWrN+
vtOVymTfu4M8Q0qSJ7RgcCZIWXyQRshu32VbjCq1KcerVLF5iZ0Pz9KoXqp+aRua2iVhexYiZWLV
8G9gIGTpQvfCSIVkbCDkRRop0JF6i8niprcdW9B5qkXXsmBiop1F2zy5hRdzYFrvtRqnvRXgOuZv
7FiU7+lrPTJ55kbLyKrlxKAA94sLHd6ZEwnRavU7wd7yOBgONzXOaYbJ4BrN6Rtofxz1c/xEa7jX
wtT9Y+pZwUGR9an7tdobfvJZtt3KtyJ00iBk67WVxAQjity9EMkdEWChA+Cg9a2MDjCDBG3tospB
GJ+velqXw53bRiDFRzlVbApxY6/r0mlOEEdfAwyQ52h+ULW6DLLKDiU8EdPvt6adWBcugB7E0DzI
xMeXHspaMXIs1c/aIC5viPvgafzRYufY3HNXNb2djkKRON9xjyngcI6N0F5LkxkZzCefPah49ZrU
vwJJCt+WJvPmY1kZxJsgOtikEeisuxU5GzMiCTjXkuy7Dd2jEWgrl7UIncuf36al7A4SNNMv8lms
d+62YI2LkyfxtoFaZm1TvBBQ07N+0cZ1C6SFN5ScS6k3ztZwufnWMbJkYpr9hy4ufVAEEa7XsHjR
/emgBRGqsIQQkzo8Y/APIdzzEI8UBCouzCOeZO0FcdAi1a9aYwc/ALaygvXrTyPGm9hpZHqJfGDM
JrdB7zM/gnEFRQDb38rL8GYqzS3XudZ5vC8FA/dpbLuD91n2eXeoyqZ5Z0PNteq82zXG0yLx0ifX
KU5KD+jDq2zaeLErUX6XFRFCXXVLstVgi7lPIdQn103eLzd8dMgsH+26e47jjvwnDZhdiSTACaz6
0DqknhQlbHjaLn/jS/Bwnmq9A6JwzDg2VENTq94rv+32HvqqS0hzvEwSF3raIKdjHHpfTKrQjM+Z
JgGHJocx+jPRBQ7aoTY7a8PB6vUSLAuMZU1L2A1RDRPHJI2T1GB6pELNMbnToxWaZzCr8iJQ9guo
uL++SzDImiLJNzp0gvcpe2SEan9kls4wdUj6jTnU9kfLbAj2pPXCPA2bqnwDg9et89E2n9IIqqHG
+vwIxQAMLDvPNkw+TG0s9xUmHkLQ7XUG5edJwwe1un8VRiwK71/1jPzw5/Zr2SBTjqzQuN0fZFih
GLRRMc0/agcnOc972Uo5LCnL5kixmD426aRfQ+7YbVQDNOUOTrVcjQAHOh2d2PwwuQAGmEU3S2qK
W69SfSNj9v9w7HIkOljyHTQDJyRG9iKSIBpUH7j7NJhIJvPpCJreZP+r9Q+5M5zEhKBTGpRDQ7un
OY2Ocq4myp62x63iZzVHPMMgIfQ01ygGQFSQNtw8xCPVd89+fpeAnd5YJQp2E0oKVgj7s8Ric+0o
pQv/J6PH8HZ/YG0rd8H8hOzMdK/612Bj+Qw1v7tZJp7EgIn9DdUy3eVclcUDfJVcDIvIj9I/YrSw
zNjr+FJiJljR1/7RExz83GktkSUzfDrxXOhhSm3wNl4tlGd2QnoqatnVpLufpApmpN/5xdtKthRT
CFadR9XwIhYDSId8vkjyuLzRXvk/uo56rIIDhT6h3tpWkb6UEZt7FAcEsMchokJwFfrUrIdBw7RQ
E1rCnFFCgJnm2DAffEEzIv9IOnCDHcrBNeRV6zQU6M9ju3yPcbctzeCzQs18rKgQLIJzMh3/770O
7vL6DA2ZBkBrXYl4q1DcKGm4dOc7tmVkuzaqU2Zv3rob9OhYDm6Emt5GaNxzSndFeqTmOLIS2sCI
dffB3LqKKch/BRXVIRIXsoinNbkzh47s03epz3n0qcu6g+Ii1iA115M+cu9HpzcRVchb71kHLFgG
//6nXgIK6Qe3erZQS0I2SY+GSDVY3GtV+v0i0dEDjGMunm3MSeuoqcXm/m1nZDDUKvEEhgseosM2
3QoG50dZdJfQ7PLXvi6qbU0S9y6vmug5cMbvZi2scx1b6QL/mTynI+6mDE3NLp+Q7K3afEjIetAf
2AXjDJnnomVe17cZJEPfyM80y69vg6GSA2wiwGShzW/xG23XpbydqdaeDHcYAQsyC02TxvquR+MP
6tPysUHV7E71heOOIOMGgqgkPfZS2xww2kSwfGowG2cQhWM5jMwXWdOQAUPGhTgyee4n5zXSzId2
Igm+hprlS2Pjt1J/pG4Xj4gpkPnrKK+ly0bBhjFwq/JZBlm68XeRt9uupGjUTbYPThVPp07amI7m
lzW1h2PnABkykdAhh22NTWGWP7CF4AzM/T1Hj3MIWPOu/MnunnTmNhUm3jeWuAhYBBZ5v46MIyOW
dD3hxr0OxafDCmwJJ6R/owiATW3bpdw6A28w6Z3tpjXy8AHAUfjgeDmb0j+/N9voqWJosbv/6M+f
37/Kg4adigZWyU29fgPMxsLdpE/nPx/sGtC2rbyfkeY3u/vPA9UNLAnEp240sbYbGUIfB9TLx1HV
xt5rpXiEQdq9tN8rA4UgDgKcmlUzXnml2dY5erLgVKsuXgYyyW3c8L0Dj7TyAxnvheubULHrHaav
nT5QWlROZj16nvfAzWF871iEUmcI4GO5+5RHSHkM8ycxafhk9Fa+GBE3+LCvd0qA/rr3q0jy5b4d
7E3O3pbLDdVcTbjv6T6UKHW4HyOemMfS1Jpb7G3FK3zq9o9iFN3SiJgmCJUnR6QUfBwUXMiOWd39
odcHOBsIbHnBXxgL7N28dR/s+UHr9EJfDbXxxeeSJHLfyPXVr1/BIb2tex0j+H/9bnBfE7iAiTKk
q4vrYE8/GXgY+/t394fS88WO22HBnSYXBXYotFyVGo5KVPlKmrguCdSTyAcq88DY/FbHnrzcf3R/
SPJAcPGD2/ntF2yveRGqvFQF6O17cJQ250gFbfLmTGV76PROkqxD2HUWGl99NJYfuJeY/k++2pdW
mn6MpDaxv8ylEnu7Kq4Uq0yGbUM+1mZH9z0J+Ypihk+YphcvoZ09TpWzydti/NYronqwarPYhte3
h023uWcUTX3OPdobzc29uo6yIyrpZR765qFJSvSOTaItkrHyiA+sONKZVf2UTkAHZmTE7BA5yWxZ
+4JjNRvvqhy6jVm96bq+13zgWbXInyCy1Euz4DuQoyy9ATWxQp+wjJEZJ69x5C9L3fwa1Bujf1pT
w44Ib8IFSH2JNFlGZKZFXXQwDaTTml4d7Nl9zEqLxNIkmc9UNKo2Y4Qq+KCtIN1wsBgHy5Y0SMoi
EuxXKTw0jKBTtdGiHyab4J0ZOoDu2IwjWlkFNiRVFeE+dyk3HTRzLLcxdBTAFEGz5EfdrK9e3yBp
qoNimY9oqxsukLwnENMmUEhYmrkYS3dYsEQ2l6glYzgLsz2NKR2y9+amvJJl+PwHiWteMqKI167m
/JHN00/ZIspnxb9sRQW3g8ZwXdbUbEFAj9z7Pwfm3xZ15hJ/MFsaIMVVl5VnHFcwjRnvee5lNLUI
IKbj7HUV70MJsoQFaHFILHPrwFRZOlUJomQ4McPsLinmtTyS5aIspgZjqm2gI0yD9WTRWrfI0VxR
A8TE8KIiCijuZN99j7ENCT4NUojZ+inHDw/52yLTRfEwFkiVfdl0uwY7ctJjC2UAeRhqmd6mhuMi
ZJ9bSEZhswXelXPUUXqq2+xU+nW/bKjTF5NpQsEIuUcyf1uN7WflkThCTQ1gN/evrWa6J52AkcJp
Aap0dPlhgVObaoaJpT6QNYuNN7CRnbf5PhL6Nh8IPpFOrW1ySwfrEw4lBz6mLgsa/bJJy2+6DkAi
6UpAL0bhrT1Z8DsYbWriHNpxsQx8NKwKlfSgTPlN07ul59bRsp4i4MGi3qcoOXZ5iEOzM68Bu9sX
J1D4LkiFNjWk66aNaNFqvCtaYYbfM1F08rRZesUdjSZoQ+6vuy8748IMJtmyjFxoIPn3Xh6G+67U
VhU9zcohZwCjF/i1KQECMnrOR1Cly0aazbqfpL0Li1UQfHr4xh89CJd9W5Bu2cIKkA7/5QZ74CFr
8Cj4kVgks+wbr4zVYJ8CQrvqMjs+9RAZK79hXIrpqBxbcC++PQBuZf08Lqp8qFBPxI/QDdhcpd1P
MHbfgHCMIBTNZlOUw2UoMMlhEE1mjqVAmbUa7eHDkQFkxNgm1lKZZH7HLwj25BriGWcRYeR9b33S
RK0Nw/qp0ESsXDVR0gwbOcViY3Z1My9J45WiCSbusZBYydKNbnbewSsRTRIbO/OOwC2CIGTVN1HE
melLrLE6zkz/A4cqo8b8kzwW8vF6o72Y6EhtCS1xKppPHOfWa8FBmbvmdpq8tyjFLFqNLCotjJiH
ITQ+NBsbXa6sqx+KFNMcBmwtkJ+hbfNKB9o3l0HpJhvanR10twKqMGVxsokrfBYHYbvxxaVDKib3
JGj7v5lBs42ayF4LaAqgovi8yfKzdrpPL2YLSWZIu+x8MjGKsdyCFvge2NmPwUpmEMgMRoK6vgxQ
cz3k86Xg6KZYW/BkEb101R4Y8NvEbbkjZGLd2s8F84OLGUHg9w1QC1DsN0aQy1MYeginqwGACok1
3AA4qowCso0J76tEp61GHBE6CWqLOiczopckGXTLWhU/iIY5h6YqrpDVmRlHAI6YagCKrOKf9Qz2
UewRmeKKciUqGwm2tW90jWT2Xl3GTJ4KgQyeHdHVMeCUS3cK942hwlnePfuVKTmAgqI06B5asqkW
cYT0W+/SRxJ08Lx7xbeuRIcxlphAvakrV4FhrKcqkwfoh4ieo2MGenxW85wHO7u6bROuC+Uf41J8
aYx+1llf7Igz0w7V6HgHxaXHUGeaVhj4eyY7FWVH3iP8blEjA17/0oA/gv5yj2XjhGjS9Tc+SW9l
CLcQ7dzGUXBQZC1sLrU+A8/KK1YL4kgNVHxE69ZU3PBE2vQnzDVYheEyK33M1MIAt/taFwBlk7R9
ikvNPTTepaxwWuMTKZaoSlEhWWww3Bjk4NDbl6SESDP6PRo4zp2NedVq7h3MmPzHykUrabCQp94z
9matJXtMhrj4g+qkJ5lLzl8erj2HsAb52PokQEBWf5gMrjVRjdGDNmhfQ9JcCtxn20InPmLsxVeR
ZW9MXtBFefFX0XYvWTW9V5NxNgO87Fh0Con8mYpwJp2acG9cmuwYknFVfgwNaJpW79/LUdkHUeNN
6/k5xlq4tgkV4yS4doJ8PNzcKWcR3+jZLrW5Pmwi96JibfehOHJpPQH0octIapqsEUMBhDjE89to
1PpDhCTMiTK1Bz99UnZ/Vqj/D+gU4IJ74YG832A1+jhNGq3MDm0Ytps047MU40YdRvoMr0zPca82
GBl+Tr5+bbriIvzceHDq+FBW/k6FmXhzZnkIMp0EuXT4zXVDnlSorSJ+7an3/IyhFcc6mjmDEe4i
18JoM5iefjbGl1GMiEuDk2XriBNzzmDDxKJkSPQi8NM1/REfHt513NC7Icx+uHB8Iq2111aTLnXd
YNps5M3WMag8Sq3Xl97ooy9rrHWLu/lBFvTvGTgoVRnIRZCMdHn6yYiQQOoGbaskQ4EB1tKd7fiI
LFfwWW+TIv5isqNbhwnMG05T8yMrCJFIldzUqb4tEv+bpxc/M2tAzQQWgdE7XAgRnTNdxjsWCotY
22pay4BX85O1gf9iy6bl1mnGK5S6yMl/GFHxLRy6P8hRRVmDJWfDsLZHzDw+9BWIWDspvnDkfUVm
dsMNhROBncDOGagIu8Zlve+GxUEMVXGgZmKF/FDif1kULoQfsyJfACGitXHYVTwXg/EmoAtj5SYG
mOly4gHezuLcw/I8PSKuxUEdZ7s4BEwadM4tShBFu7kLkgkYxdpwekRgFgoyS7bLphj2acd01hbk
w3gUgo+VZHcgdHiWwyqOsJWzurqFAhxCy/h0aVn+salque+1bqtqe6kqZzpVKfnyXeWqi1UwvZ0u
ASLZn12v3TCAr3sSwF4aTq6KdutoqGc+1vW5RGY/JVB+FTHx/Vfji2ZtSKAODSqSHKVw07nFvjAw
q8ghOEWw8U9R6W9t7LETfq0Hl+Jq0cQd+RaF2lRWCqBR0787fiEuRerpF/DdjaP5OxeG5EFk8QY1
FaXPOBH7DWG0kvE3LD/akxR1s/cRuywGT701rO1WsSceGSAoxGhWskNpYu3G2gGnQCSOzVWyY1EL
3biATOKZQ39JcbWmaUMqcrv5n3+GkoOs34C17PclXtTIJ9VnnIPEYcyFmNoJF4czhVCdmJjULwh+
t81nkuaPnQ0NazBXqHuMOah8EJchC6JdFtp7eulNPkea56wydz4p5y1p54rU86GQzBzHfxFKLn4P
oibSw1CQlFxhGxbku9+SeRFe2eD3MGhXE0kzTgs4J4gJ8XZI1GH7ha7E5o6IaNDP1jUvNepmFAJZ
6zwZo/XDr5eOEZoszVCexOFw/ufpXsZ/y/ZyTEvnHxAmdkjFCpbsr7+kp4GKofcZG56dz30jjgZo
/X7i3Vprg7mQl7K2w42V6us0luOjMBuUDeGbJYIHbjvapi6g6jF9O2EdEKBZOEkyg8lyqhFHy91v
wseDF7n4F6FkUswBeXky+nk2B1kydXMdXTmGbStiW23GaP/4vKtagf5JWtB794UJHNr4jN8b/Zk7
qhM6rfSRw+k7VtJsN1Fh/dLEwMuBD6ZJkoNwzy2GxuqZw1XjRhsrdegdtz5UQ7dGjRQ/SyN+9t0x
3fjohllatRtO8Ra9Y6o/YnHUH1uMXVoNg27CrE2KBWQEvXSANCavnW51pzaLerzEtQH7wQpWVgMS
FLMSMEhJnEGegxfwnPCE4Ds9+vk0rEpcFBRK5rr1yvzatKJ+4gWQgLtIgNAKQF91VLALF0woEz0L
jyHcwyX6OQvrZB9yZA8waZoo5FSE1rarwXLBkMP7VBaOw7trQWUrsaHTazXHLoNMFIdiXvDC3czd
dg2CjbPBICzXxxAIcRakLX+Hgc/J0LZRbtYPk8qDrQxGfxkkstmgpy8PVqHB4J8f7t+CUX+N0DFu
/vxREmTBhtnZK6wG9mJNzBiNmwR5VPOfuv/5+x+1A0WOAbkx0puCi5ofygwLsGG0p6kqsGDktKYC
TPfKGTPWm6yZOAOMP8q+dq4I/hfE5jKi8nvniekQ4R4C2LlB9xN3zQgknYekhjvRWijzMbCd76Ov
QpjjXnRISXwGGetByxJK8JYoktBgqpDjzb0/KKFe0CPLLV6paI2bJ4e0Uto7t9b+qKMuxYcM6YPQ
y/xw/1bG4WVkHePU+nCY0vSxbaxyx6yWOap2nhpysSbTeOhcpKAQxN4FteB+DEyI7aIgYxv+9HKo
R3UzqgLphkPSA9gJ73R/yMoESIVdgzWVgXZK9ZyaWG9IjqHOulV9Yb6EABVdLZqepiwzEBROxsqn
lhKBb3/zXaPHtwUCxfTJ6DEGVk1N2S9VSHJNwsSbHScK/5H3wp3k1SgeYsd1Lo2Ry2s9nu1Yahur
bdyDMyAo6KsGcK2pBlpqyzyQRgPlvajG03XgU3nCo1yhcrZ8+AF11WxYgXjtYrJDeWroy7R5WYrV
KzncdZjcbJnATMdB87MzgWIl68PqE+goWaZ22uDJKJZG2YvDYLp4SY1Re2RawlqUaeiSEWXEoJo4
hawUxLDP10kzXx3Z2vVVsiPJL3/riixe+Ky3zCotHiVYQTgZE1EKM0iAjZJ7sjBArHuOcxK1Ssj4
ZIwB1tXfHQH4QnYG9iw41tfExy2QZ7m9CtTcw4QJtL7aRsg2pfXStofqQLo2HUrNcVRDl60cjNQR
+grWseFhdPyfNXcI1CnjaZokSl5Y9YZREpSh8n3jRNXecAtKc6ZfO20M63Po1XhJc5RkXumyMZl/
FnHekF+G9aSqHVoVSmgUoE5Z8r5q5tHW3DNBczHPtghOaCj+8Kx4YJn9QNEgT560kK8m2Qd7eOto
e70P7ajCEBjX6bqSWCJHek9vToQ1C0l7omf1OiSFazukGQIMTXyiphjfgxmX7uaphC3Ys8CBEVxb
A1Zj1OApUip0no4bfOHaNXbsLYt9CkVy1XPcLOtRg+nZ68U1Mid/h2X2aCdufTHDyqJYLeKXNuAS
0ZpDLtPkhLgw2nS1o581mzGHU7nJwbRR8cq8fzBxgWNJNQl1ySPINuMhdqLoo50BzmNMwLczCaYa
6B2wo6PlMLz2x90HRODrtIi0N+IGBhhVB2dEFAQ/1mpfUfseGbi5Ozcd7G2oN19d0KW3MBnKcyZ0
e9GYZntGwSjXY2OGJ6uPx11ndB95x+Sj6zELD/awSjFmjp6q3+rsPZRIdn2THqPqk5z6BAJm0p0b
q523K1q+xa7RXRzlHrxAPIREqFw8T2r7MXMqAkWChe6Z1A5Qs87UUmzkJroO0Wca/req26R5O7+g
86rSxJimyWzF/F/9LGALnaIealTj+/2hmh8kE7Rl2xnWGpoJd1C7FDuWbenzBJ17Z9NwkA1EqWh6
oJkSA8YQaMx9SD7GSmNc8EPrdiB2siOzmnKbWt609EfUSsz4UVqn6YPkVXhLew+gqecNBxa1xq/E
3/9F5Lb/mf9HoO5vWd+/fftvu38V6v0WxmHx+TP8/nuy91+Dvf/t/5PobyHIwf2/Z3/vm+9J+J20
76wJATlQMt3/wK/wb+H83aJ4ch3HYa4uHYeQ6F/h3+rvCoOM6yrTMoWcU3X/K/tb2n/XXcvQbUNI
04KD4v7tf6D9a4L//TfT+jvXk6sTJK5cqlZX/u0/Y83/4a378638azby/B/5a2mnEwVrkUvOTlvn
1m3L39Kbcystp4aUWsCGpruIrY8RLxfsvR4ehj+pRZfhEKDSxx1rZ7g3ChJeFokCc8CoxcHewjby
qZJkvfT+J3rNYPmXV/I/nvA/e4KG7riGdKRDEWoocod/C2/m6jEAK5so2RXigQjoyc7OnGIX6SI5
8IXBEa455OKOzrrz6kOQR3/UWdI+hWU67vMwLje2F2BG9EYJiXTylj5/yT4v6q9//kytOe37H6tk
3XYNYy7vbd47Nb/Uf6nuE31+B0Gro5Aaio/ctz+mYGQYqAAqc0du95Ff3cZCY6DVOOrtLv+qRyJT
ZI8pzmG0QbGgh7BB5J63JbtxRu1kzzz/viOizgJV8+HVg3G7NzGNWTz7BXcR+l3aiSitw23jjj9K
k3jbOSmzLgNDbQkpyJh41y0y+nddKvU8lFEDdjx+sOXoHL1WaZvyfjNOWXAYWF3WYUbgFzNGSqvB
/tIap71aSYfkK3Mge2kS9T60EpKUkmlzj+5u2qhd//PX8//QddB3mIpLxtENk0/oP76ek4bKmcn4
uCgK7dITQYi9qRhXbq5hQ3Wg2oaeu49Kb9+MmThx83omyTLaRdAMgSmo8WY77fs/f07Gb5cLH0LJ
te3alq4rU+hyjqv/y3tcoZpjksPocGjIa7CbICC+Ouo3vShT6sH8o0E7dDUbuM+LkP3ggujGZhsO
mdyTxFV8GE4njmZMsmYaQ5Cy9A+n7913Gc2xA23+h1dIBU0Wt4rjI9NOSfJjERYH+7aTaCIJVCHb
q2YJa4L7+uf/N/HfP78Cb5RpOkrq1Fq/d6dlXJEHNKMU7+r6vtKGUzZNr8UwNeeeQTFN6MpPJvXY
xcXXVAL/qEgr+Ebe/FuOUm7x//x0HGE6NJ827TzN5+/NMuq5uES6uKjL4t8JO6/lyI2m2z4RIoCC
KeC2vSebZkjODWKc4L0r4OnPAqjz/dIoQrpBsEVJZDeBqsrMvdf+Yrm12CB4xvMWBuSD62tlKjRf
WTe+kvRpoXo/D0KKXW624NoKu/7c9P625/11Hfp7yv1SAhuWLl1hukKwHP12M3qcJHBWYyr8tI+E
vUGwEvHIxM3gsSOyF5GZdfyPj+D3u80Qki1AGmJ+Ajzuu7/fbWM/xTGLTQH+On/V5mNkAS4BAaTF
o9iO3cRNhc03XGYGft4/dxP5JxltTEI33+2UMNOUZsm9sox3YYQ+eQ90lTPHtf5jlRbzb/LXtY/f
lOhA+NvsTbNDcP74/vJc5MgHc4P8IMoO8y2g0F1VgDOuhtF/NDkum5Veas2+muskBKobFXj+E7gz
spS67oNQuwlHtzWcu0m84Vji30cLCuKLIuzaZOapK3vSQrL6ye07xRJP54BcC+Za6oun9OZmZ0Ey
KzKLNyY26j/uRMf6/Y9v8Kjb9Jktm21y3rT//u6iQUTEWgKaS+vEO2pC7ofWrCmBG+3cRujYq1G+
+Mzcn8EggzTT/GBDG+oXZFNxn7+nyqh4DuaYx0JiXeAkqm2HsIy31GfVo07ASVeZ4XNSOCQbiPgi
+4kiB8PjLqtJS41ojXY2g2dPK94ZJeYHzYlJxxiaFzLD91Oizn6qq1fyKfNdTLoRRNxMjh5RlIR3
OQJ9qg+B7kR8UY5Hx7z5Ywo0zSd6yhQD+6adJIdQrz6WnStxCFvNsFXg5rkUnFlXlZUYx77LzZfM
vi66FKYE655ZxLXI4Dws60DtSwhtE16vxsDCVzaQv11nYGcqC8BWIgQSNZvjmtF9cbWcnB6dNDmI
ayaCBCwFEBbQa2JLYWWZHhjsH5XhULwUsbdhJShulDHFTYrxQuXGAtz38HjGRjI5VTW9RAXAZMCc
HSCOJdwXvabODz8Ky8TtFSFDFswiBje4lgI7Q4vcSWd9jkqiL2EzxJvS9K2jS9LXtnOs+Nb3Ub11
I2jE/XzzqfmCa23tuUnz0gqgrZPv6JcxyBwijyyN8K5aEweLfhe8Kn84l6N4Z7DqnzETaNDIHH1X
Yd1dCbtG4Dxfqkmh2vQ50ChSuDexpzaICfRfHMpOuf0zSIKvhWiLe+bp7jlzfBouSQVgwhdy3ZP4
/EXU3UMDG/ZI15J8a1uY19D3cX6XIFlb61fRQ5nvXEgl+dQGSC05QGHAPAclNp9w/qoY4fQBCr23
8UczeNlLI4Z5gD8vMLZBcIpH9+Sej7I62AWSKCAkGzLQjHfAuswTGTrdAeAgfDUwWSVlLk5t5CEc
7wUj9XkepI3pT0aA9d0t19TW6X6Yb3RC3LMHT6sP2CiOYqr6D8vi1ALyE66o3mDRnc3isK+/l0hu
fmZ5tU0T7bo8CC54uifsDWFRgPxHHrhX3MKgjrFHLwchi8b5gxZIm3p8sA9E57zGAUMEoRgHFY6b
be1Y34UBdjH+hLQmkmig5UT/hcQvsEptwXPpUbNVeoSFxhUXqdN9yy1ynUTt1gfPperisDqXhTr/
1fyfVtKUdw0I8sEIQgRBsXTOmlN+ibweDHppO7ui8p397F0Pwno61VqLsSTl9o30KDhNlY3ZxAts
/jX5UZLgd3Y4pM42mmy+0KdKdqqOcTRgjm5ay35efjYtKOeSCXI20SFGe41+GzI4NB2dOc4iavXL
cK3yI6FqXU+mRDzp5vUre0rL9Ldx5tyfaJ8btX2OzYKmrNf+ipi6ALXBghHhtQZErRFIW7T+YTnA
mELkq2aS1nMPTiaj7ESk6zCvlAq+p2D0axH4ujayiBWFqfq6r8NTa3bZS8Lw/1lFD4GFNMjEoH5e
3kHQdc9eQ2EOt+ia4SRi3KzLR7jc8Wqy/fBLTpwAIhNDbU3R/YgntIVNT7LeYt4k5/Tc5XZ9gb3H
rM+ivREEKQoqa2y2pZGgbQjvpiyjPdSI70GBfhoazEcVREerqcfHriFEZNJAcfZYG0MsyoRwTcPJ
Daebh/b0Ru6xDowZlOHi1w9azp4dZsBGA9lmZso/I9vrDjBnU+Ucy6iUD5OTnfyy0s8Ay7/GfU87
glSOTT/E6iEZ6fAPurnxwRnvJANjWkT4PjHH5lRdBp6/+asmC4cv9ti/G9Ex1eV0ZcKd3wAdAs5b
tkc3b5xDG5BygAYB8OvsqCYwG+6GmbziSeyfePo+pA2IrBKtvTcjI9jFUkCgs90C4Bd5huXsJ15M
xdIoxs0ChfJtJ9v1M4xXSDYmU32PbEt9mmxD5W+t3vKOPDb2eeGSmOTKoZmaN/gkONGG006URiSD
AjvcEnuZwI1T3tWMwrnlmEd7oy33AhP+UY/A8WZTeQriEY9lZEQ3vB0NOZLtU6L1X5hDiGMQD+IU
JLOw3lXBk1WBqRw6s/7iy+Q7QRnXsqWRWNgosHozLwFXE02D/S18NjS51ZU6NUnRvwBYcnb2aVEx
M5EydqFljl8jDSbXcINz+ljj2MJ804SoTxAr9eakzuQZ7a2l5oFt0FyWistzgjnmQV8nkRwem9QC
0mk0N6ET7BAAYTn0rYscvUs+UO8QEcAGzBD1QedcvS8187ZYGUJ21I0cJYneKekrFm1fYOCzCqXc
eMDx8bMhK/cHjJOOYaoNPfBxF594IIDp2PmsHQX2TKTlIYZfsXcMtA+VDQypjJp0h+v6FEiiekvq
pE0KMW47xsWAzxgBW1seQrIbbPJL6blywYqp8Bf51qoIAYdPIlMH06NvaZglpvUYMqyr4muqp+Dm
E1zQmV0P1xNq1eZSzhfGXaQcSqV2xowIssmY3hXtgSl7ptUhmIfefEUx4B4y0yesvOVG8Spjn8CO
WfedF7wiSJq8AbonYiBuQ+9hiJv+gd8NpnVbTs84BUle6unjg9UqhPd94PD06YdsEH5tF69ViBB5
nh8QfBJO5yrIkicbNn5k6eEzpuN8NVUeEF7GSusMud+udDMop2VHv2MaXoj0BOtOqPUuNkptE83W
OD3EzZvo4qhIRbkwacKFFNg/GGNnN4Q76OFw2DYDuSflMNb3SQteq1wSa+xlCKZbOWyTzEgOmZMD
CMuhxOxGWSPwqhSnPBvdopkUZzH/bxkTGusYU+p+UA0EVHAoGwbC1blB4LRuWGVJySFuMWF0/8YD
vXPg+D75kf7iVW32AFnHWDErmlebOLhnkcl9wFQGzISxTcsnpZzkPunymWTzbLNUAzBQwJIFiNHG
oRweSVfP1pxipk1XdvG2U9X0hfnQPo4oXB8MiOs/sQd4GD9PnG048DKTXmdknDF6562bOTqXueHR
WynbAJAIfNrOzY29/AEV0IsR9rTv4zA4gAxpHoX5gDOeEaAobo6DFxxuQUaGVhttJnDoBh2Ti1Gh
wKb4nnMsI5ANpLXx/A0IS6zp3Y2rn67USEkGYRaiqWjjfe/UFiXxhPU8bbY1do89eA/xOqWq2bZZ
9KpUB6vDe0IHlL80827UIJJFc+823vhU0+89RxHcPIGAe2Vbvjh2AX+ufy/nhP57kcQ8WuiW9Chr
bRicv41RPYf+BVEEMxMvwpbhin3WqRYiXByiXlJfzUZVRI27p6rCvNOjc9kurJflEqQQLm0ruDdd
/X35wMNI4IMqSeEUQ72PCXP799/3HzUdHE76LpIWoWDV/r2fJYZKx6E0CEo5EohTywuuYoLS1WSy
uRaRf7N6p4f3UQbbxQf57z/d+MeP92x6nC5XE9uTK38rKd1Shp5Alb1KyhY+TRmFO4BoRMMYkIpK
Xa8P+HBBohck3sbAN6Gc7Cp3HxblTiAhufTSmA4wUPDD9PABIEdRQsq6uPmEWez//ZcVv/dOhE4P
V0ewTwfVMYzfeyd5XZUe0HXGIKjQh9xnPj5fEmyRDf4+BLnleblIoyzP0pF/vlz+WdBSWuqzeLVO
a/2KRfOEtZVxJKNRpE6gTFaObZv3zwvSzn0BtOg/7k7zH3en58i5u+XZrjR0Zt1/L3IDHyh+G2Nr
QkpJfZE4WJo4gqmiP5vS6c+oUJ4q4ZubqIWao2CZpsjL3uaD2iXJg2gt+4x43fkczKofbsDgkdpA
msMRjBkgMA0OnNUM42ko+59D1GTPWYMPFI8gWYuNbn/U0mOfh9cfNpO2c0PP+q+O4j/fokf9DhPb
orkuDPe3Zjd8hFhlCbG/y6F4Umz26xHlMKOyodh2BeaixbKqyabaWoAQ13jx4vO/3yv/6GsanmfZ
3NvkqrmWNOR8L/2lVxLCioahSCRbWBsIYrS4b/EahasIhNv901m7OMviyROEE3nke5g1g3vVQH12
qp8TLm7WvSj/j5v4Hw3A+RdDXCAdsuvouC3f/8svNnmj0HI2AuQpzP1aRpCFwOfIFBt1ehA9F0b6
o0OWv9XyKNmkdYyZBEkTkSg4lnVJzMO/f1LMIX5bMYUucEtI27VMnb+a+fs9GRa505AYtxJxA3qg
2H+2Sbz1zNje2MofThWBW3CBG/2jdcsfmAn75wZ59TEnSXA3JityR+kh6mV8akWaYn1tcNt5No5o
pW0GJrF3lCPG1UP3n6Y2sSPk2AOX1T1Sq9NTgl4JbnIzPTp+8StqHJ5H5T4jRoVJgRHyYeniO19B
dxW3mNRfVLHzIcfWrANWZJvOA0CAOEziw/JkLLWi22soJm0ejykIv3/2xz6P9ZFrRPso0uq7bL0P
PtuntKX7Whj+QLl8dvOWtxJF1kvieLi9aJbUU5vehfuu456eG/RTTqh4qZXGSzCQaZK2DD6XOksZ
9vdaEYtp2i1ihTx5LMqpOfozMgg0EFn31U6fjWtivsBXgzj3WU73oXnk3Im/nGJpW6qWHnytBlar
RpLDhntgVTpSEVvxR0Nh+Wvo+5iAJwI/TC+LzkWQgC1BjLtyPP2IB6w4EhqXvfGhIxzCDqq3+Mx4
K1giDr3ri5MjWC8Mm7IoCkFhRKZdnt3WK5+Qlv+R+pBcQtsvjrlGYBGkvOpJx8h3IgUBMogvw11q
EQWaqRhfuFb+ak3k0olEBDNm1ho3UbFV7pBda69+cjDRfLNGHIycrr03X4EgD+pMvQxejaRZ5e0d
MrSpKOtNJhBbM6jH92AkSRUPKaFbyDUBTnAPjQqJSzCXFYabw6mke2NO1QE0Kw0vnm9B7cKhp6u3
6XyO6+QgocoOFxP45NVq3LOZhkT0BU9dpqlH2abqIkK9ZUzlwWkA57LhkVO4haEPz2eYZJkY//9q
UGr6bsFVzpOFS+UQfKQ7auPGofc1KSIOlcYPrzRKHlfUbqoYMqCbJgNpAoKZrjjyCG+AZCfM4roz
DiBe0ZPOXs+IflXt9XJtjsiTK1lwqyBQ9UQL2begJ7+2qvoHqm/x2udTcPvfqzaDKjHFDXltnueh
YcF0MvRKfnGbjgdDuKtoBMG4/BBdE+SuDEXLjTreCckctgzpfzkasT2JHwVnW4E7m6cnA3X7CbkZ
p2Y63RtUQySp6SlGEqv45oFt3UQGOAff7BX2Rh1KVzV7Vzp7eqgzgt4/F1fgZiQH6GC7TSs/j8Bj
0H4GcN0dsarDIeUBNLL5+STq2oZq3Od+/wZ0Fa+SVT9iFI0JsBQ/M0aXzyEO2UPZWsGW0gdfVGo/
Z73P7kVCdRXbL/QurFsQc9GLCAT8zH3NuBONUX/ytb459rgFAW7UAdKOMrpMSXpFkKAe6yHxdtKr
OcPARXtxzbY5S1LsoLBQqJ4jICsFroSTsjr9gs/k43MBkZXswLYa3roIOQxFUbvKBXTQhSxEvGht
lval8IbuSHzZtQXH/8iukzHGGExUxB0PTwBuKBZgCbuZlxYGDdgtRw82kzXc1YxDWy5NXRXXgIqf
aWcq8DVl0TOSuyxz+mc1xpIaOwb6MZ+3tIwmtNmU9j7vgj+yTiLhLzVxNNwdmXbGOpgJXu7EQGvZ
lp2WZWJQZIj2GnxhLYbkMt+ZOM5f4gpxy/Iqd2+QPNY4z4jG7Y9x7fp7i8CFL67wT+VkAYSa23LT
4DdbBlvBcaLVeOrlMONHaR+7DiBgNXLc1g3kuDBmlgo/I7aq7dxm/blah6NARWtWj2GbOcS3C/hV
/CqN66L956+9grMxXUw9m0W+Z2CE8P9C967bgOYdSxD267XxAbvI1tGYoeqgIli2fHuVm/XV1THc
tVidkPZgikRKOe6ZuWz1wEpuVtPzuAf2NyLnxWvcEhwxTvLbJGV4rnXA+IwJ5BXBkbyaBvgcoZOp
Os7YxsXpadcdQRIKr1CKQw5Gep0fWptkM+gUZDk3sL3CxG42bd6NhzQFt1vrUBS1Jho33NfxEyor
Kqk/MR9Ud3NDipRbDZKhOe2ZkJWkx7OmTTVSc0yJ+dkl9S6xFU/Cgi1qKQsYcZjPumGefI7q+0pC
PrMM8zx2cPZyCwb5iDVHi0kwJ/aZ2O0++abTot+qJtegZydfyFgTWzfxzE0u42RfoSnbwHkQZ6YG
D8shKRxi4xCJShyaASSamKaLNVjJ3mKP3QVl6d5NcOEkxw0/TBoOd0Bq7bZ26BVYKXY93/X1u6CL
uQMBUV28FJ/fUiSbmY7hiRlnOrrpDxSr6douCJxamjONGXYbb945vbJ7Fw5RmDhS600bm+Ri6O9B
pW6qCYlc6LPvbhKOv1L1Mvb9S56p9hsawVuX/wRSTB5YlddbbVkkzIoZvhXlzUc7jhxGjCZ/rPGo
2TkEcrvUmeVNcENM4ITvTmc+gfmviBAWZUYaREDc72GsnIflt+p432cUn6swSJNdHWj1hcNtcY5F
yVse9B+YrNxTYw7euaH2LBpBQ6nru3MfwWmRPeY6Ata3jVMHz2NrZ2v2gOkjj4OXgMQJRKJ3a4QN
ydikJ+2BADpJ/ADo10NnR9H3jCwRnWcFop01bxMlSK903sdE2rf7rBq6Vdx/+Ikdvelmcxx1ZqnA
2OH+WYE8DBSFiGexLEJt7U9GYQV8SsO3iaWQ3rAR7kVu6ykwGrx+I9b/ymjuy0zKysNj6kanqun7
g75QbE2UKuu2BqBneBUzrcH6AwLZtRUT+zwIgV228HWFIsAtHYqLIzLYHE6cHSNSc7ojj0N2WkqC
OrRogXAS3nHKcjZRoDnrpZoM9IJo2o75LIfVVYju9mHEJEriqHXmL7wnSaJ4i4ogvAwgw1ZNIEJi
QMfkqfO9N4Xt6QNfLXGy9LVfhCRWwyzUq63T4rMqL3wuSr+6Vw6Wjj8CQ0/ZpTmQMu+VG/wlpKfr
BQieFpPhJ/k4/SId0AX9KMsPEABileUGUPDGhfGIT5xG4Rg+Upkyx6qLaa2x3h177EyH3DgPqVA0
4wI6drgzV7JL7V0yY866+VfrvJZeY/qmKSs9dTY+rDAKrrXUihcBbkXrh4pFYsYDsVoY5hjAVHWK
qzQqoiOgAh/xBLC4JNiD91iq8p2lJx8Th4YdpzRo4hjS9osODjMTY5Ku+i8VO0XsP6sJKgmLQR/F
F6yL3/ovwsqS2jJafdVHBcdXW5B3RZXKASvBI0JuIG26vu6m/cLKcgwbSupoHlnJxvMVZEL3XaOv
/2XqJrUa5JCv6yyzbkOo9Msg3/XY0ghTyIJv2KW2obU2lDFdVF/jhMtnPXkA9AOtXnt2Mx2Y/EiI
PJCpFpsmL1PR//kNamSDk3j7paumgALEyI5O6IOUITd013oZVMmMo2jUioTBCXj0oklx2sgZvB/m
L0MF2lAP15puytUCODPmTYLO9LhVUmJsdhiyUfNUICa9/lFAN14Nll8+O1n4FZ3hL/Sqs6KDE6qV
mtXdHEOSkgZ3B18HFur/LlFGxhxAi2rfz106E2bZru3IfTh6KGPyo9WN8oc34E5SY7czkzY5+pTn
aygk1mvVkcKYpCS6YHFdL1WdTdbrQR9hypDVAk/FUGcUqclxaTzlvKMoYP2eoN8cUHW6OOs746Ug
anev+eOjERZIm+eb0BuAM9Y9jcDcyb5lM7RxuWhm2FwjkEmDTggFRnyx/7+Ph0HcN7ca6sOyAthV
CLBfDscMS3jSe+NX242dYzZrKZxgBIlCoktbNi9E+ahHK15rP+xar1cS+fG96G11xpnoQUUBF1Og
ADos3UgGawwr1DXLyDMrW/PXWHbT4xjGP5KBLYoA0/SBFLTwc7JFS//GsHIuvNWXIkMUHNiklMzn
nQmi6C2Mu3uRuWo7eGW24SmrL76ssd/X6mCblz61tK9Nj6FBpljsrRGDql+1LzKW3pfcjt5t5ZZH
HUD6jqksrWAPgxpuMTLw4uqtq5WEYCu5bzIvWel0545aFk2H2GsYsy0j3J+B5xCrOiO+sqQbMcTP
eBEjrtYhbeVrM8sBwIEFu7DQrWcvLgVdDi+5uZ2+X4Z9VNQbxwKf7ZPDszNDKJa5TTYTBu7uyDTk
u1Ik+oRiaB4mnaXTyyeAa1qzjfsuuTNAAIjU7rVejG9l3e3Jdaq2RtUr6vBqnRuZ/aNnicQs/OfZ
eCTH/bOgCgfL3CC71NmdUhk9xPPPiNJeO7EgXk3P+QWAc3jTneiYF8nxcxwOJmV4Ll3nHRgherTQ
+CMFQHYhGw9JiJ4dNN2DZEQqrr5vlTeck0DXDvX8FXM67UBWFUkviQgIhM/g14whYL8oTm5e7SL5
rZKt0KbmjJdl3NkL61jIEhDZyKJZ1PZ9jJT5Zrf1K/CFke3NsPe25j8npFi86cp/l4n27IXZ9LW2
TeI2k+gVyLhxiiIqaFDyh4pp0UthUepOnDIe/EbPH0m72XhN/Ypnx/6lM6Hv89Fhh2coQ6iM+8vA
L4/3/ioKJ3okyMB70eqNRziUPtUQloY2wKcDR/yE44pdCUvrUxfr7sGOcwu7H6wTT6fVjuhwC9zG
3op6BBJhesaJpAlQfFCEYDv7OAecsd2YNBAJ8POiHTgvh+FF5u6aGBsgkkdadmklMev2JhqowyIk
yXqTMyM2x4NlNc6paCWR6FYEt2nexdMactv3lPwO/g7je5KBA86h88fJLHBFda6vOFI+di4I9WUi
sCixp4xZmA/YIrCT8dGbbPVIW6LdewsbNv4GPbN9ctDkXyZYLHUCgLhB5r7qdA0M4jSJbve52TZV
A855LpIanrHr8lUEr7GyLOPzRGGqStwK8xiwf8DBBeDVIuR+7CYJRE5hoYT4yMxufhmZFvaaIu+P
RlJ0SDtG+txD+2LN94muQfkIMsvfIIHtqXE9YFczwHEsEbsm+ngMa9m+YKL+Plaggxy38e+EIG8r
WyOTpTVzqoCyPtZkC/ZFg3pEpxXhMzK3PXWgjxPfoq5DeFon74XTBldUCRFjm85cl01mfGmHrWlF
5ZsIq51IOndbx757C7MIUzuz4xefkX5Zxq/L5r5c3JEpfSWv/BLhtZ/5bWEAEEGLMqZewnujoEmP
43KAA+3Qrv0a8YYVRPuxQzCZDGrbVQgDlBFW21ZGBGJSsV9s2mob+M/6JjUNDAm+xmoo+pTDq5ev
I9tAb6Gp5k4gX7FmI893i6AoKJ5Fo5VXjqrrwQzHp3wkUynUQPN5yj2lnNzAAISKRkYQPBnjW+0L
C/nGEGyEi67IiYMLGrBxm+tuunUhB9JLUv7BJZv3AR/1xmh680TFYW1IFeFRd8uGo5HNfLNJfZww
RfIkNQMQZ1Alm4LZ5SqwCSuEK5qDs0YZF5ehuNE3ay+WD6k/IRuXDKnpG+f3Vd17zQc0MXZnx/1D
FXayDWy9PMeodXxUE85PQ5g22x5ZlLrZFi/o9PRVctXDMnpnE87x7VvhqcmT+N2yxc6KacvrtX9e
GkwqWNTMo4/d2Q02nRVmj9XQg6ShANVUR6ffyaoPQdtjG1R4UFW2Ccm+5Zlo7VNP7OKyPXTZiHMl
dngrfrYdNcN9JQ88ngkH09rJmu+NMSFZEY5W7UxaRSBkvfpuJfofIo2qU6uGk2cnw41dqX1w0c1U
mIsIHem+xDkfTRs1BTw3QzxktkOcuGJtWQNMGjdDakdbHFPoB9Be7z7r85TJI0V1s7EGeGG9PXin
UYTP/fIED5xniHUjlYl9t94XpLJcl68QCfEI1qQKhGF7dqjY3lTW7KouHHeywW3B/MS7hhMgy2Nr
29UOi5f5iBRpX4qgvwoDEqU3wWGyA3EbveRdzAdtDmXTUebhm5n7dyL2iPkAyLs1Iiu+R3OLT2pt
wvHZfu0HIF8LEX25NFhETEs3HpdXbeVYrPnNe6WHclMYdYiNOcYQ7DHrWo+DTazv8joHEPzQiO4r
bneszl7zxmbgS+aeuLD0Co0/dfMDkivtYfmqwqO4wc2Lhw9Vxd6fKBws27SfcW8Ccs686bwwjscU
9wnu5PeizwNAtpHmg/hJxqujSh6HaE10uvkKAqt4Ih30c6/nOWLIoGCHkES8KcvB5f7mMLFclh3Z
wfhoQKSZZ7TL8aDyUWYphTU2bbJHMabooorHwfTNS9IJ/y59Xz4a1XOXy+gQKA8d4Ly61AbDKtkQ
O5eybR30ICZWjJsEtxiRuMsnmMMn3BulM6I53Y5G4f9qMVgRDjmsSA4dn2QxJTcSq3afer8Wou+U
jvEzAV6oNqZe31jN5B7gw8DkaqS+C+oFzNvaEN1ox0oFzAhQmHdM+jLAyk9lVvghyZoVCQ9obG5W
Vu6aNPa2ICUhrXVacjXbOfJrit8ZETX3Vkl7bTucSHWZ288zbU33XVaxqS+pzcevC9N3ucwBQnHb
0fmazJB+UuDsG9j2vSer+2CR4Usj0rr2b4ZRlF8M199UbT48BE26d2YG8jAXhPZI6nc3TcgULayI
2N/wgZAbKhrSthY5kj1vswmtV455bbT7P8y+KIv6YIoR2Ct5Tp26ESNZcR6aShwDfutR9sz4WLAm
9SZ6RY7bnmyXuGKnrFgGkja3tjXfW1Ho3yypjYfPtvXc6exb2V7CP1Qju3Onkv7sVJqLesP+3iGe
PdcGIOGsc1elyPR7b6SHQHsSsHf3keExKhoQ6s0XoHLf7MEtWS0F+alFldLy5Ay43HtmhjIEn2N8
DB3iOPSCmwmFerg1GhvTesceWmp29ZS5kTjIvrK3ZgJtfA6/mIxoJH+ar9wSZiTnJrphYH6WxWC5
GA6NOeYmxcaQ/bfYDavr0PUDeVTdh9dO6XPFZsXxpn2ScNyrSiYPaQ0du0z80xhEPz+loomiyPfn
0wmSHTDJKps2TVswP23kuEtECQqodjrgkCLeqt4btqSO9S/ID8JzJ1q8Pfk3vBLW+3y0Wndo/dcm
kyriben/CBx8e5hirOC5ejdb0qJTp5we8KYN+9DMBlSXfDMafXvdhxRmfi0peKeS9HfNINEHMsNp
eYlq6xwQ5kb7h04kphz1xJ+SgGbmxlOQaHRZCNAzK9T6QW915ypt3/IwHV/60FfA8c0SqiUZi3hN
Lq0OETVOc84f68pAnbsizniHRjb85Qzxa1l48qvXM+1vIzM+k6rZLPvoubVjUqBnScy8rfISmcfy
MulCeTAruoom510r6uQHJFFIizIybirN+/s09N/9ljiNjFpvh5UyfyzrjNTejnyY5aVrms+RZZfX
Ske7NnYUwwbn4Zc+DriregPyRZIjiTTDcJvN2h8RR2fau9PNnps7ZWXl+4QpVh+DrPSj0XpSYGSf
GMC/a8DbLss/gjBnQ4Kycihamf2n6domxybNAfUv76Vw7QppubYdPQK0rcimDLYAmRMJh5h8QoQV
6uozjoR3QG2G1K0QNrQABuIvfts6dzZXQrt4Fc1+fBrgsCZXnbTa/YKWXICSQR798BBXoAjhBm1K
vzsNIGemcTrL2e9I4MHWaaNfcLL6J8dlYJ1VjX8usvq04OwqPT403nTI1PhrTIjdAW9E1lRkEHjj
cexgXWyNvdBZF5aFOwDIhbO4Ba1DW2u1bJlRZdsXDjX55yAT9hHA0hiZ0bxcd3B0q7QqtwgkrAMt
vfFdWcN+tMv6NgTBiw1GkQSOrF5TrmsfmaPwiHZj/wAfoKaQxxLcxJSsBQOhQ1SF2TYd2THamQMe
BOohHbUEqyURkhzooEbhryINNGm+OSAIqiwfX7umg7kXukx2BOTZ+SBDow+QJ9LEhwwYVjVDW0p3
bE/LWosXg6rVTttt124ymdGs+N/FZKixLo1vOL81NnBaejy/+8nQs9c67YaL8rCSKjvS7o7kf2rE
1m6RSwccx9jZdtGQGx8T/Sn80nI46W3jvFgDiB+S92purZDQ9Zwox6n8wwzrFx22+TPJDo9OF5Zr
vy/DewSI+kAEH+EMemQ+VpFi4JyH2yaG1Lk8Aen8VDRBV13x3+86M9i3ldlDLnDMR7Dx1iPC0xCJ
uVz5Y5gdLfbYd5hdlTdVx8+9NMLCl/hjce0GSqFVM/rVWpjNj1a5AcK4UM/WhUFzgoxIdfSDt2gW
+zltlVwI2XC3RQHFcnRSgxw0xjyV6b8ryuRVHeXpox0NxW7w24d2ns87UXpN2wZBfUkSFqa7e5iV
7V5qEHjsSqO8nDVO6Ui0y8iiDLOMfmZL7s05NxC0cIQyj8twQCLa2JgzoWkiFe0ovWmHjY0cDFt5
v65tM1obF5fzDj6fBIv3IAcRP2l1T/C90b9w9tafwro4BIErrsvCPEpfWw85EVYmGkUcYfplOayW
TS4P/uDeaT6SliAi/L1zrcXnxeS1iFc45DwyODyCrrMxOX92KvTGTe7DvPoo9qNjMc7HSPsZk2p9
qAf6z2MMBCOTF8saqyulu38X5Bg+mgPxsUjr6FogPlpm8qbEaumX7T0rSP7i46y/pXF0LDpm3lFH
YGtu9a9jUnZ3c2JHB1W27p3MXNMNtB7TRB2yrkquS7KHKZqd3U/qhh75/f8RdV7LcSNpt30iRMAl
zC0KKF+0IinyBkGjhncJIGGe/l/gxIlzo5hRS61WFZD5mb3XhrgyXbR5xZsU1+5jTb5cLGJYpTUW
K3/7eeUweGCBdPr9Vb8/BRUWUHLCzp1rC/ysMdP9gqx7Gvz7JPbZtNtMrJOyu5Ps1Q+Iq0nw3LwH
v/VT5mAhMXKwwS14kV8O/qRTbzXQGXf/a9q38fvvMsaGMXa3HYvka/gcUy6x9Wu16G9QZ97XvGEh
YxTyjtD5FGuFbG4VEsxoyyaLfqetY45dImb6zWu2M/yRXB3cUP3mU5y7jh1wzROn4PeyCOygijH6
CCdVhFVJVfqr+k/VAJR7yj/i3gJTsTjZbkit+NQx79rFJYMXMZTUiU72vdha/hTXmnfFvvcwoDM9
z7KbbnJC8ckUeM8n+1mXaI3yvlwBqDCgH9r2/le+qenSCSaiJpBnUgx7hr3c6ai3uY2q5EzZg5fD
GR/pjoimZY8So0M9mGb7DQPQuE/S8ksSihm4MCa/7Hphv8bdyO79tab2hGbqYmUpMA7WJe+HISTX
yYYNZ3KH/5/QSe3GVDt2wMZ8NqMCaIPmb1ep5FyJhZm5+FLOIqBRG082mWp5k7LfGRx2f0t6ZUK0
J9xIHX0/ZfwDArP2iCfFXN/t62QFedSkf9FzgpK/1z2bjFYkoqul55glCrlngv/gAy8XzOAdTu22
hwDWTO6xorvfKdGKaIWeHPmQHzKbmyKe/OVZLVNK/YfbQZhtfVgrwoOzeODfXR1mUZT4NTImUmk5
gU8y1z3xDzRp2WfasgBHOP8oHbliaHKdYFHsPEyd/X+Tmu+UpAhnVg70VF5iRb6h5T15p6EaimgY
NGAYtOf4pAE8V/opicnaoE9FTe8PoU7r7vhayII5AWuv8dFSU86TYodrDQTI1mRHZ/m5J/NoN9fl
j9FSX63Fi9QZDlsMgCOENzPrq+906lDwmuZRzGJ7KLs4KtqeUCtvjEZy0zq9nR8YNwF1GF5Ytf6V
cw1ObFdpuRaVVg1CKTEYH6rvPv5H4PFjnI3fiTVVW5PRhZgAiN0yqnPS3zt63Oxj4N5MgP36NKyb
VSLW/D0N9L9UmyJ4k2G3pEeJ/I05SX1XwYUty7/DRHwqDFrmXlnu4iwoBENWjNKrtvxXaHZ78WOX
UDsvZ6RNFMgodQDB2tOau9hsDWxJdVcXnLNAsiRpYwRflhOFIyFedjI+eaY73khj8CJ0Q81ulixZ
5qUiXg73wKUXfnNgV0HYWJe9bHP2q1MVbTiyJUgYA3mWcwH7zfKFKJKg9ZnzKh9G+ZoBBIdnWB1M
njN4NpHTkTw7KE4ZfTL9A35qwyrME7qk2SNZ3rLSR5XZ8jDr340NjVaTS4hsx6HqhhhYUIetK/FG
2Zaeo8sqiF3M0BbkyEpzWP+Sv+E9yR7qlyYJLtGrCF0c3XnsfjZOZYfM20y4JTSIIwXX1C8/PrjI
COMYaB70DFjsmFelfU5yuI2M3U2KA4mbm5TWc8/OfCQe+CIHH1UJgF+yDueXsgQ7PDtUsQ1XA1qK
1scHQ8i6j9QtOyTVdNVWwziU5QJTMwa6w7wRG8guMQXDTW3FBhHbGNq5jB1hkyJ4SrS5hKsD0ojH
pglsocaHWBAekG7C9wpLosJx56ZANtgj+qEORwTFHuoZpl/PmHLKK+EVh0EbO0onNjMmjifguUWQ
+bW+I416DYHvIaMmmqcAvAPXbxlqtPJLX5y6WnB0Iq0wOu2ZjMMrUZWnrOvPfcLx1HYbh3otnwb+
wmiSORmI2YITkmVHzR7vdThPZ6s6oUdhiI7zNgcF0A8OFgwB0vOnMZKK2RyRcUKviHXq+MQmB2CW
wWRq1cWP8NJ+jwEMGDrjTE4qixGjo6wdHOE80rSOOBv3mQqwC1K9/SaDDF3mhJjFdOSDMb7GOlCV
tEBwMmjlHaLBD0+fNjdQ9jBWRo41IebrJAVnMcqHFZ0hoRvglkr2SUuAqejH77wVTO8TTLWCwLkU
OslEONXIzcqipB+7y9iKXem4u6VOu1M1E9oD6LgNFHC8xsqBqA/Js4ZpDWFk/rr0SCJVYpcn6XTZ
XrLiiEbpviHud+8F3/mKgGUaRXHlG68PTpv/186qjKDYIR4mUZWqzD/5Hm7fvFNdhKoEF2x+sHOd
83tGgWqN7pWonOc0JuDDNuq7TTkBPboad75AYT2MmRUi37Aw5X8x9LmtZdNA/3XQmCZjctEpMbgY
2qPmYQAQ5N9Bl+wP9cLruvpERDOw06fzkunyhke5Cxh+3nNm6QebL8g0VyPQ1+nHxDdCz9YXoT2b
/0qW0mFeoMwkk/FmCoR9DKXbYE6NYQ8FqwI1PzvRABnfbclGc3umeCNO2oa9K/TShdSQxS93U8rC
hta0Yi9CMglEiINeMuWCgbglZ2J0bV3wmaZi8R8nSkGKdsF323KM4njKDuSpJMz6mMYm9WqFbjvc
lQMvQbxRHpNm74XjyvbA0SrFVUJTv0wkIpQkx7VJfoSH6IYqFuyji2jJGhXGFeIlFDQeUa2Zc8On
1yX/aT3agHihbE84kMJuMuXeatmHp7G3r0hzQNfgBEn+V8+4jaVpHLgB4VWhU3vO5PCOw5A8YOcv
8MZXZNTtvQ+yrUeGElAvh0YKvMOZH1ErvessfgN2gV+WJgB3JpSvtihOaeKIx1x9Kg6rUDbyszKg
UlYp0R3YLKM2U9/1ZCI+smbu2HFbexjrnyxhnEE4SiS8+qlaRo0Wb1JMrLNg6lELxchc50yaR0f2
r667EbGBkMzxPfGuS+iU7JRtB9aOU6MvZgSfEdc4wMu2fyxFgUGNHIfpSnyKlbHlKrhkuUjIkh1R
tIyJ9k9AHNunsXGHOrHeJ9qdpA0+4rcqgYi+8te+2KY+79uc1mVlKMrUblxp4aZa1nxFmRkytiO9
2Xh3eEXRgxnc0EgAzI6VCTUHXtWZQEl2p3y1rBHwPYsgtkif7Drut6VnEpLMw6mC6bEb8vwLSRZq
Xy27zrH/iZwH1R65Xbnvy3NX9NdKcaD2ZYJy5VNkFHGe48JK6r49V77x5D+z3S8jA00JwtIUQ82k
2w+yHEIzo06rcBiiEMQQuwwfBGxrcNBNbA4sGRZkURYp0ugbswdSweF6t223G5KqjljFW0G9WHyV
cWXcoZBHEtT9adeEoZBWR7MlHoxiulhI5P/UNZh2ylTE4t4nEqco7YnZ04efdEh5quliNFh1PGLP
OHvdHRI77Ty3jh0UdQb1qjSpxCGF9ui30DONzi7tywG0MHkvWk65L7yWeX6zhnk1k/dVs6QccpbY
0mVZ2bYnb3F/lGze9QnKYdyyIZbjFJkwDYPJG83jxGQR8+RwxaUeg0SEFO+8DSMXub1UMPf88aby
KbDKTnsT6tW0mz70Lf0R0TpcY157NNX71qUoSDf4J4bNV5gQDkbOtg5Uh2UVvAp9aqqm/Vykfw0u
3CxvCDyh1rJxeVO9R2aRP7WqHIJS6Kzq8da1scYTqUmmqmRv32nLKeuJxbCbEnd8zLlI7ZdmHX4J
s+HKHDzkp4t3zFiZbi+CzW1eZTbPeO8/2slmVgb6zJb4Y5sJlfH03UIcj7HAzsokl4lGkdYvhxpA
9NtO13DrdTF8Vm/qbrJKfJqdsojmMv8udTSYjQFIkZX5fpp0J2TfRSCckz7a1pxcR/OOlUS2X2tG
fgNp6YtR9Wc6Jp+6S2Fcb93PuCawPdc5TMXSURnp/MfW8pF4jteydrqTqX2nLYGGYadKI9L7mpt1
HkI8E8dBqbe2k/mBMTilV7nw0uALR3LQgkyRz8TLl/sMI0wmub5tPyUXx9oeFs85O9NWUUNZu1AD
azaxilPNrZ4ntPV8U8uu0js4AHEb2vnwZyEn4WC4xhFbhAa6eXSDmccBBcRRrvN8QLrAGyCtPcu2
4uQMB7FmP4NY3GNnuAe7UwbsbYUPauVdMgrdOXbDcMI0O4ZLzlHQrA5EFyNqMp8KKYdOec5jN+a1
B5TEHXzXI2dneiH2/mBa+7kmfXSwzQubBAafRRZWgkGU1MfdWBflccaQtcbDj576T3rjEPTSmDh5
5XSy4u4vLAQGYRZWAdd0SQlfDtaKh93N+7OnuST5+l6QM4wo0Fkh0ZfD8yA4TC34eLvKGj5Kv9ae
ZnZoGegPx/0iXcl/111ETENWZcEoBnoXgIhxJcXBLhN3ZwoJusGBAuQyU8tYvyRxDB1XxJIuyDDD
GGd2MNfzFPS1XhwK7eIMeXwuLCIiaw25lmAqPgygM5w1smJnCLLZSCC6x2lUosEzF4I4MiRKdqUO
E1+xBeYrArCX7kkYAx1PQPDYwDz1ZNPvwAA9NC4yk25yzplvr5RopNo2OOnU/LZlvZA5k6qo4mRN
IaZEVTt/+r1JAETuy0Pm/6PQSg/A8B4Y+QdDqVibNMsUwB4F9+EZDz2H8sFjk840WItaoc583Le0
cKedGONHb0aBiLMsBBYjwnSIVtQnJENPKQCtFYEQqeQGdnsY8z8EOOTHxUP7zsprNyNhYriWM09M
KdQBTZFQLFHJmTiWVykcqg5P8a2cikJ/lWUGmw41Ql4X8C0dEAqqRecYlD0iFESAhN4T5QuMz0L2
AUtwKOSHlWJwYiF6b2PYOiAu7dAIo95gfG96vI8oaJOuf6vxqu5pVFDY5Az8YAlEPWlg2jJkRzuG
AzrQqI5excaQ/4F1cf4kTZx0PRx5CFnLigVHc7JjAGXzZID/JjhMLR06Bf9FUPmdJLk7kxt/uf14
asEJQUCWAhQlPSSaTVY+JMdwFpOjhdthCjzmCZeBrSC6jB9lWWQu9hxn5ngwp9o8SMcMTQOxz4aa
JTNPBKAIyHtHDtInl65ahkgHE/jQLddOw2fW2ynd5kDASiNgKCR6bV2Hvq4jS7b/mqF+bDADcT6w
PHHrd7R9+aHN1veGs4XPzAkcMu0RM/O1mT13RpLwyMonTZhrmNHOcRVyBtr6wugzPYC3ot93LTvC
nre3XPsIRba+DWpO9xtFbJdVxmUB47kDzj8a3tEZtQW7CpnwkMDLXT9L5tifhWm0nP+MZjkgAMNL
5y5bBwJD2nq6JKva5/r0HJuef02z5RVw7hJJ7dHQ0g/C6x7dWq0MIdNiH/e53Dkrn1FmVQY+AxOp
NYeaSbqd39nfhSmmx1ZzXpD3WRdtJSdKQnTEM+4iuGLhicRDKlboWrz3qMPCLku5YkcCaFKD5AK9
Agma22R6AlHvxuVuHrXqTtQ6E9GlO48G0dKIdNLIt0l8z/M3idg3ovJND+VM19YhC9lLm0IQP/kR
jhyhxumEr5ju101M2A2/hIRMHEhk9HdjSdr4BCWt0vsHNHEIviqgpMIk2TBVbuRX/cpOe/6QdfPs
818eTBlKJ4UUWgohgvRvmVVLlBybXd9nJnuB4Y8OIOEOa/SRbWWGvC99yUjlxKk8WHuQmLBj0Ix2
thWN5JZ0YIaWtpt36K6eGqbRUTd9rUhio7TCoVnV9aXvxuM0juu9mfNG+4Ja2JZPrH9wvxFQJBAd
Q0j3Mh6p6SWTrRO52kyMnIGnDmJOqBsVF4trbXUtqgdsoSFTc7TilXUph8+8LdyrIQOjjuV+jedT
j6J/hzSdQHIzvltTncw9kZyd0URpVfeh7rTJObMzBF7rEkx5996O/Sv04v1SmrwdVT7uvV7euwmE
0y5eTpyp7aHPxr+xSo1joxVfLHITQoh68v0SZJbkYiCbM7VoFWP2PLrOGZkt1DZfJ5rMhV7xPo71
cB5t9S3K/N9YWrwxPskoch6DuMR6n/V//LoRUYngOfJL/V85mU+MeeuQbm6ml3LReOdfDvLpfUVO
2+5Q2syTVsT/4QDOTSbpuusmJhmrnauzGIuXJmci1JRkpBsFc/5canGYrSOvALIqnZi01smGi9st
x8Ugt4DCSRyH2n/IU8I3t7GV46p5byaCOO15EDvMIIwScpQL9uQeUmEVoUlNaNvjetOr8Wh5ghwW
n1l4rBg10YCy7tHHPJQEJx/ieZFsHhn0dC0hAWptTuZg/kVWNzL/6fTIsL4zlWlHK3te3IJtUT6/
Iu8Da5ryewSaJZs5STbgmXfMJ1hPt9ZF8N+t8OWXYUX+ufik5kpsO3dWzxc7omQBZc13RLTkRhTG
C29NX/Pak0KK4qoAXRwORGcGNaJa7GZApiADBE65HAeWu4E0hscYeQTlsxeKvGx3DIVb/AAX3a0/
TVle3ba0EfEat1GJ//qURGLF3eKMnc9QMyAoQu3ruIwDCDuM69jEAZj4mKtr16NCpKdUkv427Rl8
uTQdadHVTIPiPaO34ZCsbDRFBjzWLW+T+tPWJE1Mk9YeVcx+TVQCHXuzvjsyT2+iQvBhjCUFBe8n
OAS8ilFLKAsHBwKyUWr/Fst8Valm7um/cXnhUPRaFrwGdoTA4k9HXnOjhyTjc+QZ4bH+SGN5TEre
/AqlOUFKJsO9rtPGc95ug9mAvRCzIVLBrrqxfI56q59Hr/5kGKPDnmBaXBuLfEzrOyR1L8LXrWMj
8w/TasDbjPOXEjX05Q4dr+zH17HWnKu3ZVVDxgCBExGk4zE9Xi9+PxDkt6ZvTBpNWJPQXeIMXINk
PH+A2fdfunQPK2tYoNDFJdZRI4yF2/I9ahdX79SbVsqjTuTUjmCGOnLsjNcF/x2H5BM6KzKmx+Rz
0if7aBKgEbTcr7saCgjbPZ2Bdj0AntQfC6HifV9YbDGX8iMDFGICtlALnYsCS50QIBLkLs9iVxsP
+QhmvO/qMVqs/qYN6f2oNd82onz6OKpIjywMjt2fKdYxFlZcoQsrrbfUHfJ70rdZxiSmNA+xwNba
zvm0K7DEhqNQe9nPgSWVOlUW2jEMls+lWwG5nywYubT5I9Nqrp3dWNDl0ugwJBmnN6n171oJGNta
LYVxixHgVFbPicZrqoz5VhvntgcVtAqMIMpEy+dYP/0KyQ2/6aMXoxqSVhbOkrwxZZlEa+PPB05I
dYrYwsFRWI2RrGvAMXr2pqzsshSlOgozo+DLiUWIy23aXajswctsgtdRJA1sxy+xFHcDiad8asRb
1Z0smPl0m52frBYPAuJubeLPNI/VDp4W9rhYy87z6jxNTa7tK9uFH9RiosmN9YkoxgdZ6SEPfP5Y
eNPz4DKHG5fXRY3tM77TfbOM7zgZmiua0lcHB9VsxLe5jm+VnJ+TBm2R08XPrDdo/MzPbGb+Xgjq
bfXZ9Snzqdior+NfZeg087hIicWgGxgSPeq9ZQ7crC+ujerQcqoiD6HYcL3S7XJeL/+62Ah1M7eu
I+psMcsPw1+Ynff8wiqHRaeM+KeWWX+Zcj4pfwUoU0i2BpleA8Uu4+J/P/ARBwMrnyhZ4vUwVsl3
4+VbzZf+WHjQD3ZGGsVo+nvN9oidN6iR644dJIh2mHDpbhLyuLY933xRHQqLnh8pIFzbL2mh3ZOC
S95ACBrrD46pE3XTmB/5+G9mCBBMiW7c+nHhMnUJ3kBs/DVb6r+souGxFkSn9c+S9AgDJgafpe38
zX0a7sLogsmifVCl9VGnlgdiLz4ZHWsmUcOMl8xh24UqsMgPjdYbB3yKJm8T6D8kG1E22enRRGyB
Y4kY1YJgFm91/pDIgAraox1Paj1UCSPgROV7a5x75sCTfmxLSqkVE66OKiBYJ0aIvKSTzT2HnkYL
scSbHn0xomzvWCAXIvzOjnppwTt3z75hfc20lsFKBDMFfHk/MiNlXaGo8dfkpFqdURdiIFouK90x
qWJKT6KblJYIvFkgQq9fLSt5tTUOtbx7g7iK/clU+OlV9RJrpApmmkW3N5ro7T2D5r4dz66e/xvS
uDxXTf1JZ/fqgdE/IZkFeqD6p973uoNkkJ3phr2zZo/5pM1gSH0utsI2wYkuyvmFSJl/jvkvFcMP
n7kRujnj8DxLuo8WLbM5xzHNVk8wVdsf/DkXjyUAcS1d99kI72RtD6yUAI/2XhLxH/ohXJYXlvDf
fI4rmW3tNhItU/svn9HgDO0Z587IObCtFJxenpi+vXstQ2Zh0hePxEaqmQdPpwnTmQamYotfc6iR
OCpLQGVFZ98sQVlgl9gtV4ZDe3rcj3gZQN0NH1mdzOSaMcVbBdy0eKa/pryDDZgQJcT+l5sGjhGk
jwhEaxP2ouHqUDHLRM2+FvnER0sEd5j1aUhWJaMqiPeBn9rPJEaXZ8+Y30YvzaKkaM7M08qwqxBx
dIrpuevs+3hxbpLl1oVRT6gQa0WGYaCU6w+6PrU3YGJsx8ZwTVFTuyUKMrKg5U4ZnDUk7b5kiskJ
xKczYovA0Ut2b3MN5UhgyIrT40oTv9Opd01S9MIsh9HgKw/NAKEOO2wZJ03y1PcNF5KWMSTwLYdB
GIvcnTs1d4bFqICaaN4NZnor8PlElvoyLd/eFHQVjiejCJOGIbzTLnRCRvrUOeaBzW68Vx3OhYGS
MdMrg66+P9hNJXaFWbD5F29tOsEDROdtWQibsUye2Hvgm1g3J6rzXEvSl4RXnrYg2YFCEcPtDurh
vxFNvD+9x3QXPnkOJ6NynsmZ85FiGAxVKT76GHs2y4L2q6PFX7K/gy6nqPMWyRaXBzHhONEVxany
kHOQrLuD1BlVKUlRJCuTLmeg74+x1MeC+bzrUZeODZP1CfI/DORmofmi+AQSwh/HacAmTQUFe7kd
ZCbGAgOhNoVHx9Yv1iOTEZR2TkLjDMUe+WQj4uJJNuVxEsMYaTKm8mm908wAgEaezOgenhdHWnEY
y4+WiJYgj833RFjV2d9mg9sYxZGLcVynrkHc5VlsSLFftabOQK+5AcXBEgHSNvQIKaXZ7UIXlFnI
537yai3DZqmyXbpWV9ULc8cmPBgl8NOBVmrXVEzamAOmM5k3HlyXaGn4N7kunwEGEsF5J540vL6+
5I715rvaIQ8MiBAXHcqWLF9xkg7zd0XuLWkHY7uzG7b5vf2G8ALNJtD/G8MbSBtWw0tWdQ2pIXRw
A3PyyZF16Iv6O8eBrneeDsVggZCFpnXM+PK9bWuEQqC+oSMPO2vp+NVFzdQOLz+NdMI/FI+jn71N
mz7ZxlZGuh8mOILynEc/seNHp7TYZJfrzSm8az9ru0YXzcUR2sY06/4rfXKFcSfzQrlrdakg2lRJ
zUjY1z4TWK2HDj5U4GMLxhXJ6Fll60Uk8ZNuQhckLpCdekdexeRmTIPijfZoUEC0MfBWnyJCd8/s
NZsA5Xiw+sV4mqC5iJQZmkw8xMxrbQdu9TXDC4higPU0QgR/eAhDKy1mronlpELqfliogQV1MrwJ
idcSXs2gTO86xoR/Ua2gt5B/EOBcDCdxwnWFdAaz0T02UM54brzzMvYbqGUJ/Lx5bDuyTrSaUjsZ
zA/HxEKePxEzpe0pccSeUy6QCojvaBF6PJMguEngvMV74T5uTtikIDCQwdJCdrisnAjWQBFsJGI+
ZVlxUMvyj1auDFaHp5buhIDz+erXywUbrxN1aolsSQ+ilOijijt4wBV1XpRx5/dtty9U/cfqnJtl
eeudnKA4Jf5EdFjTn6o8hequLdWOwgTcEHOPZLCeCPqAlNGKYo8ygLw0F0hVugQoDCOntuwz3kVe
BTJ6I2+aj7aavvSRlFME3g0aJueekSP1JjODsJqNMGKfvV5XFm1rUVl7ymC0ExBVBie3jutLSVL9
hCPoOd4sInPxlfpldQ+77U4W33M5PTCqUNfWYYQEpx+TFInjJizlPeKbcwP7e98J12Zmnv7Nwd6w
MXyfoHoise2xgWOxJbrI+Y+FmmDgkd7bYo4PzkAoHBSNF/JEbkVe3QwrblFwEu6DrvkxwfiT5Zm8
2BWz0lI3XhU5fh6hnbt6UP/GrK/2SEOIPpv5S/XvcGdQpFjoqZX8qAs2PT1n9OrwCGclTboPgTrh
XTp2m6rRWUkAtBlWj30Tmd3yhxAVcvkG6pKipg+IScJJMTGYlUCNo3pGiRi4kkQ04BLXP3GSwheG
CglClwhGiL0tE0kPy46dMJ5BsbefMMJzA2W0zwkOgvKfXfvuDiXXh9Y0Qxivxl6AsaIhTv7gnEVZ
XpY2Nz5ucZ3kLYp9OP+TcIh8R57qpSwaDLfXDyLDMBB7ZxZv+3IT7y8sOoZ0ejQaDX+gbiEcSXz3
bDVPEkSMO5DugggN7cUHkZhaQGK2jXdRD2uFMl23iJiuuvyaU1F5pPxY839lwfzXHJ/1RLIQ5nGe
O0lTpVvJY+HozB/uiYBZDozirjrCl8DwtTbMEMTuq/6p9eqF6V+WBUbsnLEyx3tME0E8GiT+GmKP
J8U52msSsaCxQ6vSGQBYSyS2u9sZK3X1dLr92dGiJocw7hIxgJ5wgiazVFoVmZpbhOnsBg1NL5sz
JB7qC0zjZpAdmshf8LVQcB5wwRHq19pLds7KAUwNG2RPreXePUPk6S+d0F8NxozAOYkVnqgGFd6x
K062V9+hMuII2fs+fn5pMG+WqnmcB0UGo4mcnfKhZQiFBDi9VXHqkwlf38FvYIwx3w81zFdtM5Ew
0Cfnb3a1o6aMD0WmfPY8MXxP+M1MvpnpN5UBL5dmhUjCgLQvdZcwczzPevtkJdVB4STlwJP+ZW6G
B8MYaE+tdsBK7b5TTneoT65dgWfDKQv4CFCWb6TZIpta1J3WjuKc2DbObGe4tXjf9m7+YGoPhkgB
VurM2azeO1rUTsHaagkNo6djcYNnLOaW6OLF8/e/nItGn5BqyTR5wOQrAiQZqPx8CBSbsQ9SEF8H
qjikSfB1Zh44a16hDaegyBqRDPe/OK66UNxdJbtPJnh+h2cfkLNzcTVLYxCj0QAh7rU61zl6VpUE
tXDVgeYJlaWLlLNi2c/Q5c+vLtSoObogCdkHCO7oUlL/kqKk3yUoxFngM9L7/WVUh8UFFbAX/Pq7
t9nVhowe8onHcO1x1GVIn9GqvSBPgqELobbHPMVQEAw+nyKVWZZHmKpyzmc/+dNIb6tc1NcMYsjW
vINOnfvIvdU/osE2GbKl3JeVIXe/H4QlJkauK1JApK+gLhGsF8ianXG+FZkXrQikThLF60tfY7Mj
qCyYBdSKJsZmmaTQDVKkvC8AVOgHVv1JqfrJH0GamZra/f7JhmhwWcheXeMm97g5CmyZKq3/KP8T
NTOF59z0h1/qAHVzFgI8ERFgQmng/6FqZj3T+dabbBKJ1tHEcp0T1PL7jTlZM58JFXgQ80QY1yZJ
hVVi735RchMSCHJIrGSP17ECljQw+Ebnew9Mwr7Hzi7DGCoLVqElQ+looKdUZm7uzE58/w+/RvaT
/cehZN5GuVQ6VPM4izGXMSwdQav4Ll6xDkkZtN3NRfP7Q70y5EkH62CM8mFll/I8+4d+Zuk85bV2
BBx+0slReWpYAu+I/mCHqWELdmr39vv7xxKJgG+5r2LGs5igQ7K08uBS4yhG7NEvOcZdYBpNzQxu
HmDR799WiTWGadLwx5gz5sNF5S+YOSGFpQUi01+qm64wYoLiwI/LRU1NWoowZ/x1pJ76VzfUEDA9
uMoatRwSjaSQxBP5dVLln6lvJ0ysfo/DDiNO4WLy4+WxuMB6THOy+8MZ+W73un4SMyIqZCD+n74+
yc1mN8L//o13qUiniYoxiSmQoMkzpGmDtnIXxNPFzdD7ObQxP1zsxoWwu8zxLhs4Hyf0cGQRi5+5
tHC6Md8dQVktFbdSiVE4NIz630YAufzmbWLAgRuxLjka0XS+wUY/pH2b3aFSRH2aEingrGXxNNnk
1eYGnKPVfTZ+TZR91d3X/L9eospt4hqij7nuXF3IrzFmRoxaIX2sjdlCZsVXlzusW+ZsWP/OORVf
NT3UqWpfFuhUfEhzcivqv4yFp9u0Mf9Ls46RwY4P8+S+65ZNBzPObbUb/8cQ6Y3q2sbL8pB3lNly
TTDdVMsFu3v/KG2KxV9Uq5E6I1K9BmVtWSV7u0ZsxdHjXKr1R+PnowW3JAZdni4kHM8uJABS4/3m
1WyaMI5V82CaRQMav+JCGpQLWSbfLO74VNHYsca2W++oaQmS2W3TbYrBwjE6LQ/ECbDOwFf/i4fJ
CKm9d9L8ZpS5IgP2l8jC7ZtdkKvJq8lmYZeBHwvloH8ybarOS2rNxNm0L7+MeHfJQD6Wln0n427l
7nIfNFFzDlhGeVl6uYtrhjfLkiJ/7HPCTeVkMDJVOtPwdznO9I/5CJcGFtCEMjHIwI7tyxKWND64
829AXOP75d42YFondip3duLnZ1FTEg8cwA8W++LNA/37oSJNiNo2X/kLukg+8TX82hJlCuPAYt68
a3gBj94yqSNK3Io2eVMK2tVy7ZlVpRusK4kvwrDc+2kz60JXJ+fPwu08uZoZ6WVKo719JXHaY1gv
mMrz6/CGsLi907TU39cbHhMriDE77a3GKb4fZcwmeZmIzhMk8G2oPgo7P6inqX7Scunu6x5d3v//
3Ymuf4E7cO/lyNqD5rk8llb6idT8VGB7z+ZGHmymkNHcGBDt4Znf8RP7wu8uv8TtbiMn1hkDm6o+
Zbp4bdJh/4vnkkRJBr9Eupks5oM9rNu5kT7PtSnJLdaD3wMRQyXoi7rcO32JdKCl/SFZgya58ZhZ
YfCcZjKtN5RaU0VdpfTr72XbZPa3GFMFySOfrsP2w6jjgQIoTpxdf89q5MolvZ3v/++Hynt3/4+5
M9mNXNmy7K8U3jiZYE/jICfed5JcbURoQkTLvu/59bnMPF7ovlsPVUigBjVxkGb0gKRwJ83O2Xtt
s9QfqrF8GqklsF5iynaD79UIUkidLVZSsHgf+11/YEcwf7YC0eC27pAjVHwInNm2njQSEeuuGd6L
jjUuYkLrLixzme3Kn6keKGg4iNZY97x1BhIEmZbomGd3iPxj4fXBegnz5HPWe7RqXY2dReMaFCVk
ykw2fB8CYX2Jvfoy6J+nOoh/QrRBx0HSN+4KSQ1qSweeWvAz1CPMFi4OAAJ63jQNDDpSlC/UeAev
xlVTT+HOSFEB2EgNFUOmQyCwMqisW27dS7yj+erMxlua59ZdE7+pG20Q+Bkktfaz1yT6mnuK/zBV
AT9EEV6hKTpPJhiLMbW3EHZ56I91cYeo7BGsvraxrZBfTtI7NSN4H7GAnHA8BocCpN9WoROGcLxO
0uSWJHN1nDUvei1m/2mGI38/10b82scGVTYvgUkvJ4mGXLUOT/RuqlmqL9y4O0dLzgK1+V05pRW1
N1z9Swt/WhvAjVaBgaLWI/mly5ppPyZj+thW3Ixbm4ruzJPumMzO042NlowQAMJQ4lWyPRIRgOIB
JYK4Hh7iBqu8ZqA3kPadpdDPtwd+LQYfZTvNKox+WsePMlk6rmhjd/vPwS9FJq/B//U6BTKRFR6u
bdCQbdG/JhQdUblN2nmKcKyg/W0voQ1LMk7v1P2EANQJGp1n41gBQaixClnlfFEOijG/zP5ypE7B
xqGnxeildfwNnMGjxx3rUmMaXOldI466ntbbcfSgo2A734ZlM93V2S+1wsl5rrF9hftkjp23SzMj
Pd+e72XqzddSVG+D7fjUb7kbRTbGQAQf9dZKjKeKAKF7YSb2U0LvdXEr0lR0e2ZZGpoUa/qj6zd0
azorwMswe9Qe5+DIh5KoST/I1jEGkw3N45OOouqhC0r64nLNRS9JPN5+BESFGnqfoTpYXlh9mhEH
SrEdWJe2qk5aImNhULme3Mh+CzQY1AYBzSe0ATDx4ApVKO2J5m2SA49YCk/AjPhbyjeRFnMl/Ebm
RJSProYRLU8DhCXc/vERo6Vq8u82NIKu7cuXEP41EkCXGpDLGQv4tYYz/qUY2VtpiY3NrWoviVvU
D7je2DPwdeBeMn/G4w2HTf5OHq6qftDYrGF331EtMC5V6RJ9qjcXxY3pneo30ueGJLPMRF/ZY5iv
sxEVMx1+2jdOTWWvIl0nsr+3tAT4Wm0V5DelI2R1lv04hBXYgtw5IvO5T7KoWiuMjDEk9jUcIlSv
KP3Quv8CKMK3g4PRifa4psFUNM6D+lEMiuzVfsC3xm010LZRjzGXchLqs1afv/QRvdu8bR9w4TjP
/vgK6WC/ZEn0NczKYZ3aBvXJ2PV3qU4/xSNYQWFS+yHOd31qXcu+mt89mZxg4I+sMWADQ02kXf73
lgX7zIABtKRv7k3eUQGM1V3fiVgr16FHLHVh4aWMQfHUMI/BBQJ4bFlOqn1bNZjmGrEEwnG5U0NM
FW7bLCZPlewLzA/xLx2kX4n+fzflLGnR+FmH3K9QtsvsgCEY7WMyDvihPBf5Yd1N28GlGT0o7oCR
ZMcxhaKI5izetjaJ9OzbqYxJrzG4ARoa9fSt1RG1FKm5JveJNJ8igHJyO9RwhlB/aTZGWTtvliDX
xk9i54DCwXkbRETf1Szei9ZLLwUIK+5GfbnqC9faGBKB6WBYOgdx/X2y8T4p2uTcoGPR5w7+bym8
57nt/E3T/CJaEkuqmfFSmbQJQdSuKT2ONHEGtLQY/XYit5OjFgQvDsShh4Z7Ty0Db5CjculA3aUc
df8WpMXfhyU6YpAY03riOfZuZoWIXIuVzhigJFJbgkp4+pHUFG3pkJiOk/FUBDaV1LT+VtWzRhue
rC0HnOaq4ZGj7pXqrsndsyp6k5bwGYxauWYjSIDdCGVKlBQO1E+VGdEZUW+46SpA2Y4HK2nULB/W
lXnQjfDXQNl4l805zVUVTjReEKLkBx85z3723UtcdfFL3l1Y0VefOztn/dO48QtAEO9237H5AMh3
dtLqES9huxOlb6/52nq7RrTFqdIKvk6u9WyDQ6k7or28qPmOK/Ni6PTKY4zcD2MgfmE6MynEub8K
SIXX1h0+LbHd76AwUhoI7OClJKl0iNz9gpBljTK6fyg77TCB0QMATieU3hFOzyyGex2yIcujAKl2
D0pOLuC1jkQVdVMJdcHTwuk2fHWX+9BcaCRyJxs9Pt1DNO+LmkXV7GJ6diIqvkXhHgcEMhfbn95D
MvvOnrMIMntBeWYOPa+Me+xzxf0syJfxpTXZpIrMfuO2lfyIs/7RznOBNiQ80VmbNxVV/cNcGc29
4GO7ShtaZ1PZexv1tJdNbsps80X9zHP3XIipuhpNTW3aYF2gglos2PfHpdOP6mHmSPt0Y+t8jQle
M0ma8RaKMnJ0rsMvBN4M4B39kT+IJ7Zx2DyVxmjyvyz8k5ONj3ZmHmqZzFVX5mM7apgA3OEUm3jB
xXIBWdJvUZ/mL3MwL4AiWEFlbP8cCReBcGTRWRwAgEBcfDKgs574wqCLWnrW6BbRMY4+NI8fE2kW
OAdC4ShL1tGVIG7r05wFv5CLOTsM198pr1rkOpdORjQLTEoHp+7ay4U4saX8OiC3oTXOvUuzUtK2
qgC1n1xVRIU4uTHYhdHwHq0iecYP18GbCYU0i3E7ad1oU/SwAljvzxSQh2Zd6Nkxmlpi8fosuOt9
5EW1SKtrF9KSNXlodOupaq0N7s/PaCtBTGPZXjtW/WtBgHDM0Aby3AoFO7looxJdcl+j+0vc1nFJ
sEbyfAz3DvEAd1UxsMyhm4ElAVJ6FUTI5aadXk7zQatJqZOstoeoyR9uSGLH9nd9lJITBwhWbqDT
htIgnB+UTK7DJsbMIulWYGMN6oquSkIMVF2/uumcUISjIqIZyYk/DDSKHi+rGpqD/tWBTrN2coOI
MY8dcuvH7/VQ7LM8+9TT4rzXWuc9dakLVgn3/cJ4Rhs4vjoDgLiyl0RRdSOhZH2fd1SF9dJxX9JE
v4sjuP5d4UABz8f8+B8V/3xM7dJYRX5ds97PLXjrEKn/QzejwqP+4/C4tx9KB+u5lp0Mkh4ovoZv
U+hQjFg2NcugCXNhTHIliur6F+ifeImPqF0OVKDfdV+qWBvA/CSgr4parCKL2sNIeFNttW9kWNKc
jHD0oRi/tp39jJhyi2WKx0FiPo+T/60y3W1RAvtZykpbp6FzbavuYkL3oLDOT2EnhwwDZ1gO8Oo8
J1/RTvyObOiVzEP+5DJnSRTO0fISSb+xEdGm41PUdytf5zmcBM0zOz2ARLRysSx3fknHAEt6hQan
iTsqIfNWwz+NBnkMUqzmEflH4EsNQbuxtmgrLYQV2LmxDQ2U5sgpNUsnvUzwNyWd9FA0t8jY/7dJ
4P+/ZXwT0l38LLp/ievWEdH84/+Q8I0Jsax+/pu33DK+Xfc/Lc8jwpt9oG5gzCDLZvzZdv/1D820
Sfk2QD+aiIdd0kdI+yhI1SPJ2zP+kw+BsH2fjy5BWTKOREZEy5Bv+z99ExuJ4A0kcYCs/Z+EfJuG
K4MyPvJZHRSphi2jxHVbJzjJdv4WX5uFQYlbx/C46ajgsMhDI7LU+RmyZn4GiZeh0dVxlDEElIhZ
NfGXQwrgCG7woeGTbMQlm1F4r4zKe8jaQAc4KE/VjB11INwIUhMXf8qbTZ8L0hLle8DiiYuamCZn
GlA2cY3gi8g3Ijz0GZ18SsgWBV8q3qoCXUU4h2uUkSw7GLuVwuUY1ARs4YrtMKW4XbDn4WYhgyEI
SnEaJLm+rOLpoeh5wMkzlbRkLbq3s4ooxswsILew5N4pskQueAZWjeXtnazvEEtl+qtt1P5fERVE
k3mDIOd3kXAKbrC2X54VveLGsfBYrbLbmAHjcQWwBMhXQ3NpA6u5C/t8K5KlKrZahEiCNZeOJFSe
uxNSQc0k4KqbsQhEE/BsTOdoJRE9iFWZJv7BcPoeSj0SzLu4KScUKaSZUSQPHhu8MY8AXPB/Z+a9
Be3+scE+ez8l5U7NqatINsVIgSIHHD3X3945DuWW/gWQxuSyeL7+1sV6BlLUNLfqlJ9xQfpazQd1
StSFtery8ffFfTg/gUZE5SnfaoRfJ8fNX8lwEE/ebO/UqJZ51X0zO1/8+CIBg/QWNdd+cOKOtPbW
l6gkTj9evLFCgt9Snfwz3uPrOhcdCWxe5jxkle3eB8bLkujDMz1fthzps8tC8nkkYGXTZGO/72UM
cpJ3CWAV/S1ipVqtPUtQNrSni7o2Z+WEjqNctpNT/5jdyd0tI3dROB5QPeXRx4sbxSzUG8Etuh67
H6O8GG3SX69TlwSa2Z09V9SVtUqaAG1dbLwMWuD+aCLv3Gaj+xmvv7PRjKG563MMR0KgfUniYUdH
meJ4WRtPM22zp7nZQSymGyNHRp4quGNzkAl/xshFeW7s0LmoId8x3fOSY3aBL7FrR0ofT03YGLtc
dMhkbL1/MIqejnctmssExKazx2R5K9n4fQ/5CpYUTGJpM/599DH2cSRnwwrXlyvdaqUJMBEy0n0s
gWnjSF7laoAEoMZUSdFFULKDHy/7p4QlqL5blHvJPm2NXylrk9sQBJgEVuaf8z+XJLJRh5QKDDhp
WSv1P1rTTUQRWNi7Sf7nx0mS3GOmeFCT6vPQLXpMnl+kn9Vpj5iPoFafAoj8RJR2dl6GBbf5VFNS
09Ac4QGsv3k9tuK+935oDeHV4M/mR7QDtJvn+uscU9ZcqZjRQiYctdEQ3k00dNf87yKp0ZqTKXpC
/wrfOVUszx86q89fdD4Ea3IQhoM6TSsyFUF/G+u0LZsVKqFfqtCNJLMQeXevu4t9r0bUC1nOCz28
qcQTwcQkOrFJTLde2+z2z+plaSPzdqROwzEEqN/k1fbjko/rMjFZe0EtcJPO/Usjk1o8Iy4JIu1f
atmHtNjlqjMcox6bjILQq3qyty5/8m0oozms0s3uhUOtdhmzZl3745Oud+a2XLz2KYWI2UHC/FS2
/rijy2eTSS7Ce0QSYG6G7nTDcVoJAh2GcJHbbvS8dLV17zE7K1hnQB9gHYNsI1hlTPfdyH79rkrD
/hz3r5aJIaVpzPns5+ma7mv7pF6cvHXZOsPTYKvb3caSwmBvOMfsEqj8lb7AG0bXr+HjipLaP6mz
UsvwGsmxSn6WaeWT1zr0z5H8QCsM4J85dT21uvZGBvwz/jH059+3mnOKepldFb9f0tX1sWGHhvYW
pA+S/PmZfIfszlVbIHI6jnFHETJr6vo+rggEjedmJt7KJRF65I75rqCLjkEgJmvdcONkLpo8CWJU
Y+oI48y+mSm7fIxndYbkEKvEmmXHr2AgF1gFvAYAKM7GbDlwsWTqqzpXR67IkFQbP0Wf+Q8J+qUH
rc7Q5cqaGnsNpDQGNb2qEfbe6nDQQY4z+Px3rKKTZaCZ51b7MggW9OdE0A6uDC7yURqo2Sadq+el
elFzFrefqw5Gs5f/duqgv22bcTwPZTd+lgp8Rilo/UwDI13e2LTCUpFfu48X9VUMgsS8OGzF/nwl
G9Ple/pxmZsV2aYa9VNKmW7jVNX8mcUW3RiRGncUaudXr6tB7ljzZxKVx6PdtWQbydO/XcZ+eFNO
2ZNbUUWejbykdXhqaAY/Ec6XvSdm+Gx50dtAKfiiIExdYNRXBzkJFs30SQ0NTlcdrQrJmzpVE0AL
MU6NcCc+xv6n/1DRlMU9G5SlhnQ8ALcUA5FCLVYJ2gNkpyfygVFFmfWgsfYoRyzl68zU9C29Shgi
8mK5cHtytfIQm51377adTgQeXJFfQT0Z89lNUTK3VQvQPmmPEU2NVeQkVNapQ/zv52XSw8Ig3QlO
/4Kx1qiNZ3Kuo2tEsW5d1nHwJZ+bcw808GdbDCe/HfJ3HQrFutbd8hrk1KeHObs3kwk6c1uxKkqK
4AF0C7mxmb8RNfrtsvLwleYj/GXcJ1SU5eEgX3TWgqdizuk+LiNiw8GM14N5yGWrcRLkjkAboNSv
ztWRegEoNlKGTyqWFTheVrjPMWiLml9vJJfBInNpHDQyl9Sh5RG8pI4MefRxqsbUewWUzbXRLQ55
rzbdkqLEC2g0GT164xzLg1Cnw/HPETzsxdcRESI/8Nh7d0QAWHBSsvmYWYIPV217lzjXX9NJ8mXU
bNJ281HBFNVsRk+sj+4Lz3DGTVZY4516qeY4PJZG/vgxpI5GWRjIjek5SzrvOKmHd9yblwrr1Hk0
tAFwcGmffPNYD0FwuIXDyZwbOkTExP150eZFv9AEWqNc1p+s2K3vXdN6NwfXfMVI0ADqct9vyUX0
GVaBSPtVLZ89kRV9nk1h3g/2cDvripmVK+LQZz2azmk++fqjHtFLlKTgBzO02WDTflxnMoYBuNvn
yRXGEyvi7jKEtAda0j3fI3yjoV9AaBK0Qdqimsp93ETf9TjXdqGrHW+f3D5dWItzqriM8G3GTRsJ
gOoEWN/uMzRz9D0Sl3d1O/kY/7jbqLF/vaxHbUyhgN+xBcu575Mp3bbyt018C39A0yDJjcRXNEn1
wY3pTISsaz+RE5HsO0hEuy6orU9eMeusaLPszvAz+9NEXwzfM0IjK3jxhfvFhw3yLEiTgIxuhzuw
7N17YH5dYj365rrgP6i02+fRJ1ijbwVeXNBwQBML+jNDm8Cji2ShUevfu7HOv1v9giZc6C9/u4Aw
xfcssiksddRjw0rfJJIhsyIUeEMQtwhZJ86/jxbGIjUrrytrz/omPxKWMLILUhP1GVEfGZARxuXj
1EkJ7ALzSDZjrV9FhYIidKm2eo1BS6Ayr77bIKrAkvxAtvk1ctNipSjT6mVguxfbqXZVZ51lZpug
7QDTllZwKE0aYzQPu/PHu9QaRm4SvWj8/a7URFpaAytaZZrpDU8LXqqVI8rXFqI/mVxjex/SRgOO
g97Mr7Rmm9deuOvqBVyrejwRBxZcANTSyiNL6qzC99qSzp7vdPFZfQ+8dBGrGsPVWX0RJqciDQ5d
e6r12AndZG0R0PMQEef6nTX0sHPpYG0G2hVbtl75VRVTXb3MHmrtRZ1ovV1uogbTW1iFFB55up7U
x0xrU2yOized1HdMzapipmkvMN/EHBkIrodog0KExWUYpvpenS+0jFbsOzEOppnMnGvqoy1GnUe9
Hj/HAteJAooOwZe0MrOtHYPz83SyxicBVN1V68HAIh+gcJ5syQVPR7gk3QHbj6D/n+AfZGRjOXH2
hSzbI+u65ofedT/JM7FfOpqH+6BcnOPcNQhssF6uazcofkQ7T6uaH4kH5A5F0HIFTGMcS1rPJAPZ
0wvKmV9oa5KDNTfx8ka1vzyrEm+NBA6drt8dRuK2cHRHOOzUeRD2EJL1OxgM3V3Wz8mDRIVQZYRb
uAThfTmb7ithoy2+OmjQuh1Fn2MLsk4V+awcqvSsCv6Re5/biPpVH1N3Yky8fmIe1JxvjJAp1bOz
GNrqhfCNUXhfiwZWjD+HOsi7bniaYkCa2IijbyHY+JWwk+wpIMJ+ZZCddbRn9qUw3whZkcRSJWjx
pAxDHWl6v+ChH9DxdgLlSSrqs+OGPG38ML3U0GVir/XfqA+QHOmO+jYSgPIKI4p2I4KBa6fPe5E6
9vMo0ZlOW//SRy/j/4ghJ3CWnRVsQxdKSDE6KUVIp4KC0bpXf7T8+6UJP7ngqJNpIFUgMa4k9xif
+GSWhNvlE6IaujPFpCVb0hw2LOGTOx6RF4RtzrP6++ge3RmpWLg1gVsn3zm9g9JcD44Bmi848DRG
FtP61Fopd30ELCsF2l8EUcDkaRj7OamsT6C1f802JWO+CjIKAd5DQ90fO3Wc6XtWoPAfDEAQjeeG
rPqyHsUEDb11CcWZZaPIHmwaZGdoPNrGLAfv3aa/xScp//63K3qr1DZR5Yzn3h9CViX4430EAk+R
6dn72Bop+GC6vuKkL9bG4vTfzfGRNcr2BraNkJ/cJz6yWoES2sQedqfOsO111yhvdbQrHfBIcNgU
uQBNQezo9xl0Bnr+0q2iT/gQ+OB0VzST3gm/vnvQfKzs4Bq2KlHECUwkBepQvaiskSrp/ZXuVwPL
OaJH1BitIX3N7So5tu38BXcS+6qCPCoCGMWRCE3jmlkADunvJD+AGQ20eb9nAUFK3hTHDw6Wj3MR
Z2Ibjk1C1kI5X0ipfVkKbiaIX4m7pKG1SrPy3kax/B4L9jZd3CUvdhzXUOhrWKlwmw9alerHwG7r
OxriEEQwXM6eRwJem5V36kWguUPH6ITTqif2FAc21o2/DAZyvqnhprluq68hxpTO+LmIoJKLnC3F
LFVDasoMsv6siNCAWqZm/Kznw++L1GhoTxMiQfo8ZbG/rX3awkcsXaPs/L+dq21iL5ZH2rndw7SI
txqHAdo6ob0FfD0rkihNY9GvyNyfGqfX3mh9x+e8BesJ6kN7M2zP3Dl4q2Cbeu0lImoWbrft7Wah
15vbtjiNYNkgl7yqXaOaBVRXb25bajlrUGwj6rWs06/FOK1bmVTmQIgloZk+zjJU81mNqZdazn6c
4oas6tVfzj2QXVpP4BSkTN3DL5SGc0jfA1yBOlJjH7PqqDWtZJ272HEPNja9B1UAUpUhmCntw+9R
NdB3i7fH1D2s3NGYr/AD+vsUbk8nK2jbdp5iusRTT5O8JqDHsrtgBUeKT3xJDcLPpHi1h5xpyceM
TvLovWlXBHnIkgRK6NcwNIY71fT+uFa9VReRrq6N8rLdxm6GYTWphnMgX0hP6s/l5A2bvHPgDw4l
WD41qKY/LvQzU+YMDGxA6iAE7uZ13p3K4OQBBSJhHJ7V2ce4ianodkXs4lSY0GPuO/+T2f90HZMH
W1gS5ILJojt6GHeeTOEWT8KnFRVbjwvMkqcGIPRpsLtyNVTEQdBpJLQk6Qky+XgD99z7sJqLOzXU
1XNyjx771FboFEe9Tne9ijUZcnwpKANP6L6EwCOL7SPsJ6KCy3ijlGh9Lv/UdvfXUzWbxstyKtlX
rgu3QpbrCzDWRGRtbEcb79RLay/m3rFkggY9x6cYq5FCtauzLHW3Kv3jz5mK8lBndeHdriyFILqx
BYufwkQxwCSrmg7KuvGuj32qgf+s+gzhjEkXWNZ2semvoRBe+wjgz/iDqucSZge0dR1qDUUjAhLL
eWeCOMJqRT8T2+xmgFBAVyzRjoTVRA/OEl5uVS0nGD/Dborv1HIRuh7WNtLHAlzre2es6i9DnbFQ
z8dXs5+ri1vge6ZgXX8JOx5T0TAh85pd8ZzjJOuhPK6bjrDLxSP/1pAvWPhdJKLUeWRGrMygKVT0
JFAk1iOupOhWn/grC6Ji5nKV5m75CYJMeJhqeGSxPG0kDS2zzPikZmcxPeMRJ6Uiy4uL7tbVuSbl
iswSGu8kBYzPrr0vqR22vCnCYZvaNaGvTLrGa9zf9SxMihMhUyli3HOezG7F3Rv+phgAq5Kb8qPV
tLvWiJ0nkmmqjWhClMVStSgcuzzfTqXQGMfC71Mlx/6YXaQ6++NUzaqLAWe6OHqY1cWCdRmB0BoX
Utd8K4JpOTV8C5YO4hpaDL1/1b1wfs8qaeEYBmSlxpA+C8YbufP7GC9hoT3L61O5UzSlKqGmcbwO
rQzaYVU6b72no1Jdxkct7vK3uaIMYiAE6qzhWg3pkyvPBNuscyiTOtVbeJDZ+5C4jq2aRXdubWgl
JYCeCuMV1cf83oz2eFcnSI2STCw5T0du5UGCKYhtHinPbmXfx611qGog1mqIHnGytej6bCP1jtH3
ZFY3qRPeS+axnqaPwNfabKkXigmtCEPqJTepWq3ssMSonaOWV9fxH2/fptHY3N7x9/GGnz+AMgcl
BYVVNobGpg50SjnqvPQzY9O55D+0+Fh4oLakPEFFVH+AGfYInysRrdUfIC3gt9kacQVqNlmoVtth
YxzU7GLLyg+wr4uabfLyrKWFe6UzF91+RErXmymO6FnL6vbHb9ZXwtkWCM3XHxPAq2gGQj7a4CRr
Luri21grr57Su7A5ioTF05AQYa1e5rQorqBCTg2+YZYx/xznDdUeFf7va3tIErc3uH54tgsEcHh7
piP4U7LaBwEgiF0y/mbT+0QRJt0anjse7LbyQFv2L0YbhY+haMdnra2RV/RbBxBm51rFWae/sM81
RMt2X5wh8RS3I3WqXtRl0Jv+OqHGPi5Rs38bU6ezZb4gNivPNynNrI/A62jW6qo6KbBGgCifHz5m
JzsU69i0xYMQYe3e60i7dbksUC+aMf8+Uqdsx3AuyDELoLrTmO3hNp4urBQc6Hinyqd8lDR3wBma
u7YuYZ8MeGw9b2lJ3WZMzX68qDEswvraHJd587eJj1MtMcv1kCQvZtASzVvyHEFMfFqm3niQtZ5r
PTusoyHRrf2+AOAuT9VEFVTj2UiTa1DIN4FkAilXlydgv3eASCSgBybWhI7pszOAM5D1ktZJU6we
uXMJ89h98JaFcG+2X9+GSjzKVmtIziZmET8jOQP00z60qx6oRZLjhvfZTddN35zNLJM6/D7cZ+HQ
b/029lbI2Z3zgOfcGyrAPVUmAwLHRvt9HtstDfPhKByN2TQq3R1dZgxCcrOnMirUUaRjJYdighEW
CBKlNTaAakIdjS32tUlPxUmtbwxMulsYLvlOrX5Ex2qgb2HsqHVTSHD12M4O2jdgibjKsyu2Of+6
VOX3dtGrL0kxgVDIXcKO5emID9Ih5JLo6+E4arO7UnniNb8TQDeZBuxlQPE3Zgi1amzDx87N/Wu3
/K5y/DnTZSlwTmb/qofRrSCi5uSZqpb8uVJVR0Z55Z9/5V/fBwaJj6Vngk/CFlN1k43WsrAvuiNA
JqhDNYix1r70fFM3/UBy4seFEzaiYaXOPy50reotpl+6/8u/FbjG461BmgcC+vQ833eWmO9DbLOs
DXXnNqYmbDnL33m4E/ZnNWIh9MOkJ8dHAC67ikbYqt32F7x7O4FH8oc+jt+1ymtf62jCWTmXwWkI
o/FeaHyy+gxdWJq62ExHXxQAznGLO7VNRR1kHO6nZkpXJX2dUy5f1JF6iQCcngJ0usVtWp2TIhCQ
YvhvZj7+ick1zN/v+fgnw947O35qHfrO1i+dlPVqtjf37Oc4nGxCuJpSfMIdPu/VJSileKz+eVFX
qGvVmLw26Kff17rxgIhVTZB+hgRxOdaguy9diOJKqjkKpyUrRw45fntVZ2r8z1WQbtxTUIYafBVb
6gE82SMT5GhDNumizUd7TE34pfcWeV1+gn8HIQaVN4B7VcGrnWI6LqoC7iwt0s8euZwqIqXoUR+6
GsUgSjZ9Q8L1tFETFTAXZzUviDccOaiuUVcHsrc/YLMo+jF61TSt7F58XH4jeEg9MHe6OdJyJNo0
5vftNrGhgUuQJftY+gOUSQA1f7H3CVpdJdNMKJIaVE44x6/fXM+qMn+vGZ902Xsw5UsRepOE3tOz
8GSrQr2oGXWNW3R0LtShFm893M0nR7PEXjjhL9GPyfcRtYmTg+MliGl2nPnOrinA2SL4JbqIJv2g
s8lOOvZDixXeqTF1BNegOFDMyajcjFSr5SJvqLprJfo75TwjOqi7FpypuWahgCHncnPp141m61ud
oJJmlacwmk0o0twznbN60ZcqaHeIPpC093a7V0pQ1HoOnskRkJdatMBia3ahTV7OkLMOK41Xv3K+
jkptYUJpQwX5buKQ2KBrpz3UCfzClfGqTIbKQoiBqNqRzwLoy3fAH8uXPECUvkQRkIY/YxOLLUuL
y6vgEetb4hwFSbovSM35PFkN9VHbfmx0I7iW8/y5jaLlMgucFQ6pTa6nDS9TauuP0N/u1XrdpIpP
UC7cLLXWpxnrgEDCQKshw/7U6fRJJOfP0EJS5jSvrbaq/NyESXshzOuHqtmpIQQLB6HlFOlxHOwN
PeDBjvE43i5ym+R79qdQ9CCs5ZkTTykwrvmkNlRqyB0nYmLjuHgwJ7I3QIKX3736TdX1XF1Hl1X3
2lNXhKBj1KLB5/t2smKD/zMrZtkMNJz7rvxPy+eW0L0u9dudxlacpG+e9LUI3ZNvVe5JHamXmbIu
YGc58/Hyt2sac9B2fRhdrQmuw+3iv13yb/+tj2tch/TUwDVxzQEAKuC/yojAyTMHoIoa+/fW7IYz
AXgDmgVmjMVqDn5gH11KKljF5JiaHVlxrlxq12QPU5ny0oJnftIJTLyUnzz5oiZus/J0mpri1Abu
/i/jDvEm3A6HlRLVO7e8H7BLgzfjfgMTdKcm1AvtYL701T9nIc/gX7GI1nJqNF0zNgsLUvMezx+d
Aztb3nLUapS3SL1Ul6x/zxAsczZd603NaKXzpM+m/bDE3lptlwKe3gg38EUao61/wiLz78dx4HhV
MnzBnaJ+vAFjzrHSoNVK18Lth1WH6tdQswWzt99RnxMb/Gxj0DLGxWlslHmbYuGwp8BGL2LCy710
ocMHkCPbm/jYuxLc/WdMTdTTeJeEhHN9jPuAbjZ5uNjrZShJppj677FclAABg2uNByA4q3N1pF6c
Co92nR/hE7p3oZbd6QS4nqKkm+/ZBs7kqPNCvb4HduFf0qXlGa7G1IsvndN6IfExMNPu9WY5/0VH
er1JMP8XKnH2OEXX/tc/DBMBaHUbP/74r384+EAd19SFo5uua3pAF5n//vUpLkJ5+X8k4wLJiT7a
WphmdvYWAhWJHSXja5gHQtVDA54nkV/xPAYEGETRZQwM55HYozHYLcRRxeXyjb9U8LOsE2JCTP87
+eQGj7I5J5vQAu1hzy8oNqgzEVj80Nhk0aimaRmQBJpmon4gfRv3vJPVt6ZdSqQdwmKiJ1xLmk6y
hoL+VDmIH6p071mj/SvVtAOfwOZr4kCK85Zgfkqzztj5nWcA00uI+ZWt5lv7eWQ3DPZkKc8UwYHV
88i7daPDhOxBQUOL+E9rN9rOC+ZQ8zRlGumueV1cXdpUB2Kzvi5zeBS+4zxFdV1fKAt56zEs2XzX
/Sc+afXjND38ZXFR5SEe2RAcnFqOtJMLJSf/NULUus4mwajqqNCByc1ybJRjtyMfGnJj/HRJt/Q2
JFh052apDo7cZAvhGtveDtjHNOBbx5CqlQJBpP96mvlQEj9mKwc+tTpVmAj13mWB5hoKTHAzhp3R
Ff3Xwm6/UUHqv0oLjzqQI4VOsRzVRUXfzv2RGXpyCaN+eA7tNj+EC+6hBAkxYRZwgios+/9N2Hkt
R45sWfaLYA0t2sbmIbRiRDCoknyBkSmgtXAAXz8LzupiVVZP3YfrBgci62aSCMD9nL3X9pyQi/P5
f79PZz30P25TU+V+MdA3m5Zt//02LXISSLNKgewq77yqRP+2ztVblHnNZSIUcFeB0DgIQHYnvuUU
3oZQv8fbqi+VwQ1x1KsfFAq7n6LqgBy4H8QjnbSkKgg8VPKzPIoRuntOe7Ji6jZdlHgrp5uiPzR4
SlzoLEUI7Ku06dgDZPypERg2JjBrqQqKVY7q9Zxb7nQILN3ehHZvPHhV3S4I1u5+qkQc5EHyH76+
xvzP/tu3lx+Fo2meyh5aszXjN2E1oQ+I7nPIeYkG0KCE2SQMmxKrNt++hpa/6JpoD0E9XkAEEs1J
j/DCZhQEIo/H99LL6PnN5+QQsrq9EMtKzkMZEin854UhdOp905u8FTpFLw6SN0EcknoZDe77IWzW
bAMpXZiuuRwVHo9KbGdnwvk8dDQcKWRsfB7lTZp92gC+D/8d/Cz+l2eY9Y9HmImM3UHE7qgWmkrN
/fu90Ueh71tGoS6FIUg+B9qx5xs4R2r0xpPmltneMkqmma4/pfx1fr8K+9JZppP7hETM31O89e8F
GNnNGJKNJqdyaAKCmxG4j1s0K/69PJcVwc23BEifSa2WQleU9RDFWzoH0bdpwDtHwTzak6oTPSZ6
90rRl0xXLNeQ/9P81gmvOoRAgta95xYXan+PtjEiD68LeyfXsrIkLqdyMft1VRY3v6b8FaL9v3/l
dM36/eayuFVQYRi27aGjdn77ubIZdNPch4I81ePSixOCceYhKC3t4s++JlKNQUb+eaHNoPQruUeE
dSrOSaSQwjIP7DVKgAeoxBDktw8h0Sx7ZFMOevBKLRGrmhvDLf0LMM/+aKbmh2S0uDxje13BGNeT
OlA73s7JB+vSq/m+NL1ZhcxQtO0ThFv1jqqo/0B8MNTZLiQ8QtTeXSCcX3rWukvFz+N7KHnRlv+N
xzGFjmSoIttSJnCutksCo6Znw4twzR+jAhW7dQ1QlXiI9lnQvbe6aV6aMbYu8simE7pgKandEakc
HU2wgutE1P2rrhXrMJ6y75RvYAzisgmUzj0PYVte0q5gNd86/luYqHQOzEC55oFb3fVhjDR1vpCb
kHJDJ32wLVUc+b6j0gta/w19xZHddYY8Z3htK9zoPVWWHTSD5jSocFwKYSd3IaHk27K0Sa00e3uT
50QAdWS4nVQoa1t2xOZ6yL3gxbOBOFVD4u3ltPFC/n16fenni4qGJNaMn/NGuNeFQrCl1JLYceVf
7Fr5nNHTGU+hihRjDOaODsLEsfDEMhg6ZVvTGY7bKz+j9toqhrZWyLZYwS3RaFMkJL50RsrqrFDu
WcAXD3JwgbAtyMdUD56blg+Op7SHHN04Bqm2YBFRJ5ATECOpvKIPblVtRKaJYpv2UbVq01wsnYTi
kksy+A+NL7vfqu63uE0yUmbTVTN6gFp08yGJzeSSPeTapJyBazw389OBpY1yjvv4Wbpdzdz/vJYZ
5mvFt9qSm1gPiODettjdy6k1LWJ3rQntSXjA4PAGEGDhZyXkojza28KddpAK3YsieHwYoYGKyiyK
PWhB9ABopXGknvGRU9fr2IR22bl1zeSujvGL2E0FyiVdhBl651SLnOvIkuZKzt6DNUKxUjP/JEtb
eRD/iL2EfDpPHGXn76vfBx4cPgze/ZWhZcrRJzNsq5eYuiGQpHuPreGdVs8pw7Gb37Ke52ZvK+ZL
3BJTZQ9m+GMMzLWDYOv7vz9QcCL944HCIskxNbzOKlU+67cHyhTZSSdUyJ5FT7p7oGEMy8KhVBcN
mPWzHNS6MQ+mYuxIaoetnlGvo5IS7v0SHE2VlSvyptqHshiVJ4QsAd2OtTIReIup+x5MUvTNjUfS
37OsWX9ObZ4eULNnjigku8HZQRVF7tZFj66aKVdExd6DOqpksKUJGTrhndlEwUEMXkd4bE+mhI3Z
Mc2E9hj7/gJFPziOzGhekdj/aFU1/R5o7pH6aQ4wP+/RGgYGNZTy1bY6D/RThR8PCwUhDKQSwNMm
9XkOWK7aPti6LcoPyob+uR9Z3VN5bjq1puMyl7gzTXdRiSNR+DxJctwxcn1nRyUWCFDttqTyGL23
Tpo6vHwNQ+ldKFc1fIOG9A7R8bYuUcUrka+f2iwdN97YZfeTITBURL1HNcAZV+Baifb9c/C8KbtD
OKVoRzDc+scY1SiNHMVcdTawxtSwYM2MCWHicihdcjH1WmHDW6r2KRmrPwY5tfDeLD5VplFmbpTW
4EdphO7S9QOxIwNTg97gextdsZSV19Gz8R3zSt+u3AmM9CsAZ6t/vxF17R+rSRvonwlcFVOaTprh
b6vJvvcsYcd5sfyWDmN4N5WifzHRfGRZ2z01iVJcgSy9yNMZgZXr2huvQySClVxv5z0vIzl19YrX
SaKxWAK4lRWD/7P1kz1czOktnrDhG3EzXsXEzTShXoSVNpgX3QI2kE4KZs6p9FZJprjahv5Iucc7
t9MC81XpDdXGaZmPJ6m/kZIdDWHIEg4JyZKzqIfHCY0BS4P8nWxRRbox2si4wHxZslNjwUQ0B9C7
o17pUNXzAkv9YGQgwoKW36BCByI2klfSR8bvfNNOsS/UX22DrXQKSDWLH5K+QYjfmumyiAOeDCaB
STlryB+jqT0XGNtOJU+RBekOxg2/0zpuPOfyOQsUdZeoRA8XojRvVWPUGw22a5Ra9slo+z+GoU6s
fdrku8EELaT23S5oYvBDrHLXTqvC9vFNkoZydC16FKpbTKraQk61YVrboW0+pjDYjbh3nvImCE92
jMFW5pSH6H+x8Wn2ncriG5fGvHJ1MnoRJaVCSCfg/iSRZgwBMwXEYx+hHrt4fVJ91U7lqqmV6IcR
w9keBlwm8FvFrt9J5QDPmoR//ZMx955J1tM8O33icZJuXUdnB4qe/GAETrtOnCl4t/RHcN3dR1o1
d16o3xVUoHCCTC9GAzUaqqm3N+rMvC8LsEwOOLNbMmlXx6/jI3FR8VEeySEoM5/I03itwi89IsrT
WO+bNxLEya2rC4hyI6FXf69A8O3vl4rTsa9tq2M+D6JNqqOcyiMvcN6qKqlfrGBnqErwM56cg07N
xxtL9aJAorzUhc5ra4CgWzgVwaOEbk4e/5HKK0vSmbyoIX5wUBbdCGhyhbEN2KYIOOnggajJIKzS
GcM1zPFXyKnVhVVAY+ktaFhO2rOU+hx7HcauW9uXRNWDva3r0QXcKZ6Zrh9APgfjS5Tx60ZqVexK
0j1eulH8sMqwvpBSWj4XiMqjvj/a2EeObgEYNyQA54yQWz8lGqLh3X94hsx1kb/tvCjYW4ZBOVM1
Hc/0ftt5RQS/BGGMFtIlPTFU+N0KvAZ3Q9YBcI8hMMtzodDozI/zFfITUVKNZ3xY4al0DAuyfX1v
DuDpN1o7VmsShCmMxl2y89IG76Vj/KcHH8+Lf/ytNVUjDczVXN1w/vEGxuOaUffGbao3OjmRZn8r
nWk8yDW863f6JavC/tJ/lyfoXzdHLaivpTe5D8N0FalnU69mEvESAbWnEsaJLOQhbepo79JRWsqr
sJjUmydeaGzwsncTFyKmRvnZM/XgMmFGO5XhcHawK5yyNlL8OcUhhB/+2rtTBL8r6B/zsPW3dPpo
gRpKeBuSij8PvV1ZlE73nCqCtLZhoTYhfJYstZ/QbDrfOgccFAoVsjMUGOOCuB1QhDQ2nxTPfB/m
oHKiYJV7MnQjNb4ZlRPPjq6OxZzbkPCdfYyglI620NdaQ+WJIvVISy3R1XPTlUggYdL2eq2e5Sk5
EMJ9UIKmhjvUAX8S/NaPHYF1xczY6KFO0w+0muEjn0xzIXuNGdB81gSEZcqVXD/ACKgpEy4/l9oq
JfmONowJT34/ooHBVtmJp0l0L27T2t/VWIFUnyXPRkgKn1lqRPyqgkZpG7g17AKiQvoa0sfCpPNx
6crkkJZWtP73u9/Q/3EfeRq9G5cNN/et/fvWMAKopcZWSq+8cvVtBWr+IgfP0qKLZycIV20/Wllj
wHQ+N+I+A9gGEl1BGr2gc+CePg997rsdTt97ea5GVXzKfA1dkYeUFl6I1j/gZATK0yjWSQRzmDqu
VkhmU/ymZedYSfSDa7b6YQq1AubIPNdp8xz+/Z+s/bPMMBdaNAsTjG7Yqvd7CQrHmAicGg4rG/Zq
49aqqBcTstqjT17P51CSyEUnjvBdn5t7bSSNswucPvqW9PbdGIroDtoqpSL6u7PonUaAb+Td0qQo
tdSwdl3SgN6QElsxcRA8WFZd0tYQTPQLzJ+ginjcVsV7qQ7jWsSeuyccoH5IlDmmoW6mHeEaGr5f
jZyCtIOI70zWhgyxFOFDk1+VMbIRuKfImkY9u4YzQa4hX+Fsd83S1sq30ka5O1lGfWtgQK34Cf1x
JPKq24+J9UPwRb2rKqjb1VgOz541Dodo5pawhRyerXKELE/u7d2n0ZG2BdwrR5CRASh15CFKrw2e
/MpY1b/YrqpkDSXBg6U3ZKMHEK2tKocCaSo33RnqAwt1tk5yOg9FLR61gAQEGJdNVZl7uWXjpXMp
jXw4oCyzT1C4y34xFcoh8sfuqJZds7Bzke1kN7ZPCuVOkF47kMmyLh2nJ/YotV6Uvn1W7Q6RZOVU
669e8m+tZX2IEEQ23boahfeOuOOahHryq1Ac0mxn/WgYHswA5NKi4XcRYoFYFJFmHCVPTQmFtUbf
mK4ITBtZ5Vm8A2fZhZhj0KsArpVUV/ymuJBXBeQRJF01NiS7d5SD48AnguHdoJbt3WTVxSmZQmHf
3MkjObhkXUb10B6/zjcZFUBcxxbpMAPG7CbrLuGAj03Ny2KH5430N40Xz79/b7x/PCocU0d9SfuA
SrBtufP1vzQYsHa45jgNpOQVMeSXpoh/SrjDINEPM/FBYh/ktBzZmszZMoYN0SYOy+kCb3lkAVah
kRucb2Q5sP4lZnojp46hX3pyW25a4vWXZGYL5rwuzpFh/WIFr18iFV9dqwAzdtTJtAmyAb9NrPZa
MUTw0rYs6e1qiu9phNqbsSbiG9cu/KeO0m4Qpf1ZN+p7UCrGXs7keUS4dMIyg8703J3zJmRjcV37
qy8Z+ZeWXEuQd7cqxQzfccRNTJF+10FSMA1iSSq9t7ZR64WCeOTA2lql9i2EQX6n4dG8S2v/O5YX
QTGVr3VYuN9TiD9341hoj9gu3GWLmhHKHRen3oRB3o7OSjmSK+8ehkAhv4BMtHwh59Td0k3l5K9y
hm+8WFm2wdd+1vYEUlREbnO9GfVGRXWFsS2eBPC2PP3WqcS7/Id74vdlCB45HqKmwe+HxpP1e9ma
ksnoZ9FECi48xiXURuhrUe5vKIsVNxO0/A1e1j7z6+Q8zaeE5mVHpcvXYkRLMYvsikmlzF3MSfC1
HsILstg4t1OjH1o34wmQGvdAP+qHBoMMwQBjtAH1Xj8YaayevKy+De6BdMP6Lh/yTF2QCBme1Xlo
CiwFGbvDLWsRirm5aVMycb3r2BbfMrCdBzlTkchfm9GE7jupYF0bXudOz9PjyzKD6d7bUa17llaa
qGizRdch7esqYW51sLCfstrKtgy+1uyuZJt+cot7F/fxve3Y12Cq1T98JIGtD3s/csUpIgbygaCS
NzT75edMc1vkng1eDHmRwoe1dzzN3hvVsK+Flz3KAd72kVR7vQpeGi0FNluOCHmqscLkbY/4M9gs
zHUBCiDDGbKuhjWX7vTg1smdXobdOuuqGwyPtZCW1pGHx39YV9hzBeivq+r5xrCNeXmq2f9LhSig
M9OxzUA05qWPnVW8Vr7Mb+yaC3hRoGyF1h94eULmNaefrhZ/FLlXPtedhiRUwwGEYMkGJ1yEm76t
widKvUBhvf2kaeVLUXv2sq0T7V5plGaThq7N54EwV0p584NWeyZgbF3acfHAztl5bGzCq0DpPw9+
HZ2SrHOubu8EZ29EUyE9sYpgGZyPuboTRhE+OFmkbWpd+5XiQl3gvFeepyGO9pNVtSvRasozpo+7
SU8FgV6hOJZxHN6oVBMblWrTewZKDJZe8mSJon4aSF6lmvYNEAJFmql9AKGvrWJb87f1jOb7msoX
oZx2YHy3uEBDYEL/9X//z/+3xUJZ5Pf9jo3LyVQ93bI00+Se/G2/A9C4ypxqJtC6yIjGGFsnTRcK
mI1/lkNnlzUgCG/afp2TR6HmWZuiBADfFOX//BGrMuuzqf7ls6VONqfq58Fm6PleAYz/NUIU3jkQ
BsM1eq+c5UKU7gIsCHAS+gbwB5EgxA1lA6obTqqjnW6nxFcXahEqZ3CMKdUVGDNyqlDAPsujQo+M
PUFXjzXlFIP4mP+5AJh5zQoOQZi8YHaet8opDxBnXSO/NeKzLyzr3jKEfi3Lx0LnlbYkBDw7keL9
IK/R3LDvuYE7cFc5VgdabOwxavLO20o82jZoHRWrSrpureDiEYt1JIHHvhili57GQ8rGkmhLyInz
eUpehJlSb/QIWFypTVib5Mkwf+3r7pBX3vSYuSUJwqVDgZEgybdRvUPDZb2bXp+h4yysQ2Z2Okus
8GdEvsE7pJp2AS+aJ33uxIuMf8UToqnVoOYV1sIuerKG9gFvhwPRzgHL2xB3EraJfZQXI8z1y8Qm
+ptYKwj+jYMdzCRAXk6F4xVbzSYyQk7tIdD2YoKYYKilc6xSlK1FqpjXweZ3l8ex2OkdQZYEHipE
xPjeuhGG5j1jxPRXbppWc5Bbic+wyKBEy8PPs5NGnBQ6q1++PfXY/KoeteDotkQ92A5PAF+FOx+P
lIpzXIfkrq7kFJGmesudk5xQ4B0fCMB+M+mDbVsaNCUpY3QxtWMzzII8x3c+0NGZGwKby5MW+cVf
BnkuzN6psriP5I/YZwuSi9YE/jOiF3sf0qGCmzJ5z6TmKmujsYOtnFYEDc/sNQTa81UP7pPa3zKt
Tu7lEKL3PCCuhtRSoZZxxFPRFioJnI69Rb3gvirjixmp7cyP6PdZkWLYy2P3dRDxta47nBcqdOWY
Ti/5ZTtkWCXfy5ysh3EgI7pK236Z9+l4oSupEoVVmXdxrpKAaRNO1g/5MRn9+l1tPeLuw9J9qDOX
BKIc+dXQDtOutqz+dUqehJsn3xJvYLXEdmklT9t29QuEgnb14yy5thoO03b+OIqKZqWnunbwkTK/
jACNNLvpqSZZ3XIwdP+gd/avdvJyrF9DfmP1565qbcR3WY7GXQk8ybHb7IG9+jIhlvwaeVYG2mOO
qOzNcE2wa/aA2tS55ZsCV5lcjvMmx2wQiZ9sQh+caSBdKuCiWRvVS2PhSxkdvzsFtQn3qZmxf018
Rl1iXeRA0l5zKDz9MaIOdGktrbr0IiTSTyiJgnaiQKZe2uqGFcyb0IkpMUmpiFcWVeJTqrLYUvyt
lXXxTYgovukV6Wa1aSR7OZUXYkQcRH3oMASScs8qFuOG8NTyRIYAIhNQr53VTAer9ctT0Bnl2g8K
4j1cUuIrNSxf9MhiPW9eYjvqPvTA2LMzgnca++YaNR7MzxAjfefqVI0NZfqO5HLsiZZTsiA9gsK5
Ct9WrxB0h+fW/mFYdrdy5z5V3yrlOQqBx5jYGVBDltWZlXt5lhfkYHQ5GNyYvG7R+SsKFScS3Y3H
NB5SPIb0LR14pW+9Vd/6Nh0eiCejOqsLSJPz+bEsXknLFOumCmbSckGEFQ3QDVQzf1nD3odCxTn2
rbg+iHLdpZS6F8gruq1LWxA5pGbsPeF8l7NR80+j3odwQMNrZw3eT1ht25De1jvIGmeRjOLBsFF/
nSs9z/aVRqiR010m4awMV5Q31DvJNjBM/aBEMdsozy/X8VRYT21ckiXiOsUvGmQUI35NoonJh+zU
p1xPmzUgLqygam0feJ+LZWk6xsZMBNSKjltliKuLPPKMLNk1CjRbtdbIbKwVBQOgUz8lNCioAQxQ
5lMq7VVjBB9haBPXpRS3lOfdcsw+JgLufxZm82Os1PSZxxu+BFHGd6ouimNMbbsK+tkOH1qHcJqs
z6PeKS1199vJNp62eL6S3eRZ715Np340ouCxNzTlaoCpE/NMnrIa/V20sD/kbCSnbU3VwliHra48
eFTZT6Xpvk3E1t8mXdEuhpW+J5EevDkwhFaaJrJjqQXtE5LSnZIl4ZuoM8y2hp3vIC9ERdI881M8
eUZXfgAFD5YVydeXvsOuT4c4W7Ug0j7Ye7P28p293dKN1KpYP0eOdwo8g+CWeRYPZr1VLSQZbeGm
a4sa/44Or/lNyYxV43XDU1jF1V2qErYgIrN6QeC+KoPp1sHheZBDXKfP9EnKOznDWTjRp7CtVVRV
D+Mwqrt4CotTrHb5CUlh/nlE/jhZofgsT2KykeMWFDi7sNiwCCP09+/hrHKa81aH7Dkntn5dNgth
rDwaNL9fkJ8zMtEnK6PXlJVRKuhK8EJDAbDA3PtqhFkkMcRl8MYPhWXt/nNWN5yyWh25XDkQNtGz
r59NEMo02Dw8mcrqY4UtHa98w2Kqzo0nb74qp7L6KKfYLv7xYVziMXGZNZn0egB22TRfAz0AFoWh
bQeG2IB7vuQu5H3iutVCBgSlSmPSt61nSEUNCj5Idonb8Cie/f6tmsEfxdMAyp7p2AIbhhpD+BLb
8XpJsbkEsLUrxdTtp5LAsRwRx16+HvV+evF6Pye2PGafEljijMhgOI8xPt6g9o9keKQUTOTVwbb2
sZ7eU/GJdqnh6ws4L/ULGYaPutGKa6tP4xP04YVB0/UFZCCwW5XseLQW6QUx2MUuK9QJ9Gf8oyRW
yUECrIQWXGwDQYOlXnQP70acBi9D5ySvkADNtakn/U5OE2Dp/LP659Tzl3qpt3MizvxA6FN3i0ni
/DkN9d44pqmnH5UAFMEQRsjEa5q4xjzII4+ecK+N4ihn6DB0AZyMq/D3jY1jkPKdxUq2q0Lr0SpN
/CoDram7XGkLFlvBOKeozZVHqBKrLlTs1edv3STYKUlG9/B5T8xTGkPuQd4x3p/Tr6sdZWbK142J
7qztHlH79utWd/INAQ7dI23C+FDmuN3k1WSImqtPbDLb6qVNHf++9nPnHhC52Ddd1EIJTgiNwHZN
u0aNKK/yzIha/34irpwW+mrqZnt/qChXHuHFWx2YwTKvkvFBzzsygBLPvYts3d62FIDAwYc3bODx
Vsx+ON/0MvJanMnZNKbe7fzO3TutL2DFi+ZqVwrWUZZgMNkoBLFsWEeEDlzkQBp1cPWHhCiHnv1e
FJO7lRpBRKUM/bmW6tO2txxEJhUEgrRvMtznYbzJrcK5JL2hI/JUxHUCELGmbU8aRxcau2hu3VYI
IZZ9kxDcO0/lwEptROmgXr5OKZ13c62i2Cl2EJ/yAE39gGYBOFqirMfWiE5iHuSRHMCtBOs2nWmK
ZG4clMYYDyAYx8PXVJ6Tw9c5+ZHPc/E3BzZ/C/6elKrAOWqURR89QfpoZ4VvPfHZ66wWzV5YZvyt
i/JFR6rTmx0YxTbh+b51/Ag8Xuac8zkKVQlifzd2ubiG0yhYmurV1umHYCnPycE2QJYZ9+3gViec
S2xz2N4mPXujMoA4sMDGEVz8yDmw+l/ZRgY7KYEUuowNvTrQm+20tTz8nEcW6gx5mOEYW8Eh0eZm
YDLOLLb7NuumK/nR9nN6w4imPuMna8m5pFKq9v6ys/PxJaF6uO+VzFtrs+13SotVXKgtUgATfEwR
OWuzMPqX0M6JnM+yo+uX1SpKQnehxH0Grp9zX8O/n9OFeBrqvtukeP94ioaJcfDLDmmB6bAoLsQB
wEpursPMFocspfOJarDiCz+4xrkcbeckOu0uEp5PV7SA2x2XpADOQ9mgG5ZHel+gvfNztjXQfpVt
H3tH1ezj9aA0cAsisWlG1d0nWizu7aJB2aTrzfdK6bZ6F2HDQ2Cw1mMRkChV2Hs7JcUnw3v+0GcD
YG9do5GIWusBbjTnInD+TnJDNE0WWGzYT0bBLwG8wU3OvIgacNIOD+hgnaeGSEsCavLHiq/ztrVa
EsbYxq7JSxfkFyrWrUrSnzWorPdMo9baW1pzT1jmdEyqxFy1SZESC8IOy5qfKKratetsoufC4tm5
l+fQAZJgPmnxDlk6vEvTDx5Lq4+huRbkstJ32vrd2cdY8h75CLDZLdH7rkMfzRiJS5YJAXwIVedc
0cdQY7I0bVYgRCP4J4ta29LIyJ/+OicvEL/of35EXrATFaFMa3YLeZUfhY9ggaA3cr5QJDRB9J6k
jrXIUBtfmrp3zl2tuAtrvlCG+q/eMPC/DR0mWkXDwRLPazw5jJ3LUUEpFCUDh3OSausGIYQZ+iMw
CbpV6grvNBflT+Y8yKlGAfSgurNU33qzYs1+cVP4H61DE1ZOySQnXluEwU5OB6d8K+B7XIWWjI8u
+RrytNroMb5l8OoYf5wXd2zHRZ8g5Ygs46YP5Jd2UNZewkEQZN+p5XdBR0QMGSFZoVijIUYapZvl
3TAl7nvhELCpZNW4b7AvLOugBNtZBX8MwLL+OGop5vH1FrxMJ8XchZrRfH5OHtXy6l8OcYFFIOCx
lPss0eBpXI0KXtzCsyHyDIWwdvaoaldzHkj0xb+aWHDebORQ6mDaa5Ggm8hU69TWIcL/wU+ORWGH
C7vVzJs5DxbxULwI6nDPmty8Eb5RXwLT2siL/F3NS08deo9PqyD2IS4ued0jE4jRACbmtteJkTfw
Ml1JmOuu/CKGnhg3t7/KI9vSYBmSdLv9OscNnu91lv3UC//2YX2CETboOksFTV91eWfu3Wl4b0o3
vdkqZU4ywicyrcljmc9rQZHdMoKWTxEOi6WWOIM8D4bAWyOd0xYGzRIibnseemVT7hMjtfC0t7fE
+ZiKyCdnwG3um8hVzySg9Y9VYw70omqiXqesf0xdP9kKPzVWMa6Gx4a+OPasvdN15YrnU/uSzS3S
dqQ0Cky8fYFN+toUaExH1/WfQv1VfqjX0fXGLmI3OW1Co9ka+gCzY/4zrV2CiErN9vj5XzTrXVum
8UM3wip0s+4nAqHu8DUo1t+mQoTEEcXirx+R57L4YCjZeB9ptOTVgCgCZ6ZVWvNQduxVaE7oU6be
tFLTt6jGR7CcmgkPjSII0gNyCvOW4EFSZEUe2z+rKn+x8VW8ov+Olj5xX+RmoU31hOmdwb0RAEpa
5KHIXYWU9qYjYR09Hrx0nl2R8I8iAWMkpwMpRvs2QkyRsFtHhO40YF0S9xilDsSAeQgDpDaNrQNo
sBv7Pm3nsC0zd971FMNqkPjufS+sCptP66ygSUcvQ9LsjbmWLmAvUgb7QV7vjHTqvftOm53dZtR/
i416206m8qGnLA9CVsnXtnLPPTU52KxtS+t9AmUkD+mJtgcxxv0aR6KxCIxAuXU63Leero2c2abe
bDNBx0ROjbn9G0ZQ2xr7jq2fxnp9dBR+6fGHalndgaazf5UDCVTUEU033DYpP/yI+st6skfAUVrn
P7cNCwZWftG3VNNQnCBifCVDjZ8Aq7O3TM1+kudKrF11a8CJAoxmkEdOK1g3yENPHspLSRLsoC0S
4EK+LaLPOuG9JA+RyvcHW2kCXshTV2zDyiBJcYKWTO22HVL2WkmiOweQkH904j6nvtfssDFZx5g6
kul64z3qwPHeEW4JzCA/ypk8bzQkvdIJeYMBgMFpsoG7Q/ADcT//KfmRSfTNthjYRRHsWi2MfrIf
/fgpI3k5BhN29ayA8lCnuGuqTuZPVHJnNS7dD4ogH6L3kjd/JGfXUSx75fZ1cBc0u6Ip7Ve9IOmk
LZ10m4229sZ+Y6aM6CFLvDFIxm1jjsqrzfaGjN8Fv8l7y2+srdEZbxL31dbVH8yvr6k8N6j1i9Dc
eCdncpCfaGZImJzaFp5ufuLf5Uyez1j+ktPb1ru+I70OwXnwsy3zVU3E+DuuFgBhSB4uZunZ+5pv
LdoLcyN7Ae03OgnpRR57Sc2Dee4QNNoj/fDq/HVGnu5zwoEFhjE5k0ONPsXiGWehpUKuarfrDrP2
ZuZrPFpkn+/w7+aroBoo/fZTc/Q9jybufNX3g+pSG9pFXuyN3H2wMfLTR+ppX9EM9pTk/vPaBEmh
TEA5yv+XFEzdkpRT4HkQ2/dBbI3EFaG0k4MU3nV/qu86RErbwG3u5PlPLZ78HIiYb60XoVes43wZ
GXa4kQ0OOQhKOGeYO8rWglz92fmQ574+MivnEFiefzutAx5ZTG3YbX+7UJvRsMmIu1vIC1U8xMdR
qIR7N0oBFD8bHqesyJcGQs0XTFy86odpegu8+FuJefm7nit7PbJFsGjsBtMEW4iFT4AhsFeQfPq4
UTe1YzkfPBIAnCIMeqq4DdZo7dVzArUK2CMB877QvTsCp9u13WA8rAM0H8lowTxqarJryed17mAs
KxvboAPjIEK9k5flBXkkz9HFe1IrVLjy/JSPQHxCaIgDgNCzHPpq3DSW1h9RL5z/vclm/S6Px2WD
C9O1XXpshqUbv8njg8wuCTUgRasv3WVi6DSMW5EfvijNoJRx/vOg9tzkHPrIG4iT//h/hJ3ZcttK
lkW/CBGJGXjlPIukRvsFIck25nnG1/dCylW6XVHR/YKLTFC+NkUCmefsvXbjkUQDhje5mpEBTlEZ
hpW8EADgNRv/nf+adB9XdadUBHFbDTnUPGSsTPd/6koPo8qqflH9RHGhxAkiTT/dCFUX2aZNCKic
KnupJIL8sKKxruSrr2JHa0+QvajMN1SL6N1kqNyacVqGkaDlFCJJdj273qFeGA8NX8zjWHaQe7hV
PSghaeNqmo47fvQlnEts8XygzZJ9HSqr67ZN5j0rXaf+PzIu5z/7mLYQgkwT3mOLZS+2pv8tR/Gr
aJrRix6p5Il1/kcTk73OFsCWfvzHHCUSZ+kND55NOAiQZ/05Vyc41R7+zi8p+Ai2etAJBsCbahyo
MTjLGm8WuminfvInlg+j34770C6MGRETYY/z61/pe+UqwS/VADtTa2pxDVwMOcIgqM6HyfZU5HBK
RaPczZon20bxtVd6m+pJHqbEESedt+aUOtZwpCQ+XWTG0qBCHkW6gCPWInJJHnLMiIvgYigwhjpQ
MC8VJn+ka/4Pf3L1HS7Abq0T6PWDWs+nNcXqNWiTkNVP81O+ip2bto5CvVlmaQUCIaUDlIXpcMM+
hSTYr/tf1TsKB2eDlGpEUlAFj3RIFqScdDc50rSq2gCb01cTXfVHT2392//9xdFt+z+taphKMJa4
PDwNoWER/Y/uNLTowB+HkoyQ6dIGQfYJECRDjNoMDxistKOfN8natuk+1OQEy1eIIPpE+bRKSqdY
paHw1mHr1nji7R3Nv/pBS616rxnqT7TzXbZu3eFGaDlkSu0mGQ326NK28u3fodtgqtetV222k5bK
iIM6oKf/3QYfzZ7MEb83N2mH+9gkJxASREWyk5FszFLvjuaQePsgU5vtTOPhH8g9qu/PqB9v3079
waKChj4dGZcyhCP18WxcOB0UZNs9feOPOvp1w2KMcAcl5kiSp3X04xLpN93yAOGTdSyCgI6qv4Ke
WlMOoN1JnjkhN3V4tvtJPSZkGJqT3pykuAgO790wKvUilUfs95Ml5u6jHUHrQ342Ykf718EI2/Ho
vRNlXT2r+YySaWP3FMWRuhM+6mCEP+ZX5ErZ6VC6++RIxd146B1B08hU/H04NM4Ci5h2i1nM7jRu
6Tu3seYtvW0trJroxQyDuqetfMVx2Zazgi9FFFLDmU81xUY9RuOucK+EpToPhePDZ5nPdGuoV5Vl
pKtaRAcKad7JKnP7OQTChOEq7c5t31rPvdX8KofBv7BEtp4x5/xoC2/AnGR1pKsGtKOFVt+TDBlh
M/J4Yr1XEdVZmCsy2YOzk1XB2ZpYkhZaeUxNRTup01UkoYWric56RfzeysuMdCd76ZTJSG3WbWUt
r0IFyUAjNOkqJSRcaez+ZeBBCS3JwNJoRRub8vtDz35pCb8/32ToBh+i3CEWaWzjaosZgSAvOZaX
xt4/JE2tWluD8F1rOXBP2RpTdwgCgphm/Zq6tOaA87hwj/gA1Dt7ffVOxLS+yong4K9Au1weWp5L
Q9qPVzliYa4heSb60mKn1fshxMGx/dOKpD4GXWfc4xLzCilvL5VGEoeeuwSkaR1GhNxvln5CsnyT
KQ85PZrnMvbWFp/2d3TMDdrY3gHRVOo3mpwxK1mvf1ddhDEEpAxZWZ2MYiK+WP8ZpX6DI8o1IZfO
U9Z86PSi5XFilEsiNKuVZ2hjjZ+KRFieCDSf56FT2zhiup+2j/I9JC/hYPEHpws5Fh4hnP3YkszD
/ZYsTALM9dg8D571iTbJfAlDbuJNYVR8Zxgmtngy1Da6ivigA+U8SagYDqnynLo0t6McDsg3aCzq
9AfRaO220SdgYtUE1CwBAEaYwHxqZV56GMarDK2xZ8VDaPHvk0MZVVOpaFogb6vrOBWQG/PhHaYX
ot/KTB7L7PdopnyZBY6SZvhVeeAe0cLVm7aulU8vK/6QjeU+FOQfXjyvLjce9Z21JDZW4TCe9ML4
rTrsK5eTAoZ0p9Z2eVVlqsI43uVIBqcqjhacv4z4dVWBEWq0YjdYw1aIyTtU2kh5VJ5+H9ISazgi
X29jmZm+x8/qrDWqce/tkW2T+u7HTzDT28fYJG6IjcoAOQQy2NxP2ER87NaJohinqsBVZNuhtwrG
2jiNuWacaE2B18ojs93bkbNDXdaRSaH74jiOHrthlcf3PHLmgzyThyjQQvKRS3fxJX9s3Ck5gMYF
lwXzrCydFFhbEa/o1yTn3LBDwPol72bip2e7gY0oL8gzOSeHiVVpxEwRwiqHYv5ZeUYN0Fn6dVei
J8q0M5ES/ralvc6nmv3+gh0ONpEhjLUTHFHP0/wdJOtrOoeUEjAVn6iCXWXiL6Giw1daSKcUiP7T
qTiPpuu/ZFPJWpUUkTbVzb1FqQdOfmyc6oCaVewY6TlmB3Ly61NnhNk56wsLssE8XwWD3WPExPfs
lRRV5KROs2cZpE21Nscc5Fzfs+tO3f5K0fgG8RTW+kynJ8z9PqbCO8uprEp/+47tbEvD/lHi5duy
fo2zlejb9hRERntSQg5s+5NNZPt+hMTXBZGZTcsUheejBFTMo0EvssevBVYzfl0zM6E/47/9GrHl
GtbC8Y2VE3ThOTI+v0h5VZaE58rFGfk76hP7RziE6pbdkbmRQ23EoT241UuvO4jGpCfTKJPpXFm5
tuaLSX5wWxoHtUWvEkAcmYm875ECQaPqzPAyTFS84r7PUGxywUm5p2jlqlXK7GClvUv4wfcpWn1u
62b62iHxO9il6x7kmWiEe5AHFo9/z+SFKO2OSl0TeVs23Kdq4QbLfnCIDshxD+4jL/qsaRiT9re1
JR8krM1xj5zlSfRq6GxHXG4U+H+UCHl2lTNaF1zz5tehRG+z8zXzjwFb4KIaHXZ0eTUhgJZOTn34
fi12Ml7SfybKz6CL9K2qWp+BGlbmQWkZWor+GSAwGxeozZKtr8a/5QpAPvzlWY5+/yjC5KXxqxmN
P6SPRZzzrGigx8phb+vNMZszsyzDNnN238lnqE50s2o+Bx5qrr01gGrLq+ys8h05E2Gkf53BacOl
pNVUOAvtqNIT2n6R0aqEVqrqXCxKbLpZ2N6xDswbVsono2PLDd6JQ1gYtEwanoeMlEjEt4IMjCvx
5t8z8gxbLPSWqnn4+mFWa9tQA42Bq694HPPuwx0q51X1AtxuiXKQh3g+G8Pu1Qmi4cEmTWpftnbC
BrbEXeG9R4Pw3tMJxSmh87Ce8mS4WWOX4/VKvPepav7ERX/BsZTfyfB0FqxRMOxT7Pg6s+cz6gz+
qzyTV+M4Khcipq39X14r577/JDZ2B6RlxR6C2To1IvVcUMw+J2i0z3JIBGyyCNvkdbQdVDXzwWOD
93WWJClJcX3wQ8U3fdLng3wFBb/6iLB5nVdRsSmjWD3Z7ljRvBqDnSnM8WEcxcieMfZfvN7JF9pQ
jZ+mUa2TcSIczBHdwTCyHSEO4YdtwFyd7DF6MrtiAn8Vm8uMtvbNNItzFVrOK45qGLLDoB1jqy4u
mRPlS+LlXOvg9zkmGd/vzxS6my36RvhNRdjQYh+Iu1eHz4lYh7MbY4WPG616z0l4AQ/iP3dholJf
08y1npTgsozoKSgUFmEinnbS6GmkFojEDLGDNIHKq2ZDU4OsEKhhtiNQoCRkortjz5rCU1+UkJVq
oIuL6lXai+p6KyOtQCbnQ7ursAOBgGDd7czLbQTKCzB68UGO5DxFzr8X5VljhTs/76ydfIWc+v7x
79c24t23XHEAqOTAC6UpM4Pxj/Jgz2d5lM5orfkUaS3E95itqdH4xxTu23HSsArLoTyjn+DTAfb9
1ZxptIQYa8cOhSEZbcHIpwp++eIPar8GkoPBgNrVjW5tdTPTAdkZxpU0zct7xFZLZk7IpImk1cHu
TwmGBbs+4sv/e5BDFmL90nOLhGeIoBdBbv1EfnWaG8bP2kPLVhlpfGezza44iADe9oIippueJdk6
Mqye3rCbYq2mxxVErbm2HAOPtKET32Nb+8IPx2czLUjvTNpVXqj6I3kR4Eli0hIdJKC1TX/CjtjV
90l6SPFFLUxLxarAsllbtg7Ek25O9CxMeogJJVm6xeVqmrpuqbHHOSm+PsCjbIavMzknhwTKGFtQ
Vu+eKdZFTnq1YUR/qjgOnmPf6jdNaakHvdu4tj08291VYrfo5lUkDYZPbp3vSH1RbqXJGsXOabFJ
ipavBZ9sV5XbWPf++Xu+CpSP79c3IZ03lJX0HSvzMSgLRAiA3CfSAemNlRjLeq14M0oQb41OiGBS
15iwaWvTpsiyJ/I0WVX22HZjbFZPejoMCz8DITGkRJCEM8ax6WnTqE7w3CjmJ67cV3AK41viksbp
cMci2DQtH30htDsKvHg7lMS8OKRQ/izrpSRmy2ln0sWW0KwFZHHj7LajfcmtqD0YqrjIke+79sXJ
QnLGFE2/FtQYUk1DiKwQtyJ88SqHmYzY6wLHuyiKGv8p4/oQTkXwC5Xpi9eq4TvLaLqphNK++bMM
r07t6Zl0JnNp1k4MRya1VnGYI8ZL3W6RNvWnWxTBPdbJVnTisH21ModNozaOn8bgb4dcqQOKIX+y
bmz+ANV+Apmq/NBG/uheJ1UB+Hazi3CfqdgEHvRogIJud0TYjPWyc1vlzIKyPcStSLdO6iuQJAKL
uG7fuKKkPvWD10CWrYxr11nDioL7H9OY4rM8uF2WnIs++WGQwLSVUxURP6Wp7Ijlde9k6/qHLlZ7
mL2qni0zBVKFWzv0zYzQu5tT0h/zVPyRL3aKIdwYqGnXamMtRCiCj2h+6KGFLFD9TfWV3pigFw+s
eEgn2Oh99ZQJq9jnGdsMNvrNKscmubX9yKWypaS3IhztuYDlAQyt7EPAPXEbF6ZNpOFAZpgRuZg0
QpyUEEs+1BxMNq0TfyF4Z3I9N3+5Uf1nnIzflOfGsyKw4vrQzP2OeKmlY5na2sh00sg9tb+Tf9ff
lbq5BA7gfjlluaWBJ58Gs+WmOzVuCTSciQLykGnFsWOph2s9xjtL6dpZIN9lL6u1cYihliY3nnLj
rnmKdSrz+IkQZYrSQU2aJ+VKbGl02ogqE1s5NNBI30rllxxkrr7OiXw4qyFFJn4TyhO3eMlk9t4K
vfwN1jL7hAl+sGxFeo5WTkqvCpLye92F9grqTHqaiIy7xFALiOSO01eLhXOlJWDs/HQiw3w+eANx
42FsPZJm5z36rvqUxr1+bn04L3luKAgHT1QmhldCOdITNJMCkGklXvw4JGxjRH6lDcbb91mEgJf+
eFXcMUzhGSscOLmTc+oTMPC6Rdsc6AVQyfnCWLm0SdpjQ7tknTcK+EO0sUff8LKtYkbmmY9vswxj
wf2yzJu7UNwdPk56CPaa9JkMvWqpPjUmbdMsyoqNHOozCCRLujswA6wXqNzeFFOHNmX047kg/PTZ
IEJZBjZ2LJmXSmqfB0nSdd0IwFBLXar0Ag2Kqalym1DMpzDGXl/X2VvjkR5FjHSBFNTK3tzMbJbI
JKaj2/j9QilCYI0+X21TWOyVZjutbuCfVcw02Llt0/FBm4FLOUUC3Y2UW4Qc6oCSQcVTG7Q/zbBY
aFXfffR5iGMZDd1aFa1O08yeCFb3ou0AxeBBqdPYWDR0KNdm8OBXaGABzypneVBE5U0Ltlr6Lh7Q
ZI/VpQUC/CgPoVvwUHeJhuiMKX9UDeEd3DzOF/KqN5bttcYzZraGsgoNpQLMR3FuUdhWtWe1/olC
193UldXsNJWMmEElCg2j27sIDaiCxcTGMXIOFeKiw6gMuAd1z77obZdsYXezgzc7aqJB9dn3nXlx
FRWdgYqdDdv7eLPQhy3HyELR4XVra9JXWl91J7czg0sQJsHFyxHSdT0J4NSc3uU8Hdn0aOHplHh9
pHTBLpwaZNZyf9NlotoprOCtrd4B9XSTUF3XY9ks2nRElIYF5DTMBzn8b3O1t6NiHKx6oLtrxYjH
qzeZwxWBpX+MzPIp9bq/U25HSgExuo6xv32VPPSpKlY6XJt147nVTZh1e0ZNdZBijzptg1sL3U+K
PaQmRKpGVFMJqGb9SyLiYGjxNGN6kD/k2JG98wY8i18/lU76BtkGpumk+igaYF0YIMPHDtL/IcsJ
9JN2vkxt+xVeu3Kbo92UwaF6pKeHMozKFYSv7JT02F3n1qBsBur63OOS4zz2HsoqLQ9eUAdX2tPU
FUx8N848lHNuGARXMIIpNqBE3wUBOV1fc0Wqn3jAbeXL6EHVPGUi70Ckx7i0K7/7AKeAMFyz3gpa
PZvGriqq/lRfzbkIjEjxn4daQ+aiKvppqsVn0hjebwEBOhzuLGLcQwt4sSgxK4cqq4ZFQodOGABb
6GRgFnBPQTjCRlVbtVt8j1PYMXz6rKOcUq24OZZhsTJBdqwitcQBiaPix7Dg6+huDX0iLbCfYRyS
y2GFRYRV2C/ZHIDuIBJDI85hSE5YORYFS5sjuigsFFaP7kuO/54WcqtlTLuhYGsbRTyFUJ15L3Hi
BsjRHXetOIn7gp6L1qEVG3t51SuU35aw1Ys0/IAfoopM1W7wxXAvXWvnD1F9sTqixGJ32dS2c+e9
qR7LqpxDC4CTNqlbPfpj51yCxDsMJxE51mtZaRRhEzXF80KPfnK8ha8GyZucn9dxm3gKnefUsvZO
+dKUQv8Ike0vM6tOALFq7oG8xogt2yheFBPHF2ncvyxh3RU1N166QcVEyfMQ7R/YGd4EB0qACzGK
WIF3MThE+OB3GqHHoqkSxlNT6upmGrH1qD2pXfK1Rjzor7S10IhDxChc7ZKpKMQXrh4KXDf1zKiz
GBMaXu38MLglTvIpY8A8nJvaGCuvIYK5tTEgR4p1XeyChCeKiaf1QzE0WhZu+Ro3Xr1ljZDuUgRE
z76SE2pcZx9pWvKO2NGE0S63Tm6dJCs9btRFXDU9wC+eaaXunSq3Hm4U6AbqARCoTJ+6yTyldWV9
NbozoQxw3sZfA4LyhdqX2mNW+sPGKfuMG3u2rZoIiV3S0Oiw3amD41xk5CH2ZBTNk/Kyr5rOKY9J
NExJx1jL2KsoMrN8jy8rId7WXcu4LGNsCbTySm9Jf1A9yIPjCVS/IjXFQR1SmiryVF6y//0iOfQH
ld9A3b7EGi30zBDleRxSsbKqelxWfYlFumioa6QR2mN5ubbKEu2JiQ8YE4XWRkG3ins2mtWgPEvN
zViJYa9kJi29sFT+6nD0oT2LwtsW85QlQCeAXiy29lyC7+cSvDxLmx/TiBI1kkX63HHaU40fA8pv
wd6TBuI+x/ez9DVLf07UjHA4anPLYlB+mV3ubcOQrAKK7/4iM63gqLhaevo+6BH9Dl7xC0pNevVT
/ESKpcYrf/BsRCvzJKkoC61u7AtPEB+3wIz6RcjSPmAqQH7m2N7mK3swr8kCyO0/pSAAzEVuu+AZ
Fz3Iw6SHn2AhvJ2uqn+n1PnMVB1rmRSfjjISbTdbFPPaL4+d5UNFkmNLW7pBHr8q9rDX/DH9HItg
nLWd3a3XgvgQxV22IUDGk68g+xGbXqx9WgEiyDLP5kdDWt/ceTv9PSeHgzLUaIeGv6+LmyLd0EkZ
D2P2R/Y241gMy6jmGW10bnnScZYiwJrxPO3obtWGKlMWusiBCbllXyA6DF8Uz/z5oCK3WOYO994B
Bv4SIEr+oeBgiMo+/02Rk/9DWz5PUKjYZGBiVvjMnhU8Z12+IvOjW3ltk57kwf33r+y/DXtXGbel
Zj4nVH3+kbMtw247slypxFTNqtafKt21YBM2zoEtV/oZu+3vtvPcN8DX3kJxeh9yK8B9t+vjZZ4j
mrNgpC8sxRkPQg+mxziLAvRBQboMvGZ6lHNd8ZQAMl+6iVLCh7VbJK75h1kQ1w0eo9oIAdxePmwn
v7viWCjvztS3V6UetoNOwDJyswybeuEthrTydvKZz++1e5ivOnbiH/WaR7gLie4xtzu6mG745tYA
AUHdtyvKzNoBETK6Se6g6xRL/VbWv20yP7+GXwVwIoL+MfTIRvzHUP6s2cFt6Vv9FfIu7pf5IM86
R48WSaTFJ4rjL3Snp1ttW/G1NGdbRef5P5RsRmol5slT1fGczX7NOlbtH0Dp3WUvFO3YdG74LJp0
r3qeeihQDm8L66esyzhieNIyJ33wlZ5Vjh22l85SKz53Vfihdi2GOqG9CLN1tsRGiq3aOuepVwGC
zWlYRH3/HMOheLA71XyZSmKaPf4iaYYq9JbXwtiYxVgfceT+LQ/JIUycaJk15ls0skGlUlfd6vng
KG62k3NyqGUUCJwsq8FAC2LUDTypS78K81Ua+1e20uBoGu4B/uw6geU6lacQripZnnygTLsYdlWE
iCMrqviUkaibF422s7qUSCB4U9+lN0B/r1WiuoAr/lWvkxW670JeNkE8mwI8phIFbtchDUXH7o9q
PwZ7DQwAD4MZxm3W/JXblLuVkiVPPa2jfaPrCMLnqSIh/ynV/N86K6ENnu9hwdsxXkTZFCCVYhYz
AQKbo5lM4wP17LusUspRMKR3trf1g5G3l2a+LZYhbpQk9fRlMc0QDZlGpYNgp2HiX1J+rVsUYsg5
bUNf87Qat8FUdK+xSxSgGorwIodRuLHb0braYbBXFTVgRzgH4GSjOxxqX1vZc0aOnMrnecuCTW1r
4bCVbKDe8nHOaKzMA62f2Q6CfG+9slfGMCZLD+75iiJbeArcdtZk01/1iiclHzP+GnV9EjHrropk
pTW7JW0biQ7qjzXk57FR81edjMV8tEGzWQPb9bKb9rSri73DbvhUhG6/KfvCu9r4A1e+NgnIX3Bp
qCM9h7GfsdRWp90XXEhR069hHNYxhZG+XsnPRGqTHvPVpdECBOnFgPW3aDrvAE9iATLNOenzoRtZ
2BAwx1ID0/tD56ZiR5l6VVLNhsqfPCZFaG1Al7mHrOqhwrjor0KkBi92MH40c1r9FEYLnYyLj8FE
62Zp5ub7Y4E9wL4k1WTvGt97l/NyCqabzadCOMskybqVbY1Q8TEVvlTZADRFpOI49HX3gjb5Z9DP
QYTzxRz3khNF3r3JM+251b9+JFaT7ub32C5g6b3UdlYuVQdlqYXS/SAPSCwoYvzvIct46k+Ou/ye
d3HubFzdCmE61vkRW2R0qS36bJYdOj9C4pQDCB74RTL2bIhsap1GqdPl1SMKnmFbxCTqwcUrH9W2
1C9z1cvv7NbaIF2gbZQLbvg18phyJP9EYHq/sxhEcN0H7U4O5QEWcT2hUaiSutmr3RSuNVi9y14D
6mY3g2WtEuTMbc+CqFSIw22CyV/gTuZGNGfe1CY6j9LJYNawIE03ti/8Va7FVIH7kPhIIzh+ZaGZ
RdoulUKkuxmztbXDqdrmpoJ2iooZSvkWZn6oB7O4tlyMTiFQ+efWsgVg/triwl6NcIv3cpgF/h4g
RPMIrNK52jk50eZos4FQcNTpnb6BiqsvyZ2sbr6WJruohcwdGAaMNJ31fIDram9GPT7xMc3WQw5E
xBZKtymzeNhOYRZgxk72mlmXTx3R7+fSrfcUBU+QoYEzJniJzo6VxktSAsIlosXy4FqegrKT+EPR
oFqCXLrLYqrpml88i9HRHs0JLVxO+Y8gxTp7F26/KhTVe42x5OxAWBDSolcf3qwVs5tMvzhji/OJ
0ZdCrICIPfLuL9iYrNk0VCcE6hWoG6XdldRKu2x6N+llZXlRscJzepgkevYr0RFxREinXyLc9quo
0YsHhxDmxeD+O/Os5c0O+ivrLO77dm/oVLRxfWQV3ysBC9aimg0lJyx566jFAWoxIRYcc6u6Q60s
nmO+k7ugLdqt7gnjxSMR1g5ag8zrIDyIkVJp6LrjW5T73uKWpiRVGK5PXWf654H8yXfAQuUK13xz
ziLdWU5RSg6DrSw7YSQ/rMpAMmeO7R6yh/5Im/unYyvGFt74sMSU4Ry/DwnLoq9h1hvPSuUSg+qX
4ig63Oqm4hWPOQoANkqi21FZne6GpzWU6huSlmGZEo7X/3RzMax0IsV2WHj3Ge0eai2D0S+nRhFf
gOGKW/wDG7xgqXY1WqeEe508TE5MhWSwjeFgEtE+/zZozuTbukjSH3EJYwWdUiNovHswnW5QfDYS
ZQ/5+2tkwFpdp51oh58A44BPzcG8GB5FGrKTjKr2Ig9ynipKc67sZzlTzs/CAC/9Thu4z/uaSI9Z
klj3vDb5tKjRmxzJg6UgZ3AUtdmhAlNP/BrRRLFadcEb6SG6Y6Oxb8kA89F2pnpvVqZ9gxVv35zK
2IP6tM6Nmv2u2MByq4XaFmjpTWvdcf8lHikF6BWyA7fkp+HRsE0gGvOZYQL5kGcsqv+eqRokjiyG
KuM35Z+yT6IneVCacvaB1Xc5sn1WIlpZ2Hs5rIwUvwNmBpLNhbfK0wT+XYm0U4VycXfjYNopU5Ts
pqxS71VW9AskGESoUi1ssiT+aE2IpHGkEMvrIYD0CzXZuDxJHyK7/XvmDy7MbN/b85PNSqZilK3I
L2guMVlmKh44Y0aihG56HYNivJh65CxkDMr3haib/l6ghkZAjmu1h3x8pfCN2IOTBK88zzPle8YP
neme5Ya3xOEab5Vocs4jmoItmMx22Q6ay79g+qhcHeF9kUVbBXUjvREnvE1e6H59krUYf0fdfKTe
gF5XkJ1JCqi/It+KOwy23k0KFnz1xWwqEctpceqvEkBYrFc0j08UKeFztwUFpk42elEtTRNBpmG4
AIF0sBS+olVXeUj8KLriIMuc6u+MnO76xxz5h0eh9U/s0uezyQfBPbRo1CB/JqqlW7uWHuEwYI0d
++m1mEN4CdZzWX/F0UbYpPTmgODqRiMsVWinxLTjQ4gXYldkhnIxestbmWZtP2ExnBZ+khvvve8d
eqB7/gJFveaMP41RU15GL3pzB7ZHo8ZqHHyNdo+znpT6IYIcM/mrCFiYkZnXhoru1S8G41oJ/63t
y4LlS9BeFCB5TwEmY39GVw6tmR0ws0Ur4U6XKU3+0DM/9F4TfISAscguMOuLzxLt0g2ki8kLcQwO
VhMvuTEOVxAucXhLRsxfZUriNs9lPO1KZdxYuvySH6D83/N9Rzm5K0OPBQbYmciPUlS69BWivnzt
1P7UmthWMjGEb6PK559wv/TML7d7BQMTF7px4C9BNBGgZeCash8NbJmWQ4iw7S2Ci7KkZ5A/Gpbj
EdXhhmsj0F4poyC4CSuabeLYOMP4ZoIx7rocG0XTsOWZ2VRflCuTJnqRXsohbDBM1dyP598cZG3c
CXoGdDakHzl02nuQkG6mlZFyjNOJVoNKG71WX1WzMejfeuzYkEC+2EkVbhzdSzcqdvHX0vZdoCNt
eRKDbt0jL71FfGGvI8TLkz2rkhQ0aiulTBxKhYN50JEXLIfQM1+4z4XbyjbsdUGz+KwW088kCI1z
Uvv+ln1qvgg9nb5QXDM3X7Cq7rfhDN4hHcJlK2L/FYtxdXGzLlyomWZcdeFWS6vqUzZC3H4QsRJO
JRMpNQUnk1BOk1noSHZ14q1LlQ6RGSyVLusejIHHZ5El3tmw/eLVbX0KRNO6Fo5Otw8IPxoze1WP
dvEXjG+53rD2HExzgw1OwYWgeylsP1mOlhG9I5H7GVGFvFcsi1EhgKohZcF5iJQGhGUjqvUo2nzv
VjVkGXTR7LRvlh+fQwOX0sKBfoCsYT4dzJjfmu+OO70vyJeKGuctHAkrt7oBdVZh9m9wegrPct5y
BNUHUdnFyt4b8arM8heDxRA8Sm2gepVmLaixoXqiYRcjwzPy37pyH3uMw0Y35A+kdzfwyRTnTqA8
DmQIz2wg1eQeWgrfXi8vXnQvf7LjdmkZbvnTdoJ0TRdPIMP1obYSa7hwS3TciRa1n2bk4UEZm5fM
Vn7x1OIenyTdwpiNG16fLik9Te+G6/irILD7i4ZkYh2JoNx/xcFl5JUTD5ksKYvk55LIL+zqhBUI
OzMflWbGsHfDA2oo89GybHuVAOjcUF6H52b0w9EePJpmfYi5OBnUJ99qwge2bleIJwRFQEE76EZe
r9hAVduaVeqToRQ41k06xe08dHKb/phDnK0PvurcJOyYBJrbTZKJ5uopOXAxx7+PaKHvid8HhyoM
/s7JC2qYQ/YIG5itOOo3XxGF0AONRVsTb1i0sEC0mrWcnqC034ZUIZZAC8pLzSMKpGGZf1AppxsV
eL95IjwJNfBeesPmCSu0nn+pVwFD1OzuhKAjpomClxFd1c3CNLMYCktFfdb2z3pbrWT6Ytk7u76a
nItemc42y6gywfZdJW2svnTJ//B1nsttK1u3fSJUAWjEv4xiEElRWX9Qkmwj54yn/wZavkfePufu
chWKAJqkJZFA91pzjlnDaykic+8Xgiar236KtDROUQP/dTKTfFNOGJ37Mv3sJ+TTkWa1dwYy+f3k
VNkmhci2Mi14OXFfe6uJPw7fU1KCGlPXjr45jcsWSOIb7bAPjWX/FTWIc5zQHaCtn6jB++VDnqvr
r7tCaqG6jkDZFxPYNaPs+KtAgV2YmRPv4z4OVnoai+eqFRXq7Gza4egWBJpl+EXKUzmJ8jK6dbVN
iHnYQV8Pr/Qm6R7VcKgzr2Xq26FQ7qfmGOnl2jJ972dV6tdCtR98ihoPhpv8mBo9fm+y6EdP5mzc
a/2rYqV7oCnGczSS5WK7NbwKag2LZApfLdwN+8Sh3bQo/KxaJpEdbPs28S6t5aVH4VX6JUfct0nC
3LlJ0Ys8xUq9tQM/fqfuq64UR80OTtpn9zSInzsliNdAXqulZ/f2RSCfX7sdqDu5KzfwPghgtGgD
t5dCENYZYM14YknFr45+/rkttepGj5pDa/L3l6nGNHKrPbw6WrqznEYe87ufUAXWTGrrp4KU5205
pQqKUiN8IdsT61zkWgetpeyyEDnVdzGHa1U1xsMqcpqNP0dvyWPDpGJMyFTio5uwuToVKNIhFAcr
iSiI+hFNWxB2W9XJ8rXcbQjJWRM9wVvOZ8smNWdKlfGYY5JEqe4Ve6lUH1X30+9bi7kr07iUYE6q
K2m+NkA2bqS1w4ZueaOVxLsPY1+ta7eO1zIJscCtsXPi7K0kKgf0dsd3rWocKBJtS9jo1E/P/JA/
dC1q+YKlC8+fVNjkDguniUS5qkXqoijiMiWZsiIwm3Wa5iQja775oSdqB9te8ss1iIeP8rxY96ah
Xclq1q5N2MEDYY1Y89usy+FiI2X4euTKR0ogbocuWkpPTlAa2UZ4WbOSSavyGAYCqu72UOy+j2kU
0NTxCuXe3v2lXY11NVsbwNUX3ty4rgsK4URqMCmbd22z5KrmzA+L0tWXcRBsh06kq6rNxZ0yKuKO
diRxhYpWbCzfZMncMGNfWOnk3qRR0JyZxy68cYJCi8MRdfaUIR4rqw3pjNXZcGg/jnbgvtQ1sTO6
peW7ft5VBRc75vZPyjhUq4k7HczZor4LnEA76EzXHFdvAbYBwDSSX3VJejCXNkJ/VepHJw6ZqDTP
NDzjvWfqFMBCF44phZ6lQvX5neDYN27lxpXfsHawWZ2v5HE0+Ptc74xHDNbjrs2Hw2SqyaozW/Mq
cvDvTpxz7zLECeOfykW9AhggqviqgYOq06lslu5UXAV5SkcfLszW8vC/LdHG/FCHqNmnfgwYlbzC
GZRL8nBn/eipLjI1MrR7NB14qzswhJnHwgzsyEHJrfTn/CCrTcwOtHx7q8jkkX+eUvrqa4wcTHLg
odE9LmSoOOJW/1mrUwJAe7IfHIP5VxWVFsVfRzuacU3oalv5T2NQ/pBjewAEoqjaT2RBWnH3HbAq
H8k7amSDxgXyhdaxO4LL6IiCYVN/8Sg1LcXNiJf7PwaECK7ujr7fjSb05kZx5gm2Tp/GROa4iVQr
uDO6OFoNif4jyvR0LynNkhYuwrfUcmOKh3Cb9fAZPxNKobHIXo3Iu6QJIqeCwJy1R6T3MRus5Oj7
4EkdM7V2KaDO+06B7VO7TXc2M1/dTVGkbTVsLteBrlmiIbtEXmtVWnWX+0GyFwORXSkpR8VsLUjA
qG8MD95qmLndvnUNixtYSOsaIUJqpwLFNHWtsRNLk09NykzWextFhwcd/R/dKhCTW2ho3jbQg3uz
LExYZrqnnZuyqTZ9pRdL7uj6udVwRrAapISmsjzljunsQzcIz1xEjWVrT+WHUsXEzw3VD5GF2mLM
z04Zpo9DymdS6dL4SaVLTWfFjL4eBT3HiGVPljDhh7Oos4FvESDIcepWEnXtNrq1TpAA7NoiqZ47
xGm+xi04GmayGeWSU9N3oHRa5vBJXIWYWZ18E/iK+lx0cM3NbHKPznzW9p5ZfpFMMObxcQSyCPOr
oQyjgOfuKbdeYJ0VG1pbc7Hdc7cJ6YN93i7mgAPs6Ru/CWFmKJX1YNraBaFLeJanWFhQlolbsZcn
HSp8/NfrdCvPWk716oBs2DNRji+CqOgLJPV1omOvl3uW18aXwY2zLfdP7kLzCK7aowOjId7pCEQR
KcdHepv1XWw72cn3vCwGGMYHS8O1eQ+miLTPZqV7+nSsqGCcLMvsTlzdO34Qe4K1i18GdjCNRNN4
g6lQLw0WnYsssdMDlwXko1oUrFrTbu9pRvfLzuqhdnhZd5/XLJCpQeKzoPcmu7dyIxsWjmAdAlB0
3GTte+FVgjzTGbMPwMD5UYDVn/kVZYRSIwiDHqCQ0uFXsYJdhpj32PPBs+p+2Ms9uam9uD2W80Zr
gMWnwt7BFWHi4bvWqm87+40gXhq+QfpUUVvakZqt8Q0PKfEhLFvUYTtrXRDzHFJKxocwjvul2vTu
Uu7iIqmJFx/1TzNzqeNFyXQAClGXC7602qax6lcF0wGmzGgFS/kud6L+4kYZXbgwU8AUrXzaI4uJ
4MNrFhbttXNBB/jULba1o7bXct54xR3T1h0UsQcpn9WdCIbuxLQtIWYDEGYJOGEu0dp29vvEmBXZ
To3Lu5nKtq2wV24nL9dex+6iT5bzFlG2ZeJ4B/xD3Nqe76E0o8O26Ks42MiDSgAAcFS8iKJ7+aSi
IPwo8VMvVDfJNoMaaMu+jC5OGJSPZqUZN4qC8cZsU+cFI+Rymnz/I7PGlEIS35eeqWZAwANCj9dY
ceybXMdMAdMj3npJa0zrDk1tafCbaNKUoh4ZQ5sAXyAx197IBbAK10kkpqep8t51Q1F+1vhia5v+
rVlHn7oVkEqYYWWrGnCBuQ0ktozBHDsUrbyA6TlCz6PZjLGD673KtmmDfH+w6+5BbyrvWIvih9yL
2vpH0lBVM/JpiQUZbWrkET/AvODTMpXHKNV3PWqPQ08+1wPycn8zZva0Fq6aPhhjGh2NnMk31zHz
XvfDqT7FJrm7GLfAqxNNu3WKfrz3Wm5IptGIC5jKcF3UtEmMuKvew8zcmX1N8ppXG1ticLPt2PsU
wLTMuqgjcJBOs8ofiOPMKlNXIxX8vZlO+2Ro0jNJPdM93u1h3WqasUZ+l55GfdrVttAPKkXQQxVd
wrbAJ2HPxGffP4tMDK9kfOdSCYcFQ1GwspRYCLAG4wIP4Bi+J21yUZLGflD8Qd0BDLLX8nhGvyU1
lLcycPNN27XzXHeiNY5ljNQh7z4hRupe76rjkOvRWR5qXG9auQNkhnLO8xQ04Xeh16G4DEviMzr/
QW6QOcIOT+7ljo1TA/25BuqjbHbAlEuBRarTNn6sj0yCZr8awn5tMYVQwZTCpsfCQgyjhW6Mq2qe
Ywmn+WhpELzoLuBquZG7Y99/KHaaco3Ws3tHWHsiO8oXs0mMmzBmhhcYPA9MN3xS9ViqkDJHZWw3
ssLfdhoBAEIRC2tO/aZM5+FBLFE+F9PBaCf7HEzNI1h44xe0XEW42kYZuMRKJqIzYIYSoqr3RtI2
Ea0uf624anKqxrNMKzIVVdzmQ3mQewjvw81XsBmlhTS86y3jNVX0N8X0mRbCq7hLFFTEZLeVp4Kp
3RYqVLiUHfMEF4uVQMnolH09qcUroRDGxkvdU4ti/Th2EQULx6l3maaUK1cExU4jRIFef71EI8C3
TO2goc5WAL9z4fgaIkRFFj5YZasfYXJk1zBg6tn05WVS0/xqlm52CFLnU55zRBwtK6f3oHa7JzKi
qBO2wtlMQWtuv9zKhZq/aXFY3THx+ig6X3vVjE5bmS2Lmcy1x2drZLYL/u51DJEXECXebfQqjV8Q
Q0Y1+VqKUqZUD+eHjjEER2/eUK5wtiKpnzrX824am6BNkr38Yh2WxWut9VuM3vqNdEDDbrRurSC9
lW7nzLBHPp+xuRjmbPBU1b1NpcbxUu5O8zGEMY8g9LUDS/bgwQsI8UE8TEgQiNiwFyAPEwD4oglN
+nWeuaj4xnsgyReuZxU3ioHZrbGCsF7r0y3IJf08of27UCpTVhF1mWWVRf2RZTQFUNXsji13tK9H
eXXAScm6vo/8RT5n8pBMrdMRoPqkw9egkbgiwSM707+bblwkpzTffDTvLKXtRRHF49yvUR4bnIYL
8CPxyyjicuFoZvVGuuZHObb6h5vUlxGB7AarLUh87h8FFPqxAl7Ppuvt349sT7+nNDZtcwpN5i2I
5Pro5vNy0w1BKjZd1yyKvntSyjC+bVpzWIu4wpSG/fuhzYY7Q4E8PgYjvmkgnYtI982joZv5ypj0
ciOm3rsjfwLZtRL8ymzPWmGiYDZAhZnWZGHMVYOkjxfdrFnjC+dRZc+9SxRQ7Sd8PkJf3pq4Kxo+
7qpWDkt5OpvHZCWRmWQqviBzXOmtgk0HnsCqrGsVObvbX/XS/pDHbZXidN7Ezsn0o/NoAQJCHAke
5d/l0HNxhBYb3nquOlGIsKnyk98a6qEsjK2vMyPCngi+zxApuqeQBFcw+/UZ24m5L4KkWZZQkeDk
mD5wpoCK9LxJ5gSG0DarbYzEhHnH/zsmH8Wgh8ak3P8vv2mdWP4OSsPq24c61s1MTxuSFZO0j8J0
E/otqXZ0m4QlmDcvWY2O1eIKwdTX6Z6UsB1TUdobI5gsV9fAYrW48PZy87X/X+e6GW/596iuECwq
5qcSV0NmaMKfKZvd2IaH28UIJYlDoBSeD1njQgVnU4bdyEKLTdcm88asKXSNzY7lNR64WKd4X9vm
A7UQGn4QjFc9i9cHYGY/fYWvnwxdCdXsIZmK4aKn2DL1iYagq9vKSW7KeOCR6mOK0JCv/NcJGOlD
5kZLeYIqx4MSgu9QA1SaK/h75GfC0V7WRex4B0w2CyXkW+rT09jYiKGQfrb61QotWtdzryNqSgg5
/58RkPvNJy2rXtQKFOaUfg6YyZdO0rQnNZtAFvJhyZAOXYhEiLiOi0M5KsVFHqrnR7HNF5C7RH0j
jxHh1q/GNJ6t+Jq3rLu83gZzvIwSxeYJui8ZizPGrjd3XSmC+8AW4xGb2nPulz65DL3/EFbhLzok
5bPtOsjs81G/BGaNiyeIcsx5oFc8Q6MdM2U5NyRv2TGhWY+ZhvOByuBj7nJB9MJ5ntFyVfSztCWl
treX87V0H8z9J6Fnq7KE+5QGfAP5YdGJ2GoDYEC/sOhLaG23OFbAETQ7S0HgQz39vrSD91LTnK89
TUWXDUl2INyFk3EQgvpygydEIhVzrocySPVTEYrXVNOVx6mArBCVTNomvWCCR+7MsY/CfuEbP6oJ
memUmIcst8x7aPNcIrxyEc7oZuEZguy/0Ph6JI9lJq2PKQDkIM/KzaTAmtAxKaPKNVbcbOMTAPnP
wJvwxrY4AG2j7X6DASQtwCIvB8Izm9pVIX9EYFIrvFSEQOewVsg5WWT1m+KP4wPhRy+CofsiKtPN
HIVIgilRwxZLHox+aXWZmqG6tB2r7H+H8Ojir+geOku2o9uCOExNsx0ZIPNnzlc0uIrLXHNR95rF
yiXGwGdMhNlbaY77vuiCZWMTSi73q7yu7xT1s2aNWBI5uRkwgVyTyPJYI2bG+5iaW67Lxi8NZ7Dm
pThU3MRfmhWFp1EBxKZPqGf+/Sew/04qsymvuST82YKAasP9O+ImHDRdxUvaQ+DhY+hl0w/FR/Ph
CMQznq+cysLKH0krTK7UvddyL8ktPj72Su648+i8sRdj1ST3PuQa36xOmGGo75oj4LX5UW4Mxk0a
YseRDgk4v+WXYwJu88TMyiOKOu4PLaJqQtYDYvv4+FxsLa63OsLdReIhpjHI0in14gMC47gcR8LV
sixvl4Hd2Ezl2chIcNuJ+ZC0zVbuyeOeRQWGONt4qcDIXdvovTAAa+1zi785x3N9qL0+ATMzB7O6
OnRZnVXhFg2wzYdvBKI2b4wkqldlg0c0nFYRXTEcor37wPWL5LLAPOtZ7D40XcGlOG5omJpv//6X
+m/ak+vwldUN/gE11/+KbzYRRxROE5Oi5Cp5/D76oJo2GAuz+F1rJrPe/Pvb6SYc9X9+ui1bGEIn
mGpGTLkCtf4/sWF532lc/YtfxshN2/DuiQBWPluPeYfaqv1FFWa097RxZC3hJ0+OPT7IEWizHg1f
8Z96ZJ+aakJEKpThtq6m8VY+EmnOzaLLCECbqa2dhQjDDdLprTW9zRinzdP38XA2Mf+P47UdMH33
A5YhfDpIeHbpvoPyeiCcstt4E/1RDSfRg6kY096AC4mMk12hqfY5zfTDUGcQqBJTXaXuqOAeL4kX
JB5RgQnBptaM4aY0GjAG7I1m7B8GHYffH0PkGfnkP07Lg98v8z3GkG/g01MI5jkPv4Fq37ZdeMo1
w1xpOZ3+wqAXPvTeT69rl3UzeR85La1FQyr8FSxLvq3whdJii63tnHm8Cu1mUztGdCxnnVLgD/jr
KJx7LAG5WARzRDqy5ODsEdB4rv1M3Xg2lS957Gt0RkbIcYz9jTz2PVi+YBGgQOiQdH+Nla/XCapV
iGKNtRycp2hyFjo1F9gSsBK12mZfvt9MlssRIz8ixIqZc0YTfHRfnCoDplJaAMEp8dJOcejc60pe
7MFRNuvIzvr3tn9SID69YfvQN7WAN2AEVveELn8nAr+6DbDnLV0EMWuSdIoDSKGRxJekZM5RD59x
84EtxEJrBlcJhAgmeS3ub2ETkf6nIeuPvLPZuv0nNd8WHUeQn0WljkCVwAkTKd5c0048EkzYn743
JZ6ik+quvo84/xnQ1OMEXorirTxrY5j545kjEo7l5GGt/+tEpLa8Q93DJ5kZ6v95OTksCSd9b+TR
38flMLxBBboWbVzKXfk/aWhxEkUBrhyXC3kLmqoeLEpyjxixt32gGK+aPbUbbt3K1iv1+hXEn5/c
wLTrPiMqOcvQMG04IpZ3GKo2Wid2Hr4lUHfkCJ05TGYj2BvjhzTTyscgc+ytQijaTSYq70GM9ROz
EOejjx3KV1Md3RtNme/i0TY3OHnyZ8Ip8LK07kcRj7SSPNraoTCGc6HAsCLQ6RnIWL7RjbjYD0Pi
XMJRo8qeK91nh6XSsWLllcjQmGpO5R64GzsAaYIJ0BQjovoGWvT0AcMvYdJk0rnWneBWFB2k8tLT
3m3xs6za/lN+SJo+As5Bd3kOzOvhn4/Ra5k7GznCtmN0Ci2egbxmyubrYs3SNmcaHv/eNHWrbvuh
/fg+XpO5N8xYid9DWmN8Le3OoV0p/nzq9y6gwuTGLs+USwm0zJVwP7FARInSn8l7HO8QVfsPVqat
5WGPWQI4C+qElu526HoogsSIU7byrKr4VNGp2FIdnM/qT86YxE+ZF+tn3BzvcpBgwncDssEGR8gb
IdJRyFnKor0psm6JGAjUlFfkB3hnwN6K0Mkp5LD/vdEjyNBtamTLPwbG/vR7TOHMlLjv4V+PNMBr
sTGdlHDOuhhM2BMVoYB4Z4xTU7aWvXoa1Vic9PmAHEQqaLeOOtSptl/TFUz68SX21XHNrbFC5RuO
L6Wi7wyhGPemZ0dnLdFWQKbVFyIN1EVYuP5jrVM57ON4Ore45tHxBwGk4nQ4cJ0pt26fM7MwMaNk
Lv1i32wh7sA8+WiJUEZVnQaIyI9p11UnkP7pUplq+6hSNjg2ecgUtTNin1SXkUz674Pfg/T5IPPQ
eJfSjJLHp9DOb3rDh3ujhfa9O3lWv6qmlJplpG5oXAy3rdUOtyDuf0UaImID0cKaBRRLQugrV73B
fuG3dvCRgReCsBgF11SE3LMMI1k7thEyJUJ/76m0qneo0+wbOlyAx2YwL1Oa8uiNyJmMGeoblrh5
9MlH24a0UB7KMP2zUHzQ5uHce49dAJT8a3QXwSiYAvcgd+mvKUuaQv2NHKsA4cRSQUiSfCfXpg/q
53wr5WBTIDmtWhSQ8q3GqbYudMJu5En5/MnZkktMvXj+jw16eVL1Zvx6YwfJJEBcrA562tqHyWhI
X89x9IzKVe7EzP8R5sBgkLvwdKltGcj05W4/jR1m0s8Qds69PFIVLa5lp/L2/nwsS9N+S0YGVEJb
KLeuXnx6kPCZ3gqCzGAVHc0+Ltai6ZSnuK2fylovfw5GsIXMKN5i17Lw45DTizRHpUxYT9SnreEa
8DUjp6ibfljdWj4Hyg0VuWDU7uvKdTEBoq/qM74SFRC6lcbZV6TCBzu5VSwhDrFhUsb1lDg/dRST
Th8u7JpTOpn5SR6UG7kbLobGrY8hfkCk6Ccnyq1fFdLAyCEEewGvjK6kwXpV87sjeRvmh08ndjH1
yfQyxGmwFJktHiw8kisTstdd09vhZjLjs02L5GpURHPpZvrCDZW8PrQSyw5dyEtsE0meNmaJWKlO
X8KkWyVGkTxaLvPD3oiyr2cNY5huwrRs0TTyrDIynkFfmSRHC5tPbnqUrx2aGlgFM4/Wcrdr0e4r
TaKQzBR3z7AUfj9ZcQ8m39ylHGXkJYv3btRYm88vTSixP5Tpg6rwdVcc45c87FuVvimxJG+gsjo3
dV22K1AFw6KPZx2vn1S3DuLr5YDF6d2OxtOYh3O2XzPuPOrSpBtZ9buo16zzaekZGVE3KrlMUU0D
qMtROs7Pa1tSY3ula49VxG8QfzE8w7Su38tawHt2VONCZg4XA43pinxFuvoH6mvGI8qnZEeFKd1w
C4pJAXZhaTmTxm8ZPC0JgP1Dr6BqiCsdnkCYDA9ea0ZHBRnCQp7F79dfHTqjVTJELf2H5NY1gYv6
7dXPRHQOcqJhe8g81yIpcHqkVf0UZBQX3TSZ3sZ4fKQ6n/wcETAFFT8l4ox1YiJCpUotUBC33pX1
v5pV4RUMOOaYLKg3wFG1r3MQMbwrCIRl68IVkMOHPKD+4dDxkk9ozVFfxTnZR3ihq4XRDvju+Lh9
Pfo+FiAd/uMsbfw/x8mz2Xzsr3Hy9f56lf81rmcxdTCpB6EILsOtA0V3MYxafK40c6B7VER4gNXg
NvZoAixirgFneTqv0CrBA/8+Ih8VcXFftVWwl3uNfI06KKEzlgMwALnvzwR2rOD9WsWLj6iId5PD
5YmgtO2brk9+yENfb0uiT8K6qFr+cUw+HPyOvjjfFz7vv/9j8rhacznX8pQ42v+8unwf12kTMAC1
u/r9yvPp75/8+2UUimCLTjP6rd7bT/2kdx/tRKN/yl3rjpKiup/Ala5rkYg3zfghB1RBmBGdVUNG
MfX4rNOgXAZm1n0U+XBju4P6XFuJv3WDxryZ4Dc+zC+t+hQ3vDLV967rO1fjTsId5MYX9KlGv5vW
kv+QK6p9tb7O+3M57vu8HC6fD0d3ZkX89Xy5K59PmWss0py4BILGv1/793PlOPkCf7327/fuVECb
3FnLG1yT5p1Z1cYhrpsnuef0pnmnpll2g1WO5vI8AiaJeef5Vb1ucvDscldujCjIiX6neZ0QRIBO
K6jf0U8lB1XL6Bp1ubqiwaMDdmEzaq2L5Mw1F3JXrzzgmAWVvq/TMVyCRUIIwGaIfUQkrFFwoihI
D93KfHcA8NekG4yD5pMYWBUHvonNXTGDKeSJqjFeY98371llPxejdrScwD1h/F/1TDq+9goYe6em
rd1TCsxhSZ5fuJbD5IboCRdscTgCOVVuv4/LJ3guTFmDQGFUeG3VzqZ4G2G1KBPYUHG+FmHv/opJ
yYmtBgkSKbWaG/U/6rS+aCiQPkUxPZZDmXyk5vgecot9b42MKVjSe68m0bMLVrX2S+9nAzW93Hqu
dJ9sG8jDT5VD/TmpIO3MABMbfny3GZ1yOlLH6R/xmU0LPs0A5RS7f/Sn0QP9aJmzf6d/LBHRLAc8
wzsinoZH1RQmS0E33smz3GXxVRdFfSPP1llrrjK71LZdkUx4jjFOlERgTAsdi+qtpUHzqmstXqvz
bujaJcEflmPcxl8D5KivJ5B2UO8SIok1scx0wNxZ4kRI/Xp7mw2V95KkIHYa330TDUr9xKnTXeFG
Kg2tfMufy30L8sZdscTX9lMb1Q9mml2qzHXfYvgqK8rtxdErACmOPqCRebyRkLprlGRCiSYal4YV
YbDxnGlTD0lyDgA4nuWjkt7AivBznIL/PMFy0txCsCVf9p8nxJCAXtH1fSoQ4HydlUMy8mDrwjgF
JOzM6sM72btDf8c6RfbyarcPNkNtwZj7PigHydM9HF2t1wYuylyOs4RQg6Jg3vvXtS6BVEN6EzRE
6q/xNg4M5yZU8+leONnPglXpB97HF/QT3EsdUeAncbRtoPjTo9Dcq2U47ocj6N34ujaR3pVjhoXZ
tsPSUZzlhklQQUGj9W+mVhtgpE7YKLACTmt66dq1rSxxoTt94+WN88CdzyEz7gYBU/QQR5OxyW33
R6u01VFuht6ojtO8sWPYyIJ1ylKeUPJ5ZirPfA/8fh5hQ/l6KAZ9IV/h+8T3Lj5Fa/dVAewznZAN
P12aeaw8JvB/aGs5sAb0sSANKlMfudxWS7r87aMv+obUwaDA9Np2S4eMsMcEX8zSmTyqmmEDJSAP
XxEPZKsuCxLaxghn9q1CUN6SGmmxhxdI+IF8+Pe+ylxi4w8h5Z1lpPlfLGf0sWKZTxH0+dkfKNHO
8tH3LrKFaiVoGC8nJaj3bWlWe0stfz8KsrFLFsN85vu0fCSPNaU/3hTd3qYayv3e9NcsXYZT1jXg
a+RDt2lvUadWe9WvhxPIAkIyIKkdMbqv9URBDWZan37LVLqOmjtBMPdbEMxf+dpWH2lhFqvKwEPd
4EXdqOQgHg3CrXaR0/OldmPlqAJj2EwgnO9EW2erwS/MR1Y3yG4NJ3xHtHvp6qkg36TpmPkZ+dX1
1StzZ6AvfZ1fwdtDmlQVbsrsyU1gJAml69FcEiFIlByKSVz8HgGo8rR8kZIbtefod/JIWkGb9SXA
cX4DeczD07Oiv95v4k537hDI+oalnQBHu8f5gsCkUD/Z8yaxKAgvpiIrloTaQ0O3MsTlkYOb38qy
Uzu4KZmVsBkE6+6lU3asua1o/H1mTDSxdiryKOXoP56oi7bfoC/W/hgtX0wOtDO33GKUBOg1v8H3
Ww3zmyK3zm5wVH+qserflorY6ZBJtgVzmGTpwhOnxOmdG8WCHxtH2JVbIg5EWlx1uWk1CM/+qK/l
CHlijPt7EdjDUR6ahjYFLt0c9TTqb783g+3+4rPQohQ1u9u6SX0U1Wnze4gaTg03OCQYRQDDAJeS
Rcnf0y9Fkb6OkMHQ1ZXiEs0bs+zVla00GU5DduWJvNQujjLdc8PRpyczM/HUlN6tAgSvXppwG7cl
pVYAsoZ6YJWJTiqAS03GQrGyuiS58ybHuh8ClOhVUDpbG7vJvW+V+t7Ps34hz8pNo/zwXVp+v49M
qEvLUL9x5/FWATAqDjQHbXeDQdI6RW6s3cvX6iZU+nSLhp18pg6NhKgkaplfz/T6lzwZ6b7jrv0j
8mnwFXsvN3EpSIT63v+OhRqU5GfgeeEtciHmt0MFBbcohldyMoeiLd+aEI5tnYpsG0LGe+u6WzKn
YVp1RKt0kEE32NnKN9WlBmylzbNfe+0uJo2ayyTPhooPLUlVH4exnPY+1I+VPB7Y6lnpYuU+jXxk
z/iuV4nWxfd4qOKboY2NpaK0AZNnDA3gd8Ky5UZPb13khKG6pB4vfH5baw3j4Ra1LgaHoHzK6sC9
5Mjs7knm3rfzYdrupInDgFnJXdozhJ0krkNvi7NNRnW5tJ/MKNdvkRMOC3mYKQk+GUPpF0Humgez
Fx68+qzYDWH1y2lD5SwPJc2AAr5pR2JclOg0cbv+2qShFe9E7Nx/H1daq6PQqjQgjcXH99BKFPEf
z0TXvMWUgf/nn684haLZGSksgBy+cFsNtG9Eoj0POcIt1XtCyjGdEGYSymeW6jMtdToApeWs5W5p
octUbSo2U26oz46OKpmP/6NTO/5lLN3XUdjJeVJxg1fMOO/you4PwvFeOi9w7qjBO3dFYpRbxLfD
Uh4z/BHBXE4TJrO57HaDfQxqITBOFNNC7soTlhpu/cAAFEILTodLrmgnS6hcrZkxLpq21E9BEaFH
aF2VS56o7qgoOTs5Tp7Fq0NpJwM9ieIqW/O3Ba9RBOGhbRx9Q4JIdW/zC6CHksQ/6umzmWkVqLw/
haYXT82E/63RjbPbm92bNr20MzM071lT25GFKqCowrsO1SEdGiijaZO95Yqv3sMsQfBoG0D3urjb
0ItvtzNBxpqTP0TqvXUGBARyzDFcK2E2m7WSkwbXGQdGUDxT7VuYPQBHyuQVHyvXfKzj4BcSPfMW
i7312FblRzN0GVBNzvVMqHUcm197Ssr81xhZpM7nzE67moYyfu3VRnPSqZNBTTEqfOdVy/d2GcRA
m8Cuix3sWfHl/6ia8tYnM+aWtCOGGOZB0Qb3kmTZtkTgTwxL4y/EbItUg0q78WLbXPlZWzzn7hwP
QF9rJ8+WfDgSQxNn2/K0p9hDcsNzfKMwT5h/V3zpfhCE6j3oeUkqb2E1t+VQFHuRA0TxQ+FcHNvW
l6o1/h9j59UcKZN1619EROLhtryTysjrhmiL955f/z2kerpm3jMTcW4I0oC6pSrI3HvtZ+UfXRBf
LbLYv9uOv7c2pD/D3KwoNMmqjVqE5t5ti2XfetaHWtf51tL6ZCub+Dcs29wM39xAlIcQ+juieMv+
sO3hTaRqcusogHnMcEFbqENtf6QZhNOa7PqD7jblrS+nV33ux1fJXAVqnR0CZOBvKdFJrwbqQTgC
mxM7mc6aFWkLTW+qrakL0D6O2tOZ1rdhCmZebbEEltdcKq1uD35Qv8tWTJCSpCCwZK1pMZKYZ4Sx
0lwGr4RdZ+N4Es9N2WcUaXOux5s/GriMJ5n7UFqo8zpEQftCI2vtCov/LVup71WErNZLrZ85XIlF
QDnok5zbY3m+r635Uz3PtaeaWHkd/NvcMctcnqvKd8rkkTzOqFmi4OiB1DAQVIX7wOfsZNYHzSha
p2I5AZBfbP+908Ek02AfWxZDgXBOaC9jy2fE8XPlMQKUszMbc9hjg2Q+mBR0rasxLZ7HOtAWKeaH
KLKnXWv0kDFCrVkFXl5fJsX9Pcx6Qr+r3b2nNj+1IsItPazDtdOHzkMgOUg4HpssxZtk06bKcNEH
ZCtxWHhLWWoUkgMgj9zC/TMjxBxIdf+0QXFRLtKP1XVEf73O+9xZSWRmWbGXSEbPQ6sR1F2GxXY4
vHSJHS9De6iBAXfDCzICQmNJqu7laGUP6Oh1w9vJ0dDoqEVygmInR5WxtlZ43QoeCNzK7ULctX0M
hGWTCkBr7QHO3Mgmqp6ayrpwri5jstJnKMjFUK2tfuzXuB6yv58NSyS2X57JAyURmJjMh0Y6mdzb
9zme5Y/rVCkC3AmZKAewW1mIUmm+efBpF8i6xbOf6PqmGMz6EAL3PVOKirFb1BbfqmpcjYpQt6kZ
Opuuq6tVS0DsqBV1fOuT8LfOH/WbAeMaTKze4QquxY9xilmGFhr5tySx+VAo4ikgrHcQNcSwPIvF
uaryadOhnT7qfv7nUFplve8oufXZhRw7CjSBnMyncoo8kyNjg5J8KS9WknguF58nZVFOJQGVNv0G
mpe+Rl4ZrDDNUd8qgzJsN0ZqJ5t6bF+6sOmuBfodqtRx1M4GShEHvKf2lt5YN8rrx8cipZxpbsmD
O0DstDPV3FCUaN2SEoHkZGL0/a8JuFZQFJta+lefaQbWjVTexuhFf+ZhRWwmck5gC5/Iv6WviROM
D74Bg8mc1PTVyhE2TIaAljOPYug87t0CopQcRWjkbM0qd1fpgIeCIZ4iHJ3wS+KArcqfg+y7N+XZ
/+xz2JXuBNE7NeZ7OqolBGcvSWHaFsbJg3u6DYmpPbSOVW7HwnUeqoFUCFHP7nFqxbAZ/DE680nh
e8cy80yqxVyLwKsuQxpTbgts/1oEQ7SOkWBdC0JZqylOq1sBJmtVuzGsdasxV5ohVuakeADMmGvV
QvkxjSN5DDvy38hKBauh9pWLOgvzYBk5x0DDPqEPMnM74oZ+jkoyiVFoty9ePHR4MjbZdyxU9kre
6Jus5082UsZBoYn32OPW9KR0Dh6XmXZR+6Z45A3mPOGpRcDLUtKNHHRDSztZNYibeb484I+8LTo7
v8gWRUTZqiksaGuYn+tzoX3oTvXZnw+xYtWLtrOwGZ0HiE1CDJvP7gP3PjlQlN6/rpjUgxM2/qkX
zXDT62FiK0e9uDLlGeblbbeq2ZHCYE7GW5C22l4lPbqQk4emCKEhjpg028AlbNP7Waaushs6szm3
g46BQiPSz8K1233qGvEjVeALAS6ObaWO47cZ2DvhRtFV9hnsjZZToeIhOk+RA21p1+sEx4bVV988
MKRjtx1TPSb2OM+bD7ke81YdbvDys8WkT5Ry8Bw8pvOhyyO2W3+bJjTxpWrbRCOE31OXkeX6gReG
nS4Gy2c16NfZyfKCcdnE/MVIplS7fKijfWZ24hxplb9SG73+8NP2oS5C/hYlbgrQy61DXFKAtpSn
kAkbLJ4C6xnDMXGSUk5VCAoEMYiQrT7Uv1paZ2kvTjoXDzIW5Dk7t3xSqSIDuG1bDbpJ1cleGlHg
ZJsP+h6wZvZikPdflZ3ibuUoIEhznWmi3PjwSNcKLIRtEKb9AgzE9Biao3vzQcoPjpF8tEgwNjmV
4VvZhIWwsaMOYmWPM4kXERKnAGdA/g4MrudZKCo/QCw/GSsQy9iQdirfOUUHyS6o8+nR2/y2u3JX
aXAElUp1dvFURCz19A+AP9ahiY2a7WEuWAkrbbvjARFd5RRWvPayMpCjsXzZm7n+05+J+w7ZfFJ/
O8Di7k0e7LaHsgSEcH3vU8vPwLGmq7xEt8B8KRqMhV4y/MEjbVoTCSdezu4ttW2PzGcDSXK+/1D2
6oENQbdQWyN6JbGqLXNw6PtpbuK45i2SGBiRHG1rkNLlBEOAAqWYVXvz6XeA3o22il5Rvzw28CAv
RpSQvIsRI2WpuhB5hwMF0tI36olgGTrGSwVX+GxZ8TfZbQzluIs0OCWy2XSWjgwn+ugbg+qnPn6R
FR1V5yXroI0HRG+O9a5QCTgYGYbTRbtHGT/Coh4oHJ2LPIAtPFi+bj2VIvAfsN8AZDoXhZg+JRmT
rSSwWVAr/a9bl/Eu1JVtjuvlcgqqdt0YKPwWSlU0lNb403LEymqtUdt4ln3yUBhhxcs2jRHVYdq3
1tA5LH2SORvg/TgOiAj9GCF4Z2P2AZ9LTVAA6ZHUT5r093+cxGad/W5GbF+Q0v/nUDP3YJy3iyko
h62Z7OH9/LFDlmf1X3fkfpn4XfrllHzvvU/qVC9c4bZCYQeqCFS4f6+83xKjwr/3kObL98u/Js33
wLQgWJk5xtJpIar9mCg6XxazeQUuNFclWvYvpFrF0Fu/u0bwPumC9yiyo1XWZv4lKexsFxadtqde
CVRkU0VrvaBUuIQS4oPsENroPZs6knXeVS9BpXjPmSPErUgLsr+p9ywnKFrJIqUQ1P/TFbvaCwJK
jB3m6dXIX70MRvNQ2eRYWur2Okh7Lxk4iT0kRjL0c1Nrp+bIV5rA5tyEUW4+eOxBZSsI3erS4lIl
W+2op0+toVLTMmEgM4VnoRbJc+0HPJhCexvGdX6VM63OI58C6o/KrxRlsCiR7cdYq84/IqnxIqrM
yIcrShHEGKHL1ceY+jLPiC6m10QXrS2TR484imx1vDqcRYpqb9USNMXZgymY3X1aLvYBIDntB9xx
7Id29J0Ha7SjHVTAb7LfnAfvM+RZoUwf1MCUO9nyipBNU9oNy4pCh6tTqsRMc6XfNnNT9uklGn81
nKZNP1ooH+YBVqUN3icTOnPFCA+8EHr2miqVX1aoIafnYPcl7zfqBtWj1dmUW/SYycMrOmkdPDtb
IDYb8Ln/xOdtNU5D8LNM6nGh1F54w8jR3Tm4CW+FpUTPlFVQxjtPaan6mGwQTXlrN2TiffNoz3tu
bwSk3pHeWxiJsHfjYNn7AG0a8rc2/qwcTBMwfXieQuR6QYcwL1Kd+LPXo1/G1FRXFaufx85W7IWc
71qkD6Acos8KqmSZjET+sl55YomvPMEU35ttbZ0pAVKodrZJIDfs2uQMh7sdVIPwuWyOwWQ8lW/y
3HJy/xl1PARbgksH2Rcr6LUNcybGzDcrU6c5j6l/FHjSVEvbrq5szkEcyUHMmldkEaaNvLTrdoM2
kQocnXhps+A4eMJr8JNCjhW2VvDoDgNfxrQ+po7WXWVL5JcmtkoC83X/1CYNomzBGkGlTDSI30r+
XauI3/cl4Fm8pT6vOzgi1E+iqeJNbIP8NNshWrZJ3n+GaohjnI/OipJatv3NL11Ev6kHGWGGRubK
jApw25GXXApFgR+ZGoSfNIMAQDfGWzDXSMLm0b5LDqYYiW2hcrQ9sChsG/WLlvvn1EEkmQC8fTBa
lG1ysLDrVVK5Kgg8JaAqYwpQN7HsGVt+7/HcJwfy8NzGQXSVjb7S7SO8ELYiTJddUTZ0mwzYwIri
lDxediRUFp7V9rv7PdDnQWfBSCaatJ7ftdNtOzEc4DHYF78O+5c8m195qXpmf9y/BHH8bpv+wB9L
7V6mHB656SrNA1DJ/sVxinLRNITM5ZXso7UFXKH6KC/1XL5GIcGng7w2t8H0UBXrL1PDRiAUBfWp
6DCeCTHaika9Oql2UBGBJye2KAIwUI0rMIckAPGa9j5fQQoQnsOooiizSJ2rkxnNOg9LcTa1Vtvo
CqFJ1enjXVUAM9bYPUIQ1ez9aEDMUEcz39WlqB4MvbM2FLW0Z5ed9NpJS/WKMozCfh7lz4gfQFLp
/fRaTaogbesUHwH5Pr42gABcE+sXnHavKpC9X5YfbT1iCvgRQxHN3CRaeP01ZXMCdhc/IIqAul8O
tYM9JX3fja75RepR21RQcpZU8yiXqO78NRUK+L1UqX+VfdhGim0z2mBC/va1ieYcJsI+jZb4/pIi
YetRS4avm3z1Ob62tATJ1uLvVU5ivBPktQ/yvvLAYh3DvlHF1sITKptmdNXQmMWaRVxxwLjHu9Wu
8xNHmvB7CAkGjVGkXwOzT4/YzPhr6XxEdp3wbfFNMUpIS2IoDtFUuTdXKD/luLxw+nsha8O3uq2/
g7EKbmED6QqUEdy7IkRSIUgRoUbrkty8yrExKDs+1PVnAkeFMg0vrTaewInka24aQBaNJ73bydny
nr7ANcV1q8fZTRgygNU9Zvm0lRPK+athNu6wcz3hYHkx37RHM7Ga2Cltvtoxlpc5yzWtdaqjvIK1
knO19vefMSkVvj5W+uP+v3C4FdogHAPufQUoSPgIgbGT/xZ5/TSom9EUMGLm/3sXDOyUpnB/v4il
cbFzUO9SlBJ6B0q8fn392yfqEKFaEnqYr5T/MKdr31M31ag8pctXs/6KQlQ25A1Vi793kKS/wyRh
HalF5VIv8vpkmFUEmX5CfJK2e5Z19WufBOauzuoeRMGkfhbUU4MW21uOXu1LoaB39fXwPBSue+Lr
QZXkrA2q9N8I29RP3JDGtWnp00HvhH2VkiEpAZqlPrVR98/gccxdwedqa/r69Fb5BATmO0SOmRDg
0ggHGbZ1Qs4C7XcewCDSd2zzs2Cftibog1BoFhDVzvBjbFmJkW7uNyJopnfA7OtiCLrvOkhqarpF
/aj1mCNNKuIPXF40GCz2uBqoaRkWGlrdByoNKITsNChgc3MojObBU2vSA1Q3RVvVdNnbFv1xKsj3
LOSpPJjV2B//bcT+27ZrTJxZA6sUZf1rjqmYGMkSuF+TV88rnuwmr/G/h2zepd6bY6lNhxlRL7v6
eR+rh3zNu7I8YOsJ0MCOHqwZJ9JkwEbkgRcm3GYveL53ybNwLiHoLe17Yc32ZgErD9mfRQVx0a9L
ceaKnabcffXdb/w1LOfk+DRsgA+lAHT6F8o4io+hV1iY2rV+yysc7xpFTx6oZjP2JNXUXWmawyP0
ynRdp0P1TBULRd6FyL6lCGc73qo3m5QIRoTTrYCkfaP8yjt3GtXZBYmbd6LexG9TS9sRCbXfVc9Z
QSAfXwZfDR8ox6Keee4fM5KbjkiCo6KL9r0CUTh3l8HUHzKdl3tbKPa72VcUvTiKeBir2nombrSR
/QXsx50WassSzcdmnKr2YjWiWo1l776ovGBxNDOT72VnHDLFRnHkKLs+QaNH+Ci85WVVfdYko1jn
GeUzf5hgPWVZdHZrw98ZTjPhmZY3q7B2rCNg+mhL7WX39ROsVnNeRo8kj/wJ4AoOifwJngKp1gxP
VlIoq0T0+hYyebNsJje7dfNB63oFbow/7HAtzG5ygGgsYiijvcgu7AaSY+noP+V8OYHItb8O4LKt
+cIp8dKI81fX7158cE9bXfdUEhJdcnKE+w6QwEyX2Yi0Y+DT8jUK9dC41glqgN5Il4lbPxGTwy2l
CCyK+P3sDRPbZqGYpFqcusnefFHzfFb15xYS/rXN80fZ3TeNd6hzr1nqupW99Vnqb2p0rls5iveJ
DsfN7E9yVEy49xju+DROlriVdbsHqu+uobn4e99U8kNX6jmSoqq5yYMOiBk+vkZeeO7LKr25OUg5
exv5aTK3ChEpe4qTajLxOelGXWFLYyJwWHhmix8axUUvpacnG+K0/sadmyYyzC3MvHj9NRqF+Y7A
TrkiqsAezYSVruERhVHjVL80lJUc4GNjLDePmiXBNUTn/GLmW1Vmzxe6NqKtCwn363oyALOG+1lO
aMpkvExZf5QtM7PJAwf51w9O9CB4tp2PShQT6huoB4RHn+VNfP6eHb41T/Iyt/R3Y6HW1x7/sppC
qIJ6qrWmYChFNSQlPGLsgf/xuOtZ9v4AW7Nnvc+qhPAfCy0FpkwGNjaPnW8VQmWKRmrtYk/Zuc0V
ZVnV4XjNOiXbNK1WPkSVAf1QZzUV8KI4QZEkGGOE+kX143o1DiiI9LKFXAo+aWknNeQ8f+wfW3mI
Q1x2kzNf0v7x3i2bPiGMbaazApbNrHH6R3kmDxbIOvZmbrGWN7LtjgeZPPW08BT1CYCq0hbJviKx
t53XfocKfOhpnDAcdgKNGDTbleWAX8KnKKmvcoCEQhf+HlrG8Mux2l+9g51Ca0GrM63sN28xrTya
+KBuDCHqm+8rr37veh+Wxi+NYCZMmWSoX1uyjYZhKh9qhAmSHlvKthKV8pGYWxgUyYe3cmrVXPpq
Vb12WVpv4erUa9mMOmoBjLLJ8YxmNKt8b6kSM9vLpp0r2sJQ8BD8ujZOv/lh6SymGCeRGfevAedC
FcIZG+g3jNqCnezC/QluiJniGkqI8bmwv8voFTUB3a1qh41sjQ3VHiRbzrIVl96A2435TbY0ozRP
YR/N8mvCXrmpxsdIQ9kqQ2RBqE/7KJmrSOYAml/iM2WMQqzkZC9tcaI1sHSVozEYp7WA1/D1Uwtr
gOGQjAHCOa7NqNpeNlXQ7uW1JBoQIxqqe5DBtyrooWNQQ3eSo44z/iAoWz7Kf0WjtBfQPLh3VLD0
ejILi8QptpNiiN81lQ9E5b9OwFmK34gUNvnOx99hJ6yGz4RnHoNSNY9aT2Z6JU+p2i/+nMq2P5jZ
jtq5owfP1o1X+QjiXerR8hlf/w+NmhwYtHSFItBYBpGyxXy+J+1g9x+AH8nlka+HUPiO3D99JTLk
resq7Y8Z9kxE8Cg3SSnrqVZGboIqNDpsRynjPfuBuEUigpBsmfUNzEDzMHX1Y4sZyE12jQ3FjkUO
lU42eWvgzuI1WCc7/oMZT8RI5anbKMeE58hetvwwZ801zosNmVHAXSBRr5mmiIPv4IiYaW2GVWzw
54yirz9nchTyLDS0v33/bV7v9Rslj0KC1P/vnfz5+n/c87/N+0ff18+2eN92MSillP3iQtccUCS9
Ox5KnzhJ5VDeWb7acRl+b5QacGVtO4cEbyZSHSWKFJuKKHxkSVMK55SZg/Y06lhP6BMOHDVaoze9
oBgsz9MbAmH3yXSbteyuDdTDfl7r+Ac5+VsTw5Z2ki7ajFFUXdIpubCAdbdm3/pLahn6YIk0gmza
3C48MaeH53H73nYy6pNzfQ9haYANNITxImqMdvdl3TsNuFm0sd/tdC/hAyE8eyMQXa6qiu3oBG0L
r70C/yRzCfhofM/aIT7ibUZz9lvQ3PLPrGCepfyZ1bfWn1nDXD0n7+UpCt+FeRacU3kxyrb4aOaY
/8pbpwB0lkIDAJf5NqRM88XNmuFU8ckzD1390tvacIp7uzQPjKU4WEI6ystdMDOXJDmxy8Onrujt
o2yVM+qgj/2nhm8KVjVZwQapVo+qZWYnHdnpxqqS+NlVSswm0MT/pPZrwQa0/t1XmNmpJRZ4PYDF
NgPikyZ5tMehY9rlXeeec2NmV/NVe9ciViDwwH43kb0M8a/9Mc4VWN6kVk8xf5aN/JmEONRlg0/r
WiG0vSjNVnnNBkxZByfldTI3qbWOEVHidyqb6diwAtI68ySbjprsEtjxN5PID9JYIsXwyBFlm95D
LtAQ2139E68fkh6ogms0/6xDLL0NnuQhtLUfgek4x0oPg6fCGosNz4cSeJ6SWMRyCfkTDbGn7aTZ
cIZap//IgnzbKWn0U+gAJZu0ap+IWilbhN/jzkR1eFN1zIfkFG/sVhUpik8CgSDEGhx17KgWp0gl
uiUy6zpN/M5dP46vjYPoumX1+k1xB9TpA9t8r8kN8mkOJYmzJ6ra9ivD7ot3p7LbragTlOnIEd+I
pm3khDLFqEXeMqHqEM5s/KxGGtdgDSw9LuZWjjjr3pJjWiA0LCy0VQeQ/Ubhc3q0Iy1Z8EsoNw5S
FARjFR4TY5A/yjOJmO/+jsoB6R9wnwLzTV8BXgq1OLvwfLA3Q5jgkaSRm0UIQmdbRLtICOMUzy1e
EwbJQQVfwKrPEY+67RmHL/3YmCwD1QnRVtVhozCDqsfggwIyKjbm1wih8HihVom3jiB8V4sY7ly1
kG8Qebi/a1I50oVbzRi05Rji/DV2KAvXTZ0DKnet/2inRfHh1WgNJGsCLSgACkmcEKGiHwwPreGM
npD8CTBibDtkW5uoVrKFG24qXZ/WdpoqDYXfgnUOZR8hJWG/1LaZ5Sd5+uJWfNtE76nHaKjCB5bS
yXpitfeWGu2r7k7Nr3iOWrH5+lb2WDsbbJYvo2Uke8Vyg52eGtoVL/Fg6bVR9M0w7EVtQHpPAlKB
sbr3+VCt4lH3P+C7Ev+fCPqailOxJk1vsr+PNTAK8TRtWeHyW8WkuCtF+1zj1/UAF9payGn6vN8L
Oh5xlh7ab0V0secfEj20rTAex8w45UNlPkn6dFt3b9WQZ6i/6BoAj268bkzXslnoebO1HMRQ+qAa
Z9H45lm3CiBngg99GtQKxMee4JLiQnj7aqNVeG9Y5O7lJY5aGme0FMpjMpxkj6Wz+QCDqVpUpJQJ
LhEzpcShVNmLLhH1Jw6r7NpepWYEtVAotN1RS/81I0EFdvm6JIB1PuWFAcCWcTkQRUq+Qek0Lv/c
UM70ZgSK83e67LsPzFUjU/R1T9krf/z9xl//hj/387oJ0O19xv1e8sxZI1whTl5m6qIbIiJg6Df3
WZ7jRDvm6rMTspdB0HWRLXmAB11VevksG6FTPneAOR+/Zo8QbbWu6/ey2SQeXg8armqy6Ym0WE0u
1MqkgL4ST5r+hlFeshpc3dnLplNmJ9Aj7Q1v8uo2FynJ7ths7P0/LiKN7e6HqNDf/sdFU0oo2I17
QuOg5nfse7w1ZZ7VokgNF2Bs3Jw8LFJX8qGYhd4mghT01ueVsk2onN7anhjey4rt0fxw9JwA2Lpt
kBXwfe9as7ReNPPAoKvVwkfOaaZxtR4wWickNBs8RkjgHuRZ7db4erd5vZx6rQfQdy6KOPkMw/Y6
tXjQLb6OAWFmOSCoS1yCHu+eIqyU112kWQ9JE2C0g0Pm3uA1/SAH5BQ5WS+V/Ba0zhXhLZY1kzo9
FXpSblt4WXul8oILuamesE7Tf59NnnQttX96Ftw7P0dBZvGX8FrvnNRD/MwXtDjaBSEOyVNtJ4vX
rhs/+437p3/Ienvn8o1i5+j9x8PQDDq2dJOHO+2/VuBfT03Z/npAelhLrALRk0cY2vqMFxYM6Tjd
9Cz+g/W9Scy0JwhUNxuh281SqdryZShBcsoz2RfU9BEwwCAX8sJtiL11o1FzmrfF+KmC4V0ofq4+
isDmI84nahHMRJl/DIhaVDjO8cIt0n7dp5pLeCkcP1k4H8Ably8tJYMH2Y8XOv1Wf/CctvrqLzWP
EMz0AwUjqnGckxZqXGJ0YyvZY5mjVZ4HUlSCYR3puMg4an1wiY4fqKshGj2NG7MEyTq0ZffUZ9Sj
jj1ekcR4iiXIy88orKbTWHjtU0gVPWw611p+jbJ8MDQ7edIIpT6FlHmtlElFSUOcaG+gdl/gPThc
BuGuJbrLUBrzaayp7jZKxzjKJsqfbIulSb3q9MB8ImCXLaypsfaOYHHKPobK6zjhoVbZ5SYph+BJ
a4p4Pyml94VqovQzX2VOU69T+Rw0+j46Z91rMD8hA10l9mgm4YYP9VAdXU8frqnfAqNQSciAcHjS
YrI/BeSsN0371uGOwhvRsHY2qu61bLqF9Rp2rX3N1LQ8hyMfWNnfaRRDwCXTD52AfoK/fbuzUtPY
J0b6Qz7Y7o9YHKz9RWqV1V4OWF1onXJTO5YJ1FEEUkD00nlJJ77LRfOEF+PB9ngsydWxnfnhMtzg
4Jc89bh6EUV04qfM0PNVP5+Nc58cVfrmz9n/zzyria7aSKVQUTbuh2qiBgvj9EdJHRwpdeGccYOs
jw1rpbWO74CCsZVmNjp0tsA5hi1OGnLF9dUcWLOacQKHa4pePZGYq0gl8UUo1wMjQ3xQcQ371W8M
vDJ066efWcc2yvotjFj+umYmKLMcCP+ANEhPKOdgtM9nkF6og5zPFKIAWK2gdaIK4yUEqySfDaNQ
3VXRNu2BBQj9an+QcGbZL2BzHHCwYmFqRBG8YfcjGMz0h8az0h2M4bkxWGO0WQajfiqn578TKjf+
zMNk/G8TGv9Xi+cWfh18nJXOj1cZprZb+fkdDa84Nm2bL+6feEgmK8PLwz3CK3AUBuUYrOC6nwmb
tn0sTN6NMZzzPUm933LV2DSAqzQJ1YpZIy4VS+ASJgaLwoVmhVwi/ZGyXlqOXuKdobOVR6qnFmnK
7yywVGstfy/62K4E/H3YN9juJV58kyo9eeh65DkdNaS4tyDp02BxB5Fmlt+n0p/WlBeuBHumb7kV
uks+a9G5HAFHKFaob+q6UJ+bYDajnKMNsyzbSKxng9zhc+KwqK8y/UW22iZZiP9oFUoygdrHLoIt
pWcbGIuGaYKZpihIr/H8dwOUmVoetRsARLxUi2FYZG3XPMh3LBdRrrHp8+QZ3yZvm5s+4vKyqr8O
kTtC+9ZTZavPvgtyQDowyIGWcuhV3QlUZ+pgPiVV4D7EiXYb5pbvueaTa2mXyZvSR9nlBVSGV0lj
rpUxypZjTfpHgf8Yrka1p/5gblPj4x1nFNbRSBRG5Kk8ZJbyViVuucP+29iAhR4WceEhRL9vMu4j
cqdxH5BnWJMgaHGyK3l+XsEgPPRlNSXxuuorgoU58CTgRsZOw3LnaiaGv+QjlP2MCCHN366itoFe
YsB+Cb3IXQeEo19LJaSMd4L5yFMl30Vp71H+wxIHc8Zim2tVeRh7N3rETN7AykM0b6XuvIaN4f1S
bbYsxWh/lxelw/CpDxgQyrCBr/X1GaR9cIpzfxfOLdklB2X/RCiulxEIORq5AILnPjmjIHpEfXqX
reUy5X4QLPp5hbc/qqDzv9Ywtlrqp9RFZVgV7vCuusVBjaFtG22Yn1GkJQvDr8Z3S1hirddVt066
UIMTleQP94Mz2zGxCrBOg7v6R/e96c2zgi63l0rCilEO5G4EyDPwQGNi6m6amftpBi4ykhRqS90P
VAtPVo21emF8jwG5O4BZgoUhMG9FMhksMgro7n14CmDVZFGplTdmhMTT118cwxgPMB15J8zbVW9u
/mP03mQx9e+T79eWGWBY6AMPrAPdszyw7+4zT3w1ZE9VGubWMHikq3NVxH1ql1FNz+K+3bYQZs8I
gWY7qR4N2wKHOfXYzM1KAZmJ03a4FpnqPxdK5uCpGT5jcoHV09xFlHynIsW4fM13R5JpVJ5s5SCQ
ZHPvKBl1K/MFpl3ptyx5l2P3H0fmh+K5IB2u+MMuKuT6EuONmzQgUTX9HAhQopeL1WtDhmybQ3hA
CNQap5osJn/7NHoeXYBaLGmSHxorDJQ63a41jRI2Brh9lRRdP5dRAIOvrrILMcM/uxy6pNGrnNXF
8Q/yuuZpQmh2K3tqWUs9fTa1KHvm3fieUf/xILtgmcGirQy0ivOg6iQY+OEJPycerFuGh62VDPHK
A7nyVmfwVlujNfcV/7A3Z3ROaNiKm6iJPKqZeZTd3Nbby4vMMriACgIorU72UVaBIBf7BpLHPBiz
RQ2gzU1co+6T0TCJJ888A1mLXRo7GRyTA7JP10dj50b+nlgmFKgxmpCTTRq6J2J+cdlSfoRvwF42
KdSirJjyRq83x39OUwNKZOQ0ct6rEqOxlwwNBDq2etvalP3UNrXuTWLZQKbt5EdDxc+g5t6vboQK
NCKacgWVLiJAo4/suD+Mpg3+uDVq/i86AgYq+GPKTUMSTLiH/uNs4DOiKIn/xPO6XgSI0C7yZZoM
eYSl2hDvZVMOsLVW9k4SfCuoEr24FS5PeRuZ8cPIcm7J/gxk+dSIpVxvGqUbPDmqt3MCLzjLrth+
SJCTNKpF0FUrLJyeUX8vGljSBK++C4dAazZ1wROSYH+PYijeCiLthDuUS5Gr5SruStLGrEAe8SM0
Hp1JsdfqwFq3aZw/fZEDr4j/B66/hpOf5DzK58NlYuXK2gZXdlKqBmZtJvQX2bTcovt6/95H5Qu4
CBcmX4dqYclIDaDreBu25S8tg+izRJeer1Qd2noxZzelZbOrDJtpsNFkzqbOguT6caSwrfAtZY0v
b0u0k3jW/YDqBxtaqv/uv/eKz/Nm+qXoMz4k0HJnj+lfdRJ9Aw7ZEr676lgALXgnAXmOk+oG8hhO
TpUpOxmr+7fmvOaUTRUpKowDxd/lrsOitOvUE/ZL6qklnbRtGuNTtmR/Mmn/x9Z5LMfNM2v4ilhF
gnk7OWuUw4ZlWzZzzrz68xDjz/Jx/RsWAkeWNSTQ6H4D6tmymVIM7ycFF8MmCM6eghZHI3C8crIq
OFuZwWlZzqBk4a2pYhcLXgn4fXOZScYz3oDxGq492OjOyHpjyNd+r9nfSufeA8r1s/LHeAFy2n4O
gfFxECGqiQpP2w8J0iMdOj9XeFDkbYlj3rBlfRnrwr6Qah1Wmf+LSpYeLv40FOUXz7wIeZp/Tyng
bZobVdd0QQsNOk/aFJBOR4G2YQkx9L0k8qZ1vmtEqz+WxHZX2zc/5HAb9822q7x4U88s4DhNqsWQ
6pgZga9+0cMGoGbcvxZVlh90JTOfbNcm6QEmFgNBbYUJi32IG9t48jX3pMznz6wzNE4N1e/x+f5/
xhG0f8Cg0yi/1x5a+3DkHysAarbFDpmXNXrxbOsnPRrSpyrrtXXjB1SrgIM+kVCfjpapUoGfuyN5
bqyuowD1dt3CnjaVh8CumRnSfX6Q3dKM0KdSlG+dVgJU92CwYtSoZAew+sGjXVmhnJX3+g4WDT6o
gs1fwUbXGqtRNcrl15jMncCpgZfWj+vBKcRdGBMZz2+EfFNYSwnFbHB1t7dknmh0RNRtQ+gHOabp
qtjc3rqszfWt32owuSr02DK8xlZEK9pjOI8Bu+6OLXKYC9+KnGUqggox/G7lt639qWS8wQaCUE9F
KIwNOaXqoIRhSk4E6i3kZb38ftPjVfp8upNZ/1To2C5N6lX2LLK3m4IS50rFmBuBIl5mvfPUK4Sy
4HEMOAvL2cIYpisZ5l2kUAID9pe9OUmO02xmfVqlce91bvta1FW17oexPomic08AGJExVpXFZIIY
roF7vWp/WvlUPXoUO+6HXrfuCke76vPbPOiBdYfM8FWGPR5phTuDXoIP3Q7hOpgbNZE3y0a0Mwvc
ZRK7OTpBVz2GRdPfTW0K6DHIXKCjyRPG7PmBLR5prT+xvB59cCDpHmJIBkT3oKaADYDxnW+YNPyQ
zNLW12X26Td2cPZTl5xJN3tMW7PHly4+KzSIULSk8zUsTajnObvjyJSw8CPB14/qdJw00EtKMBYI
5Ay3/H2DlMRSICiL0I7R7zMXwUC9auLviOGSjIe2bdrtI0Q/OPvonK/UJFJhVATuvoBjiK1ACmLD
PrkgOjZOWPhbeUAKowFioFPnl16botepW5toW746FO3PuQC3ejtGzR+yA3K8VotRQ+b0Z3kxs3Q4
6/NFdtOShPlUOBh6FxkGO1oM/hTlSOzJ1QrEqa8nF0qY4pmWg3iPMbmbVE+g7s1voDll9TEYEC3p
ZJbGUYkQg06d9r2uuDCmOJKiN6iyMOBlIF0M/le3U7t2o0ftex+ES23U2AORTCZkrigG3p7dsqgu
hVoC7argESUzbkd9a+c/oZ+On+BM0hf21GKdZmF6jjI7PirU4zfuQPIyKbBKApgBACzontICX/vA
wNfe8gNlmdmWWMru18RAxZUof77R8gYfmMZcV+vDYVwpMo1dZmawpXIHEV1mmOZLOufX1SLfsw71
J5BjMHzH+iIjRmQbkgWlamOP4FIbLGV/GnNjH7KAbEQ8WTB1qyZXdpFhNsvYcjOyJo247+rkJ5mi
9Ay/1VsioqdA1mgw7Zm3aW1ebaJsWqEgIO5kD28f/RCLibwZTgjU3lFYXQx2+pr4rbsIFVWQrjK8
o1AC5eig0zvsZb8xOhsYRli6C9ObnjmTj8t6yIrXnA2a1YoXR3aDiXyfnij9JUqt/NXJyNC61Yvt
Vv618bxXOeplHqaFGoZTU52IlQYmfwcYYyO/ry5tr1PUiLcCw6CVkUG8zOe3AxtUEC0Uoe71wSzR
ma26bzU88tBZkfpNfyg9tilGbw/XeuytQ5Q2+tqt+vC9HNONFWNBAveTvP4YVmu8jZT3OotXWHyT
6EmB3la5Z93FCFkcMa5PphfAZMgHh8VTlbf+Rcx7kBU2/cpxOAjjy5dRG3LMfYGJ87Ka9yCgqv09
4TFa3UzKD4hYQzd2OdetVhYwtE2WdQSDRoAq4199OT+Q8AdLZCBRoJNKMNzpG4KZ96y4xhPkRMhY
uqIQP+nVt+RRSzpshQ3UQN2QNKjWJRXaLMNtvJrIF1qd0C8qxFAMIJ2ra/u/AHM5D11q6kgGA/VQ
qQ6w1qWk3dPaO+XoCGxiRTXvc9Uwloj1tK+YskICcRvvx+Qb6xsEURCPo1BY/eTs+QEnQ7xlDXJN
Pa5EdwWQvimxvptFwqs/b6okEvAEj7zytgNntaMc0Tb9LhcHebGmqgHqmla3XVjeMf+MOhiwIyso
fjapRZTlG78iVxx027E/OivI4PiD2rQVC5J2beZkWKrqlMy0iSE0hkevAe9p92b2mk/u2kKfzn5K
S/DuObperfDXfWJHhwBQhgbMPKlPzjCVlHpGfNnR8lLH6DDUsaq/snZh1dew/EV2Sk4FLwzJwbd6
bbwKrSyv+S85IC+Sy4/Zp0oetwt30ipIjilof21FUf7KqZO0CYYcOkoNdZsH+4DzPSbMBExTMS8l
7bGes7f4IT8KxxQPqMxSvGPJg11TrhOUJ9Yw8dBznGbnVYU/RQS/5sPt0eo1+TOJjL/X6PTfh5G/
QafH46ObJfHGZks+IYefH1EMcTYNYj0P5tCHi670H0CH28Y+dtABVAsAgVizsmh4pr1SmsHfOOh6
ICAJiD+2Pf2SiJxjh2YIllNyOjz4744Q3RkXcANna9TVdCMsXkfFDTD1BoJhzl2v0GJsXeryImfr
9J7McPySe1F2BTL4gvZ98mperYC3W9bh1CwoLo3lPUnLph4Jh6ehv03JeSjwVxRl/LsgxtIJgHGw
9PUsOMjbyRmItQpT5Wahi0d3yytEniUQSXu8RUK2EgCvhK5gzNiWaE5LyRZGheVZRwH/ayiYJ5tQ
K8/wta0CEADr2kWGppAm4PYpqbeVsSgMqXCvZkaFPAsLga1b/ZU3eXsLaz0FTZPKcrZQG5NFwjl2
BQqoWOOfXd83XWlep2ErM+a1M057QgUIwzKfntr/dee0j9NF6m32n5sdoAT7Pg3Tg2IE7jfiAGcC
R2l67q5JBIZsTkLhFBovLkn4G9uq8SCUvt4OKpLqcid3reJ3t+wL/Rlu8ePIhnex8gZ4AmQ/GY9F
OPpe64Iy2vzryDnZm3/XP3dqSZ1e8zR7z/NWrP3YoDe3ckSjr74f/m59zfr8WRcYrYfsrte2RRDd
0QD8c9o2rzi5xnsrw1mAJcF8iEU3LEBFWp/cSuk8u/0n8/itqPwUft6cSv0CY+iCDEqZnv/BaMiu
MrwZ6tLMneJz8uAcGyMLB3ZWELZLR7nix6Bs7CE2j8Ba/KNZi3FbOyAQOm/kZGXW8Ys+o4c8O89+
9NDFak2bi6UAfjq1bB9rzbgOWTCcwxyXdX++tOOowFwu7+W4vDieH4NhTpWlHo3B2picECg3RYfR
CMXhC8VdKXV3dTPUNyRO3EpZQEEspd8b1sdaq8CJx/3+hhOPO/+GE1ehCy0qHHwBwsw/PEOJpwtC
JIcn4Mny4sQKuR83TncpOIXbmNbMlJ/JJcUy36cY8Wx9psRXjM/kCCwpzF/aQYDpy8H3i9B8RgNt
zqp6Nq6raoM9Q9luAJDYjz2gF3CUpvFpUsvqWfE81d8OIBxmlWPliKUbea0hXaL6VjwDuNTv/Fb/
LofLIfR3cePj8jPflQdYIYrEfjcN50EnUIejFqbf6pHwcvZfmmCHL6Mp8i4lYBiSfS6g+dowzvLE
JWbQdZuZ+u7rUIYgy0QWY46Y5IwrCWptW57U1DpPPNYlpikGPnKyOYYGtsJ+Vq3l4G2mDsTxr668
UUQpDBEY/9apKzGjAt46PwBf33tIImBc5I6GgVaKjbwzGWJph6W5qrPuNa8zDDhDrUJkmUMZRZwZ
R6PXLhy02ekQ5WIyG2GonWRXERqnWt3O8m06TpQq+Y3aGk+mISzfRRui22Yo3akmGHjOSVUEfV++
F7FebzFuwXttvo1y4aHAg+9JdeLq7JuFv+QcUR+6vgnWN3xdknjW0QTRXc+MFnBHISWlrczVy8st
w1/MC0/T/p74yvpnXgf2DDNQMt1zqMXGEJ5rvQT9gq7jVgRJ+RiZoFgCBCE+lRaZYqAyH5YaDCsU
SNqzjRECigEwmDuQxW9DqO4rNBB3caXmW6XBOS+l3I34o4Xsl2JuTU7Jj5XrTPcdkhIE4uqrFXMI
qSnurwyiZTU1ilWr58/e5KKlqLgplGTZxJ7cQjxG89YGRcHzXzO5YuBCaPPrMt7Vs+yqvEX2w6rI
1xrcUYK9//8x+RMM2z3rvY7Nc2L//qFfn/XCRN8NSvksh1x2hrVKoLCdNP/AbgoJWfRQwqqxOiBE
QMj1/8ZNUVSHAomeZ5GEt/uzsFJWmk9CQI7P92elIEEzj6vzz/kznntjsi5gNm2R9ggfYSl0swtw
O59DE1eYSwt+41Y6A7tuzjHGS7/JyTFSO+KVADK6Gp/lh4qibrYk0iI0h/gZA3W75U0DtBFWeCWv
mG2r2g1WrmjnE53PQdUN/Wugdf26KnqqwXoOo09RrZWEHWS+tckM9MVRhcLhHX/KhyEvtQd76N7b
aQpPfiK0h7wPu5MZVi/YpqgA7bzMWRZmXGzlvd4ZoZ1+C+MpOIzABC+pGiLhlOXxK4H3exG4ya8B
yIzvlMlnAEwc+XIcwbxMLzee64ljbIv6pBF2oLOXiycniMpFUvf5z6zeOVmT/CJo+8lGkL5MGjoK
VBL6s+FE2iHj2LwdXat+IIWoIBuieXelQTa2Q3QZwlZBvtVXwRP3Q5Lv9Gwm1VDkvXaBPl2nrihY
dFmz6XwNd1pWL3KhgVabJzjcqlcXcDDwf5AoX2MOKLVL1esrOZTPt8l7c2V472BDH+S4vKBEXAM/
UtvbvXLMF6FyzKoI8xW0E6kFgS12MAYdrCh8xvnju4/v02eoJEeLuP3Nz6Zs7YdKdnLEoJ6xDEEE
RwQ9xZhsbRda8VlzsFo0o2+QZBBg/kT0ILximaDo9wQ4pn4CXQPF+l0KOXdQ0y/+WGpgnjmQFJM7
nv8a80uzWlKSNtdyMPehOE6BdqzjYdxrbfQK/CK+0/FnuZMty/CCi9+9lMja3yFSH9/JlhJWHiZx
xXVCtuuHPoltgdNLsHAhgTa1k/1K/eKlCL3qxcUmrsIKlkJDHDz4XpHs4jSfTnEb4NPh+ZZzSEG1
y7HOGiacOdChQ5R1bxiDdVXwsiYcoJAALWT3NSRbHtaSJDGzi+yB61Z3Ih7QliFjuwG+K1BcM9KL
ZcYeSK2wq6hyQoaVg85kInWK59i0Tk2bDU41u5Ow7XxlCaX7y6i0N6xk7WnYbKpljoSiApwG2Ybo
vhS+fs7j4sX2SYiiQvTNxtJvEfuDuMt8PzirKqR/q42VbyQFKHVb0ZtI02wr6qTYdRFSTp2fnHTN
8qhqTfWmNhXdWIRJsDTdvoLsaCR3WaThkuab8YuRJ/qew2p6J8ayPWcZak91g8Jk1mEXEZslmkVz
S17cBkyypfIO/DMhu4rdWmsO6tFS3ow/L66AfmBtkj8/gMNgvc7gpNxu+eenlKXjrUoP21sj/pmD
Rjvjm6idm67KRthWzg/FSq2tHLPDQZytnJLYwkhx60jLZz+cq8zEXFDuUJyHRhwt8m0AbSpauIW2
jAPf+SWi5EhFzP6hTd2ragfKh2AJXEQI2L7100yH1ymaEbweDR1VoDK16sdWd6YVVmD1fdRY43rk
/HrX6ZO26RJbP7twg7a9HmJlHQbp3kFBEGLIhJdY68f7AprRPvfdhZ0gnOXOF9n6p+vXKGrJMSdV
kmUf2tpmyjvjSfj7InCGZ3nRj1oTNre2F18r/Gaf5EQFIHNESf1s26iURaVqF29JgAZSFw3eZihb
4NSNh10VHr94wcXuEUf0saaU0cenYr6ouqPDeSt+yB5m5BhIKD64BZOP7TCDwKzZSZSjsGJSUG5u
kDsatLXZ49tZuYgvsMS2e3STR4HIKqavpg33dkIVyOYM9dqnwQd6mmgspitDNPGvRjN+AbcZXpDu
/ZUmdr+fgmfyxuPpKyiTMZoM1+UYNySm7x5rxCBy2NCWtairGqUuvzees+mVTTF6RWRYXNIQembY
F/Fry2EaUoXWEtYxSx4RW2EbVSc5i2UdBwbMHs5yNsIejkh1fHJQUXhwB/WodTC0UijGVfNGWooH
yVBeb42mebMrslh4dZdr1yyn4T6LgDalo7e3JT77hsM2+hIXphm2LqHbPlr3pBLcaGX4prcFXW4e
0BUCWS+Q/Er0qL4K0DIrIDwWqiysZVbmBN8L7FX8nLP4Ysy2uiAPyeFZ3ZGr42QaIb4M6BLfWTXr
jUWg5lZ8bkyxBQBa36sE5ct+EubWDVHWIF/NGTfCjFxTXBNT55mO8tWX03HgDdsCbB/l5kl/ICvb
YV+oOWvEc+x1i+cRMjPDiG7NQOFznkUe3LqKOALRY6uPcfswJXW4N72gPWKwFO5ry2j+belfs324
1sO+PJCA7jauAWW8w5hvacVd/pY67TdbJOJnP6QLf2w41IWGtS9K3YLao31vNZE4+5T+yufcd+pD
a6F0nv9u9rayM9nS1rLb9uWvsq/KK9nM5h7duTc5bPeus66JEndDIJzT1FBUrMu0JQxSSRBquXvX
TZN7J1uD2r3UpIQPcqj2c/Po9OkBfz37LMpBgSIXGGvZ1RXdPmvzRbb8KsA1SxnX8U3j/H8RxuSY
mWXKXrXjneSVSSLZP/fKbsnStU6N29ep+98rMgrX39wiHyNYYrsb84i5EnVNEt4Npbxa6M+mDp5F
Q5D5KDMNX93J67InvX5qrAazIIrPLItB4mwpLt1hV9VtFMJx68BxnCtojgaJrSRGKqGfdg3UtS3M
7f5x0BoAKLg/fcIb3Qaj0b3XMJZWQFgm7Kqd9lxOyQMmF/GicITy4Yn0YAc87QhHTXurl6m1xP9m
8D2GWau+gevwti7U+60mouoDux35Oato2k1md+quU6zmNRxSUnJ8To2wfxNVjVW8HZKR0mOqWfw7
yLf4Kyom5Wmk1vAA4OhT03+GneNDZQev4aSutuTg1L04Fq89UD7YXjbUB3/S8nU5muQb5m4ekHW3
NTU5yO6EZD4etn16ll3bmu5yomoqZOSbM9bxlUKFYZO3hn2o4wJDJ2HHjNUDOjzVZlDInagi/6yU
AIWaP7cWI9Jt8tYRO54PjWUbtUHwYk31OfTVnI4EPW3GOCr0FrZ4+p9WXWNYI8fkbEfQ8pq77PbD
3JL3+YUn7l212cPPB9PvZsPWRMjqVSCVuWiQgbrrajV+sYqfusAf6LaLBN7ZCdEXkuYoFhT7Ux6m
b182K7hNAqzQht93FCiQnCre35vRipz9+nz132yXoBFMAajd/vOUyyc/FJl/Go032fl6ISwnmxY2
jhObr2oZW5RPkBQ0Wz9Rv3MAAsO4FE65S8Y0PqFMFp8muefJprzEJnbYozW0a7+E3nvLLKhq+Xf+
QGYSRNbZ26TIv1Fm7Kpjjsnz8/FG7an61t0lSbz7izDKJouOUA1ABYHxduEn8fhGzjxaZ31PwimN
iqPZZtbGi4ruqFeJCswSCZcCHBoDcnTbuFp5n5k1mKdIr0it3VO6yC6FEm5cz+CrCMp1DakU9yYT
xYpOoLKFLrQHmkWD4e0Z/SaKG4dNp1PGfuFkgtyxVhTwD3tWdUQICGtQBUZxGKqhCiJl6RnqJYzJ
9uKV2j3mCXSdytRdAtf/iqvCNcZt2pYFlHAztBdOzGZWJGWzSyRZpjU+oNSMF6gGkQ2NxJvZ4qr6
Xs61SQzdkWT3k8M4Z+GSTO/P9Vj6+0H17/s/Q1+Tcgzren+vquG9vF9OZrEmVlMARqLMEQcHsLJp
ZBVtqAZ1g+lhtvLRu99pVKEWuVcrZ3mpq0Ts68rAZ/i/IdlqYnzdEiNUzsiLHqjYl4gWMtSRrCrK
pLyiZ0IeuhOnqBXevROGyr3w0aLPjSpY1mbp3csJpRu6lWOz2ctuWA94A5bOMU/CJ1nrFb5h7yLK
2DcuS6gixTbCFlmOZp8vxl4fLwHSqZdRC8eL3fBVJYMpiDaZSMBLoexrjMteb92toSQfCGU/hENf
nuX7aBRxui/L0eX7R9Ry+WdW7SBwdAO53nqNN3MBgYACQkHSHVubMtk0OsnwhRysB/c14fsnoKD2
IR8RFHb1hxzrEp8nQj4WWI1rS+EN0S6huvJYjl12Eon6IyPRWDQ7k8zHa1N73aEa0NSQbFnIe+Na
r0xtK7sYUzSLckgbAORO85Qh+J+CHTaBY8AdpjLuDibx44TI0UHmscrJH/dgrGLET7AEmYECTmwa
j6Rg8wWqscUxcZzyBIH6p5ZYxdbBpGCVh7MzpuPHd5QZWanoBYQOT0VGqTxvrYtS07PcaGRPUKOt
vKOyJuugBpiZ61H22DpBfCk4VD/a9QnXCfwW1Cn7pSikXAxXTZ8gCXghXu19gMLwrTzkTmfwqNGD
rBwB+VPWHfTOdTyQTuCtJJHnhA9Ob4BEsHBTA3jfrloimG3e1+ZTW9bZdigjvurIxOih7c0DmdRZ
IYVub0EB7xp4rfO9KEbXT0ayDGtKYsigkpOd/0eQ2CKKQppylP+jRp0Lnh0bmJxtZ2/3KBxfwP1F
NaV7ncJb1l/R69Cv/QzfQ0VgOaZWeyCHDZbLL5Jl4IbdQcxwqq/Z1pt2WpukHjjppwn9cZlYVAKq
fYtqDNvzPCa/vf81JidSo0oXpNT6Y4XUD4qrE9z1XGnsTeuVb12hc/ig5J6uK12NT/KCOgKHFtnU
bA9rjzpYAZnPQN++pZXjbzBXsba8neNbmbdnr87RK0afRqL/wPa9j04UHW8C3RxC3gNM1DfY+tQL
LQuo8DacMH3ItLChTmDHw7fEd4Y1hU71GE9Jf6H6jY2GFZNySyIgGaKkvKha2r0Em2V+sPMIsBAH
BjjoYQ8oScHx5Fbnxgnrheyabd7tFFFZK33mBoPA5dv29G7HOdU/Zp7prJTIgO8NXwG+gWY76UEC
G1P492OmjTdgI4LwaBVCL75BH1GWD05Nob/EVgTIeyy779PU8/Uoqluum0zjPAlwpTyJRRCkT2Am
xbFDqPPRsGtgfJ2YHYsArSdYGEBktJ8CB1hY2NTBXTGRZNfmnLTCJrIq9N47GKmtImiB8+WUaEfJ
YhD5rNTPKeaQW1pICVo7QkycKO5PNU83uN06GcYlDhHeBsFHDh1f/bL3ocyJ5KmkxA1wZvxuJLNF
dduPjwHb5ybtNPyR8iw/Ei4RbqGhZloL3Q08hO8LbVPpTfZk4o5wSHXqvn0ZUPPDSfpBseOF60cB
wtDqrlR8+xhYdreJYew+hEGIPVtg6t+KlpPYfDoldN15XjqsqzTPNsNc/s38EbSP6t3WWTVNxa5t
EIuUyy5FzuneDczlwIbh5d13nDTblRHp3SlADA6rd8snecsEunEIbwXRa+vVxTbokm7XFYP/DMfr
MQXnLIDHn0YcQu/jtCOuHtpFRfnyXp2HssAi9+M1C2RkJ8Pk96m926UQwgO9QpY0wrhXjldyaL4Y
aWovg3RWR5upD+F8+WI+fI1NlYURoIWqjyws5821cnG0v5WeI8PW0fGZA38WxVfYZVAwZ3RWFik4
HA36SkK3bEUY9+2cNiJGR+5gtDgtlLyc4NWjfa0JgLtFAIzUaaB3ZKXPFgfEU14kujNw02JrKdNn
ppHEh18SPpR6pS9rQXZMQmfNIPvdlVBPOas4PYpXfZDumlJkYMzneqMf+2KDwfzdmNnnSBdezgG9
f8lcVDQLt8uXGXWWi9Kjwe7MlbqvVl8ryzB1/huLhflDdMTaCEb23xAKsNHF7ylojkWzHF2Rbm9Y
Ehf5AywbWAnB8VsHapH1Bgh9Gn4YqNnfzku2H7mrGql+82ynBsW2yQ8PcQXiq6+OsgAq2SWydSuP
Wp56znERpOh9AnO2Q+rpSPFU/LQL8zQMTfWuaxwlosYBbz8Q3yUJMCRk+Z5wNrO21dAOuxbJhEfT
T7CjJyHzfYhLxzpMxninZ+6xbyP/Rs2TAKnYhLrc2NgvJFYjZfCCNbtffZQXEF7eGmPSX0pERL8w
i7E+xlaPHYETTAl4SaJ/qvjKZhKI7ltVp517rNrXgV9aL01WfdgxxuG3RUmUrXtqEOnaZEFabMRs
3RFoAPUQgu+Pxty1nPAAE2t4UJBBy80pODYOuqh2k4lDpUfdya76ArJ4rj7YNsVpLw/ijwHHbkxq
SVbWgrPITDjKMMwxK2089SOoHyLw391qnkShIVyBbq1XrSzjGS1qCIoJKbxQ34e5N5ChJ2TCBCjE
rn5UzQ8t7yc06ZtxV/ZD8ArYYzNWSfZtmim/hlNWx2qaHARDig85HtRYm2HeN17acuCRzG1rISdC
9jxCsMNUNsVnY6ToOAgslqNVnHGyWaiOuZ1qPfz0teabzjfynvkZ2Kq6S55B4BXAW4fyvlOGaBMh
yni2E8CglKLsA0XFoXPu2gQ5dCNs7ffWA0wEFCM4hY6rPpk+igHzeOo27lpNY20nu5vegbimDpHY
xbbqrHH63ePwYdwboGdWo1G2uyYVM6j6v24dRlDI/nRHt2p21OkBnc+gftYJVBaupZhFFrLetVZd
bhsIms08Og7pIBeWpOCL3ZSMb7YAK59qVrO+QT9DRJliX7lRvHyf40kpaRRBjAsHAO8MMf9pWDVB
wlrcqPrHOPU66ox+eAL+SN6Zut3CyYPqTbYyr/3dgh1bvUFo6ReyJWftOAoBHyyKSHUvTeLmL1nz
4c0l7qhNxYkahEXqJAwuPZUurCis+nmYKnTHgN4Ng6KfQYnPvod0Y8vBZCsboAHO0Ls6hILrI5d4
kLPCHx/UMrKv8mdgCHr7UO7aNjmEMl33ow34Z95sU6fIkcJtjJNVes4T0eJOgQ347uAbtjUS53fZ
2LOGvRim7kn3zPAsPy7LyfH88dT2+pVtApOUHDtJw8N5SN9ptYXa1fwKqKLH5q32NX3nD1RZciBc
PIGxvfp3RjL0wrbH3VLDZixKFWBbiT9TBHQsxp2Kla0Ah7ZgecHrLmEBj5LkkEWO+TIGmn+mhtcu
Rqc1X/BNsnbA3LqV7Ca4h617y2q2IaHxXWO39wkV2q1IoA1Rukc/59++x5J2m+cYXuDVPgxURdHQ
6A2Tw0baaw9AFNSHZgaEFxOWz3PPrOIGaBS2K7IrL0k6oP82+HjEJKh/2J25GJF+fB2CyN/0fdNs
AzHFB9CZ0XLCMnvjKlq5ljzExu21C8yx20Mqt8FxUp69gNhTPsWGyepRcyjkN1LdYznCHmhTjZpB
VL38dnDD+Tj1B+tehjCuIhywuLa2oGQSLdNBQRwFI7vbVqyHWGyy9SP+GGGVUoD2XVBBQg13lnu3
5keHLbo8F2Hccn4HtYcA5Xs0edpaFLG9k7eJaiGC3NoHmeEu5X+DavYiZim4l79zUygG8DM3Yn1L
77SoH3dqV4xHdDl4xmXz3z6nqBcNZw3TSL1NU7aWvepjzzgANz4aY2tcahQgE2Mw9zd6f4b/6BLm
OmV/KbglgokivOlQy4qNi+Vx+iN6npZ+X0a8TCXPZwf4+/aTjT/T/ZSaa2MIjAXkuPooL8gMNLeW
7GqNXR+n+fLVVaGdH8di6WL/dWo2oQi6kzK35YBsmUmWwuvVgvE2gwBXuQjnrUBO+43F9F9NPK+e
OjeFJWfUI2Cazo2P8hIEEewI2fT7NDnGaHvdZr7GWDQpEOTudzlkqi2i1fMBGFraXZ8P7p2Lr8Yd
8qPjVoepwt8CzcQ1RlaQEgMv3BLnHvWoaI5QBeqjUJT61vpnTE6o86zp5uvUoX4LSdO/H63vrej0
O9mRl3jOJCM8hdJcGNzfhlSjxXJORW91rCLOCpkDKDtBlODrY1ql8vdJHY5kSVltOmsihnDGMNj2
jvk61pGL41oSnrWU71IvjKleyWbbZ3vVaMy97A1tRWScq+2a2gs5F4yaplj0x9bRzRYtVAcdBJJZ
q9kNYWVjebuRaCF5sQi7itIm38vSfsBQD8fKxjMWHA3NK/+2eogK2143aZquIpweVrXPQjakSbyH
sO9bb1Ncc+jMu9S/mHPSi+xAdsGwt9ly1KXAO3cxcc0ugJ0UdVE2lrqNfBs/nT93y3vK+R7VInXO
6R8LTG1NBQ4hYye6OMZABf9PS46xGq6GNKS6N493EaKsK9EEnzruQDvy/Kgn6vb4gMRSvR5QUSvL
cnpUIm98tBXgYpEzFsAt6U5eVO6FigSP7FruMD7qaOFllJru5ae02Z+mqJRsK+9woSyegkK8y8l0
LI0Tqoa7cDZrtLPm90VUsX34GrNi3rsyJlaBUgVhYKYOuJmrnvzBffQjU9lm9lgevLA5KmJWXvXC
g4UH3acW6D+i1lUwqVfsjVPGyr61wuwajbyOLdTNH/xP5Z3qWIdLBGGsa9wrHeQsz986GEzY+fjS
xu6h6gesCqi8AQ6Nh4vWGgphtBiWbUaSDfx3srLRQsLscyFdxr4uXYPmj9kJymQz51ZzPX9XwTuH
1ImMSqGAx5bEQTWNUIu02A7XhF1raj7ak/d/pF3XkuO6kvwiRtATfJWXWlKr3bgXxrhDgt67r99E
oUfQaObuPRv7wiAKBVQBRKtJoCozjOt9mrfNEulFOFlwU+wlZeyNKlPAgL92vdQMRT3yGB4nIGWD
7sDfUBCrVXbZOcSX69h2+QfbKdKFOQzNDzvG7qtjY61H2DnTSqP7Opc+3jn81n6J8uyL7frdoc2A
ur7IsFd31oJ4X6eedxjqWkdACQ45sPMJTPaJId+Se9lTjhTU51FjmOe8KldmVQfPdPENvnEBLvhI
pUpvAB1V1fqSitSqcaIj8ATKcyr6SBEdtUs9NxJfvABLRPbJOmHRvjd852hb/nAxxcWt8N88AJ/A
Op6n4UIVftf1D6ltyxLJe1aMF7jwiNc/6yHOsG3VeCCQnQYNWBLiAlRXAL+Jy5jMwSq08dJLFVES
+tiuFzq91QLGw5+jPaIEPxSFE38KGhyploiWePT7uNoNCA/dOy5D5lyFI9+uChGdMsF9sdFMO8tF
nvYnBP+KfWglnXvH29edv9ewUJCZ4Jn4UjMLcKB37oh4uVAr8BvvR7sGSTt91s5vTRyWL0WH8FhR
crs6eAHw+4LqMh7rr513pCrdR4wCDi8BRTS/0SVHPr3vprIwJ09hUqUL7NDlmy5KrAMgWRCBUHQ4
PWXxBewPzQHPDYAw9TzoS7pN56LcNwP2t54FKMjIjAHo4Rmg+0T85TS9mLHV7soYdLv5EMTTYtCi
w5DXuGTGAIwBnp41ixUIPAbM/hqRz/UhBQj9wufTsw0OiU1QOc2l8fmJt2XxBo51JGfbjOM1n+Vv
4QS6Id5nw6ZPTNQaPt9ymyfrUCjnaXYoeh/Hj+ZzUeJ9AOGyTASx4iQ0rYpHLTe0xxqJoo96WWkC
mSBb4fS1Wk+iKGUFNjp87zsLP3Xj2Lw6MTZBwNYzLrxKw4GJiyQ5HNf6eoGNIM/sH9ox6QEX5wK3
iT4XWk9j61rgElCSIOUMAkUTCMS9rSFHpnaQgyRgBwhsQKEK0J3jxEekBPfIt4YGx5viyrPBX4qV
v3c9z352EUz9bDbBPpzL/qPm9dohRPzEkoqZC7hIN2uDLRUbENjg1diaz1TE6pqfWI5gfJApNYiS
RQ5nqGf/BBxQhSnT69MQpwBQ7kprNXkD4pSmLUAQvZ+VWeHwfyrLDyBedFed7w7nEpnbe3wZ9RsE
Jz2lcZSt5fY9gCcuwwzCCzrg0TjQ8X28GO5pKx95ruBz6/FHxXztHOHAbHiz+xjZbEb0PfKceEHs
lKPn+svAGhBd3PH4jSfJntgvWYo8DyBONTsqAlWyQAbM58zIg11pIO4fwHL85Hf4bccJwFFHFspr
Cn6II+uRMQSqBe1zGvEYMRzTfDEALvQYBcjv1Xqg6toDuGKisMwBhtp7z1XGXy2BqjuVmbuyEah4
4IFun3Mv++HAcQEmN23lSzLDvtQekPlP82BwYG5eqylzYm4aHTs8JRCD8Fb4GAJsb839HuHeIvlA
RceqCiUjFaoYHf29BQFoFH1hInYQ2GxDPgOYsws+4tu8PegOCxB1BIjKGTFIK+B0ZQeqzSOcJfeJ
+2L7NvIS6vwTiWtm+tsBgRZrKmr49l6U+RCe+sln5xH0rq2D1378kf6o4Ad42GbtGajLAO3gjb5z
AYf3zB2QZtL/UCQF4pXNA6ucCSDQKJyixyHQ2KEJQaAXdGPzoejOPO0fax3JRUUWvQGkK/oQI+4F
x6pWeJjwjnOJAwupVUKDu1+8kRffsOsBNAMcs+G1fsaWQlLla2uM+GevSbA1iv/iSANEsFwz5C/t
wJHnzJFa7Y1FgR9GbESRCjBBd9oQbn1DixGuFjBAQxvGI/gk6r1dAzUZwaLzk4MTmOUwDMY38Kcu
GdeQpW5OX7vGqj90rdsggWjA+0uPpIAyBnSUPVnBawaKy0UgdAGGnmkdyOGqqnkKpgAnNWCSOmD7
ShwGNW+E5da4Hl4SDCSwjGOenBnyYJesw2Y/giGQym3hc7IbQMGhO9EAwGiW54scyEDYSHTiZ7og
ez4ywOxBhVDDCQPj/Q8XAY+y/r6P4hs+/4BEJAJ2ojAyjolRIXI8A/14CVhFOixkcZ4uihrcyQCY
Nj647Vnmi7rTz4C+DhwHmDVgEgECtMAj4QVQWk0HOQKUiaLlWiyLGd5FFy3+R8X/AMCLSVgoJFxv
Ug+nmaQsSg7AkzcxQLAPJr6HkLzg4jQ982PP3jFNr96mMo2X1WANz60OUhBwn4wPOBfmRwSLApXT
Z/Zz5Rd9sEm+pWB4OWftGJzpjnmf6zZ0T3fiFo9qkZdltwFIorGc5zraGqzDGVuceNkrIjI8BG/i
mJUNyDgqIyDNO4b76rdpA2gqbUM/mJYPuKW6nWzw8+XJozlr32wnKBeGAagyX0uKc4+UzTMYWAYw
C12m2gURclUZYIPGPwbkWdRgaLGKatmJah8nGxeul8YhcPMvVKJLhCiUrWnUq6jBTqy6eD3fx4gB
2isR3U2+864GqsiphRmUtfD7hK2bh6S1IZIVpP0uMDuEB3U/ZEl1iJPNwtzY4GrfO9n/Ykm2IHPA
KMOBS+d/VL2QBwBtcNi+jRgYxDsTb1LCrYLHFeiqxcCSfAL6Aoh9uxW3EAesmtNd7AYAR1RjQ/wQ
WJEzUM+DMMljwA38bXIMYaIWxm6GZJMmvjc+9iFew83OQ34h9T652fucKQtxne6NEAdljRl8z/Si
PqVmUN1cSBaMVrap/HZAXPKvWqWc2Xp1wndNcOQghf69j7tiESPENyyAAnVXQf2SrEUC6gYgcLe2
4qtV0kPwrn8EJxywDgE9pJoq5+7slAbwSLwminHwFXOEYeOCL+GiWASjG8mygwDYZYscxaXSqYbm
XZtkpHwno4o72d/0pDnVNZkryvLW3F1fVVHCQ+pbuXln6q5J6c9vnhFYD11Zg6Z2/D6kTvGa203x
OtrJFyMdilNYh8WrrQHiQQuicEuViYeIyi6oxTkvdJHpXD9xcLtqjRG1y8ZNn+IE34BUWYCEa+X2
I5NNAX3l72ZwMC2pts89DXSl455KZB5hcwev4N6jbM5F0GoMUEGqjFsAt8e+g/MqYVkrIuMMevoL
lcjVDmjQulvmT6SPzXdEAI6tJw14jcG3+NQ2V1TLy7E5IQzpMzWny4wPhQRQC89SZOD4zE5H/0D6
bQf4NXBpIV5aWC8RiXD0NXD6DXnH2yXO5ZFsJefPNQFj00Y9x+sqVDN8ea6bbsRWiShOZRc9IJus
lxNo5Jb7PPLvAaubvRnbLeA0nHzv8mZGFNjUvgDMDCQ3pjb9KEMkFSPr96ueld7Sdkf+GAPz4BAM
AH5LE314Q/Tb1wqxmj/8Kd1jx6P+PCAjdcWSqhYRNPic6/ATzVNmfixAFu/wfv4BXJ1nO9Sijw2g
YtdGqVmIKq7dkzlb3SptzfALksK3pGr09k+8r/ivtgn6XgT+54dyCqZHzYl1fJeN3TdrBgaM6JXh
yAmfN7H3rA945wYdi7fDUTtAU93CX0gfAfghkpnSVgBeDya79HZU7D38p8dXTH7kwBoFhWTo77IS
qZsMUc6I9eqnbYWsVgQaYSSZi/907aTp2H1t/Q9gWakXQ2YNX/W0u3TOOP5jA94iAmArAF8TfOzE
c/OPHvKnwUqbrxGSOhdRWzofDK9Ffpnn6M8MwIfrvp/9c14DTgLwKMaD74Juy8Cu8C6aw/qkpX67
CVnpXWYOKuOY685r22J3C/HTKWg+p29Z4Gnfg8neJvaMs6N8qePAHnvNDqC9dN39HvXN9x75Zp/t
CPAfcYVToHkEkvfQOdYFSCX9pmwBZoCNcoDghAdmYk3iqV4Ib7kArPemxv40QvSA3owvmj3CqpNX
0wCTvR8Bv47wlzmO61YcB4IHPsXZJ6ffSVBn5Lkjw6owVw7yXz4DcBwPjGGTjvnJjZG+R8pmeTXS
+uzGyGAHiFESzclINBf+AWhj2Se8XZIRgPcwaYRcYQm44clIiRRxNZJKjEQZESNpC4DYmnXBToCg
A5wa4VOLkZAR8CYqI4MYiYnIiRVpRf91JOSLiZ8DMoIvPHZSI0mEEW26HwkZ8aL53YgaCT0TxOtf
aB6YN8QLEI7Y+9Kt8sdcXLJuSJAEgvNpBpqkR92LgWFWAZ14j4Ccj/7QMXtBilOM5Kyqstakpzqg
opNsBrs3z6RZIIcFcRgjwq2HbnzwqA9Sa23zZ4KFuLvRaxwHJzVd2G9uFHsdIVYIWRzxowCvZI82
QHQ2oTmCGEEI6UJ+BPh235U5KFiEXPpcsnB6MCcLMWC/6Y65a55xKK3ENlKxZGcZznnNoOuOVCmn
YsyMj3lpiFgy9KN08YkI4h9g1W7JBel7EWMjW48ZXytFagcmKw/fHWO3vKvQ8We+K7Cjurir6BPf
QHKff76Td4AKPmHPWj6uG0drF5/pc9meSKa85ZZ9cZMOdB5iAHJQfusAwrl3EHB6nR2yg59Ca+EO
e1BVmDsOWPr1PM/xp4Ehx8WzmHE0RFGkEcSfJtsxj07cAgxGCJGsnqxHxzOQw4Uin3rsMDTls1Vg
b0Ln7TNYN5JPWZdlO9Y0g+wY/9TBEFu21SkMQToJy9S41kBkhUiWdEmNZs+1VwVe+2TtZHmHkun8
RbcK94IohI/SgcI1keWQ+7JrJFd3SJ51NOSN2/UHY+LST7TsHyrHBiOjcChsxE4HftH2NCh7YlvQ
1rCX2dL4ZTBzRERhND52FLfIiKs2NAEpw1tfgDC+s5bw8Q0/4/gWgVrALHboWQVeG1E0cdS9SoMS
LIiiCNCjtY9Ac/yK+jUY4UGZRPI66ZyN50/2hopVgEiSMS7qRz0bzNeuqLAhBE8bN64O+M3n4EdA
bxriaoG5qCOrTxSZ1S8BDzWA/pebZ0CU4GNayG2zQwCtx3Pw0OOhjWP/rUKGxcXlIJgPkWFLWkZa
2SBcB9oYaflh3yOpfugeqDYFVrPZ1/h8DtrwDDwWHN/SwxyBf4E/AVN2EhgFsGhy51IHTQyMMvtA
ree0yvdDA3RfKvpBkS0dHAQcyRTGFAJO5mMSGfUJwDCGdBto/cOaFRZwUIXbemc8Z3Y4PgVVX4HA
uEJMiBicWKaxjr1DmgO1TKkWCWo2/9R2sSWXKfVk6A4C/cHhATBnTCoAvc6mY90sU9JC/d+XaWyA
fmwu9tTYbgBLRsuU7E3Aj0C4bZmB8B7OAWXiMOA1US5TbY4+ysd4XaZkKUcG1KJJUyxTkKz/bZmS
WuH5eDYcXO5y4FimXmZ5L0AG4pcOy5RM8hhnNE7YVXIlqWWKHQ25TOXoxDJtxTIlj9Qypdqu69b+
WBmvcTgDWuO6TCdAI+HVEsuU1GYXW4qzWKatzeQyJdesrqkO+tBxgFeKddlyZ2kB3vtAtTlgQO6W
KfVGy7R2vGxLLv2+TJEOJ1ev4bv2HqhhrVxKiATvl9Z1mSZpgjOSoPqgJfb7MiWbpQumJLVMx0pA
JmGZgow5BmqddSCTapmSQzzFaYEDcvQj1f62TC2zRuacWJdWD7bX3uxT+aPX1/MzbI9PTuzJZUpa
UeaZu4ohlp/8AYbI+68pFTe0TMe6BNpqG0TbpszDlymopzUObsFHhLDrZ7oUxTZBJocsONic2fAg
QHiY0CcFbuWLkbn101D22nMQgyQULFHgb7l2MdvAZQKfDOA/0Mj2ebGtkX9zo1EPOZIWnO6RGuG/
DX4PJ39eUpFaaX3y0CAi80wivEMNiATiYOm+WsGixLZKZpxIf0y6DOCcCN8ht6Ra7ryldukeqTQg
HWI/a/20oCK1SuruW8+jUGpkiNg5mDoS75QVMNvgDFU3swdqMBtD+wBkpPBGZQDvKP645u5Azco6
zo/VPHxRZrD7iTfvorX25JyG7dbTqMevygxrXQ0nqU24JzND6SBsqpnk6EnNs5J6adhVvaMi+L6c
c+X7e2UFQZuA65t6Ezm/eJrMRFYuoAw31COJJm4hSraM4vfHX3r6xUn1pZoyL0nnFTCRhw01KJJY
f4qDb8oIQrX4Gj92gVwyAajmn1tA8IonTd2oNeXVznbAKcbO68Ev3CM99Jkuvp2Eqypugk0GBmEp
Q7wEjrwjA0HkUEMWpX34F62mXMDT1cYjddR0YMP9W6tG2FL2r7b+c6upCxEBkN630oQt6ujOFvXk
GsBn+petOtvBhmfs811r6e4FYFP1seTsaAa81PBJiJTFZs6WJavxlKkkLh3YAhYghQGTlCi2CMm+
tN4Qrm3DZSslw+FesU9aBNlR76Q3+3P46HmgsLx2R3eA6z7hax1Z2Z0D0xkfi6Umdh9ld8K7umz0
DZbOtCQZXSxkiT04Ln/WyWMykWuvZmBZj1QgrTnSwwWQjNy9kmHjfUQOOwIGGuEJ6Tm1Nu6MqBgW
pEdec4RAnAsEfqum1MAIEXQLMJmTnKt+TH0cVIGJlHoiZded+GYeck06TDLLjuyDZTSfbqbY2SXA
zrmQOemvy8Gjbo0H2ZcYvAbCrFUX4B1EyQq7ZlujG1w5mVTBIis7IRdlJ9XEo5Hyzls7ZcVOahhR
a0yLFjAjOzUDPvYw18g1a4Ev/2tWcsPU9mYz/1SWY8aCx8k/koQupB4X40vdxuCAvq4Ls0ZeeW/j
AFTJbBMUjumAN17lTNOFzbHzzaNRtfOqHzNt5TfRN4S1NvspTsdHulisHx9xcn2YRlN/8MBZz9ep
hzfIIMrOSmPSuwTYCYDx6jMEJuqifd8V80OeBwdSQ044KsppqPYtH7/dWbB6rdpqiFBY3PQpOhnB
6wYoT8teUkVG3fftkK5yDUvkputwxi8pjwfsyZAp2VGOzSnNGIzdjebYDY8InvYO5Kb0uEdeGD7E
ypNszDMnegyL9U1XIrn02CbhVnYs5oXu4gjn17Otv0nfSMaCQtuaegDkPpqxyenTzaC79ZLmk3Sk
Yh7qq8w19BVVSF/iWWC9j2W2mSt3kFZIu2nBAOPVHahUrw+I7rjWvvlxFIO8Qky/VO4ZCIG87ngj
iy3AvYBSUzUfu6jEZjSICUSPUhWh6u4BuQfvRarpMkffCW4g2blUtAMdnA6gfZAPhxRpHMzS47U5
aqnsVs4iIgcRK88NXT41pZ3iK3gxhqyWU0sV9GiyMPnGWqcWcAMYFstiJPd6r6lWaqAlxgXJxX6+
UOXEn95r7mTZ7xWkh5PjX42pXBdutHeRmUBt/2NXqmelp7q/90jpqHZ/63p2+++GVvjre69U1/+x
q/smytLfmihZG5jA+i/TH//GadXsrvv7xjQ65fXfBjvlWG8GT/b/piulo7r6W/dyFpTOXTt94v2y
tOYBcbtYOX/TkyMJy7pcJqOlL0OnxnvFrNsHuqNLHvBbWYywI3yrd2HK1qr+bw1JFtjoke60zPvq
NzE4zqgHzbZDIH78cT90SBt67x+QY7iP3Thj6zs3qMs/W5MYcYAnbBEXW1kve5R93d7Lfv+wQV3Q
hSbi1s/b1tJSUa1mQK7tbnv/0yvZx928qiINTVlUDqgxDyFzLeQG/5pM0sG3BIQMCYHtfPjTqurn
rp2yTCrKimpBd3fNSEZt/4XDpAxAKcAU2uD4EOvqb93JIaie6e5GqGqUTSWjO1VxN66/2VPucwTo
b4EzgETE39b8/8u4XCAWco1AnuElm4JHS1D0gbgeNCxLZBHaiP5gbA/IZ2wSA5TypcSpzyIRmAIp
tm1dR0+krmnljtRFStcfugnglJnQdWYb0CO/69a881+aHiiQBGsQo1/S/Rc+iH7xhvx/8+GuX/KX
N2DqNaoZZ7kCkV3Mw50PRpP6+8kcAfUldDvhby9gGMQ8/EcfSjG233Xv+qX5/Zc+MLfFV6UJMLL/
7gPgmf29fvWXxnb1986Hv+le5wGMDfqHSkPUFnB0EHKFPJoU+wdFNvjIQ9HnZW8mwB/OhuZCNUET
Wg++3Z2ppORVbSM3Pkp6ABu59YUqQMGQ7FI/Qjiy6FS1GM1qMwEf86TkpcmQj8wRaDDzoQfgtd+z
84QdD6VCd1HlJDi5LaOtqpjzzD6A0votvZqhSjNyP7XaXAOA55f7xZjVW5w4B8C7vcqEwy2Y37Ok
R0zNVT7kprGKrTkEeQTcpwoOcHLkcXirimaIDALDBx93pulIl0iv6l13j9zA78pLkvtF/NSBaPpB
jlIfvXkDwthWTrtS7jheCt3xUUn8NIhXdezp0huaZSB1W9izZ4A5+zUYahAhnHNReQ6AF68VAHgK
ds1gZQv5cEnRqaMHJJCUR6WXTCMI/xrGpEtU8WttkFFqSGK1PpSbtVHerA8lp/VRi/WhZIVYH00H
kE0loztkPf51fdSz166Uq7RGkJchmyu5H4JY0jQHbLbRU6p4bx8is36jzpWeMVufOp3VByVX64Nk
ai1f14fSvVsfVGEBHpTWh3y+JKP10fPgfX2QrGfc2zPX/q68IXlWpk+GHlcPainTGgFgM8Dlrw9T
2kJqklgjShyCQXZVhHjDJwWquK4REim5WiNKxhIQ5dAauVO+rhMljzzrfZ3IP4UZmHuX8fbvKrRr
6xCEwCZA8B8wWek6lx4/Bk5rxysjRlwBcnq2BRshG/xm3NBthEmMV7yb/KVVhngPtJL4GE2jFa/o
VqrGwKsCY179OIoupQ15q7oja04OAokRQHBARKmaBXVBiqNn1eNGtrGcAVFzPQAxyDepRPo3PQdI
BVlXJpCQAYGEId07Tq36wHUPU5MhxUeZu7FE09AU/UvrtO9jJxduZubGul9Y/jKxvBl5sBim9JsG
LEZJiuSFHAX1PSHkegfaUjkxcpBKUU6uhzkJkPeBHLbrHNxYpS5B+DoCq69CgolSks3JGjADnfWQ
G4BLo2d3P4DOjb2DW4rwdfE8qU09WsGhDWKAfRTIkauC8Mw7Y1g1Mw9XVKQKLbO4jkRV1iGQzroU
eh3rC1UdxHoIGoMBjMkpwjFULamwpvWQ5GNGG1kjO3Oqztr44CNcyPJNb7NmHmv4RN3OUZjo8laq
JP7HsMHHN9VmZIt8vPOblKXB3pu7/VQ7t37LmqvP0gc1CQZmR/p80w/dKr+peOuj8HsARApVRH6e
G+9TCJetcdR3s5hf6TK1Q/zUeDPVNxN3dfmmf+mjcBmxAfbD/bQNQHlGNAmLNn912XaqfnHjACl5
ZWkpl+8noYLfulUClEEsjhu/NUC1r/Ihf18icqjkcozVQT3T5Wbt/M1t8mYWM/1Xtw0kQQOVDyw+
NAk3nbka/s9eZ5pqlT1598t1Kt1MLLleidVdcJDmMA46zno0LghofQyqpvmAAIkBiRR2CihRp/kA
0lbrAOQV0CCJ2jwKih1rIwvYISjyHLlurB4G5GCgmEQ10GAT7K5RMcXJ77ItpvRBtnVCBO3OeXSm
YgWkj8RnOQ5ZhdnyH83J3VcQ4aWvYLdcSKlwrbcK6Vrs9MOp771UVpJrQe+9u8bBwnXjGk6K0k0f
WreuAY7/1jUEjL27hvMTAHMJ12jQf7jGcw9QN8K10NQWfaHVH5CWuvMrYCoUqWZfgABhXxCMHiDz
pPFXjj/bF9DRQ8YA6ar5KcAnRZH0IuQvg09LapGE+ijD5iueVHMgEakjeXAAs3QBlDdhQMoCN9yD
URLRQ6JHkmlm3T7y7B/VGYk7wD0EZZwA4OmXj14COIGgZT6wA3/5iDOqeocYQIQvX300ETl35rYD
PNZfbtNdkVeP4VQB4fLqUJFHxjLsEC2jZHpSW8BpQKawclLng35q8U/1zsvME5hWDNEdwhS5miEg
bpnZLNoqmTe18bYFrJp0iSrwNu0c3Sk7UMnXhkjDGNxNDOiHE8nIFuAW/QWQ442tmojW5+OGdUjh
JT1ys+mQUdripEWJ5J2JAwQedWflOcL2kEWuueVODbpyO22NGP4Q0cC/nlbb69kDwpBf1TxIv8Aj
OAM/7ZFKdAFqCcigNTfYkZckK6qpWycdEJhkUTzHwtTaQ5K4X1RT6hyotbwuCrkiSFJkLnbmh8LY
kyp5RYs0a6b3RSpl10WqdzkAZ3zbqC4svVnG1P73BUpOljVS6rQZC1T5B7z+cI9cJQBwiAdKFw/I
tI8MsLdKRJa92X+NQOD2QHIpuq5Q9bDUClUyzSpvVujN9CJtS61QOZUzw1vb7yu06Jm5DSeOz8rr
w6IVmkzTzUImv6xyPIR8QGDHdUBqhUoLoiKbM7BC8wgQ5deVPBXVzQpV3meWc7NKpfeJ6S8KAMHK
RU9uDQUb8NqAo1k1QddVKh+W9BArNO3q9xUqRSC9WlQ6r3ZqbgDlertCyR2kdmcPAe9e1TyQ3AAQ
wN0KbUzkmM9BBcjS60TQCu1N532FUsV1haq5oc5/rVA1DXkJmFhENBt7UqCKggOJE2cDiDUQT8bt
h3qRenN19DpjkRSG9wXsJGzdGWmxx3GS/kEHPwFC+NgXJO1H63JwBXs3wMj6kp1I33X7Auizsf1g
gh7vpau6jySfzWoSSYrxqY2d+sk1MWSqsEITqGH9PJ2rdATaQzIjm8/LvC+j4YMYNHDiS4Dtm3Om
8XjJhUtGMP3jtaH91Ds60n1ywABRA78A8DkCE1/mATizIdPwwSj0ozE6apOev3k+UDpjcOGsSR6A
jCorWwFGXmu7BuFEcmhI/1xMRcE/NyWoBCyBNJrNvf4leiUzfAw9wAQAEYGZ4D8tADBFbsUzkGPB
HidComqDZor0Mw6gGZoppO66r3xw5UyBxQ80uchIeUAM1P1MtW0EzF4xU6Otv88UEjbeZwrnUzag
n8C1Qs8iKd33mapxJnMGGAhf0gh12/in83TrZqZILmaqC+32xXLm95kiV6ssPrpe/j5TjT0BGl48
Cm+w14am8Y/AsX6fKRqyhhU1gg/xZqZm39e/ACNXrBG/zr1NNnfxzupC/ROiHhb4LzB9MBqEFiL3
v7vg33N7sRtu78ck/DkAvxJQKLiQvBvmYxwa0VHJW9yumYcQJNKgilwTh+wz2GmsxvCR2oP2Ro67
tuy6LenRZUYMOJlRFmTHv8xoPp7qgiMgfg2kZUTjUrkU3RcxRy62qKbGluge7OLdlnpQ3fe/RqHM
asiJp1HI9tQ9SIhwvi0cpfY3JjAdSt6kjr8ALwHwBq6618kiCwFAmuDTrxFIq3r6Ey8zYJkvs/Cx
Skbt3II57gGHK8CLykMEAQuZb3raebI1pDez8rbCyFz8BIK/ak0qdKEWrHfaHYJ0gb8v2gbJpFkL
T9y29tbOwJtHckZyEx/UC23Wxu2NzSjwUwCgYIuGNMlBuouKvEE2A4C5yCvhON2R3bLJnpnRRwel
T5VOkgDpipn6iio8AHbuDcv4lLu5fmEdoGdG08t2Hl6akSySh3wLysF8mYpq0gkAH3juDJyM6gzB
7SFIN+nO6MOvMchfD6RF+kAXatbziPQmh7pLgNv0EDPtXIxGj50P0TaukkPqusZRWgQyG15lvDRY
v5ct4Z9rRMDT+uUBmctCQDsMFaK2ISbJEE4CTbUytwMwr4IFspAwj34cLKT1OUjjR+RMLqQ26WS2
80/W9hYIVDAY6gtbl4D6Hlq+LrR9qwXhMWlA4Y7oX3C+iwvJTMQoAiVAlMt5QvxxUYZM8E/roPP4
pdQjU3kAFDd+SlVHdJfF3/CJpB0mA6+/q79pSAO2ryHcKEOG4p195ZM0T2XZJkd8fqDN7V7pSEeU
Y2QQf0DeOuldwJrRCDRk6a68EahlANZL2kVL1wawW2DdyUFiU/uJtnamvDyaSCGQF+v3ItWSzG+R
UoZIHqAzXJUDYMXftKUKaYXaGd6mcrnz8G4yRcwhotWEealkgIdykQL8YC0dJDtSgW6lNA4SY4Pf
mp+y0Z9jIS/a9mebIW/9t0HeWHRz5A0zN0vWf3NajVpNB6JDk62msc9/uq/UmQbExVYgoDB8YmmB
WV/MKd+Dyx34qkJEl8BvgLBWWiCIvsoAYBI8FtZyRkYt3sKEnIu3xhLv6QlSaB6zPp0eTTMFOZnm
HxEGOkkRb3wTZOJnkBqMj+9i7aMTAe8NCQT6KQF3w4nuhinVTx1iLBHtleCb4JdcqQEz33yYk3kZ
AesHgEe/qwRDBWKJsv1OcurNTJrpXa9oCoB0jmy8MUs61D2AsRg+YYA+YrFmO09hUIAfFWiEOv6g
dyVQ8F7swnSRYIm44cnLX0gUVCLwfM4QWCE0vHmuDh3wgBdUlJeUPQEEdAQSI1olUZTs7FiDE6IB
XWzNXo3Izr5QqdCSHOxRYQDWQDQoNBfJUN5Nh4Fjzqt6MucNEwpzXNuP6eRtZOsRMZhZU54Rmtwv
3dEZvwGvZOE2JgDKDbCCZJo1vph+UW+TPDX2uTXzC+lG2IdAljlIJr0UJ252+LWNQJcQlCurx5YR
aCBLHO65VrUsnBH/oVu7AHMiOB8WTdSCe5HKml18R5iVcwhtVp28fP7mDVOxdH3L+Ga2DrKsxvwn
WBL5AvDzYCMEgcMG8FH5Q+ob1snyQnBzlWn7Cdle5xIJsz+jwD0ij9v/pJuO+ND3XsGIOS7DaBgP
SKDLskU8AzRvoY3B9d4C4wsCTPPxMJCG1Lu9/1NCHdKFGlIXHsA1V7mfIn4LcJnGMLWf9Z7hH8Pk
p4c0tpNnG/TdC1Nz9G+Fk73hpdB/5WFd7eZuxOFwV1YfgIFwtsbC/+rEXbBMI2PauZ4zvk1giVkV
rAhlEWgcAcLJvW6bm9n0Ngig59Gqgk0pipnruevaRpo11db4J7cJ9FRbU1dW2SARIHmxDUE5H/Tx
gY8NuJi7ycN7ebui0lzb/TPDu+Ema+YSyw3FPu1sRLMAYd3Ru+mQWGAQkrc68q+BTyakWonTLnlr
kjRorOlAVepCsptqeUv1iP3LzCXTJhOs5+7R9+bkmNlZOSHqsLGBJJfYx7p1jf0weMOubwD0n8XY
PYuSJHirEEm/KBON/+AMyBQFGF0WbW3uPb+yvupD6Ah+3OAlDbm+xpHXcALMqbMHY0Sz05zhh641
7lMfp2sOgtm32vfAfAJ20mWZ1NXnAkk3AI4t/FOTzy329vmZ5EZm1CB9yrytyZ3qs13pyCGY4w9A
7sW7QxqaS1vI/TmzFmzW+LmPcvaUB+usLed+VbRGc8rEJY8Q/WbU4z5KwybbUgV2WLSFFmLLYu7q
5iRlQhk0N/iC6s0iQOqEha84/N83D1kMWoXU7HekKHXoFkglk9jq70BoX2cPJJNmEKcO2seuMDYk
JE+kZwGgDRD5aiA35mpbAwXiqeHY2AKdRiybxLqp76Ige6G2YS4coxZ9YuF2RIjabGpHair9UJbM
IQU8sxv+6bAw6SHicAm8XKDPCLuysbwV1aWe5EBd1JHGIIpUwVm4Gxyv3gLvnT/PzGkfgoZ/xU8g
f6aLHg4h4jbdaaVkThmIyQkrwASiFVWEOC5GOHd4IVGi5x/BFfYRr+nY4xgQJQR88v9h7MqWI8WB
7RcRIRDra+27y0u3Z/xC9PTCjhAgtq+/R4mn8fjO3LgvBEplpqhyGVAu55g3hBbMGziXmLVq7TBZ
YccWH4K4Nm80TWfMLIozkBmO4diZ1ge7BvHVdWUHxXZR9rQtmfn9yTEB+b9ISAx0nnjXoXFlPTTN
dEvWqcvZeYzBukVnaSXfz/5NBuroazRN4f6T7jIEjdskUQIFp//mKp9atrKAzLWZVX4v3usroCUB
4X2KEUXcN0PeAfiDjn0E9rI8A8DYPA594QGdFFmotS2DGnDWHLqkYNkyBs7G66AicV0OTS3fhy7D
o9awARNFszRR1B1SWTTm3cTOjuEAAE7LgiwFJuj7fJCg8Kx13i0/KgDjc7ZafBpmU4E9jdbVhlGu
Pi5JimHUdrihA8p9QLp15da8/GF41brMBMiIAsDoAmMx+VaE+DeuZVE8T1IkOwtAF5e8bMYT4uIm
fk9jd49zI9pYEXNe6954m9pq+FVYm9mPNfQvnuOEf6R5wdZFEbaPrEe8om+ZPHeh7Z+DoGS7ovdy
jYsLfLSMeX9aorzHQ9veJtfLtyx2jG3txx2aD0dxBOh0fQT6SH2Vyo53eCmonkzbHdfojY/QVWX8
sId+/FFaqJomYlOGguB+lPxH5sU/RO1lf5iqHTQmWvM0at+4KTo7vytfHGY69xhokMyo7jRgfuTe
o7T/HpUIzZCIDqNXgErVEdN2kbU6dJ41wQgsXFjRRNAbwZWFw5ZEdpo06MY/oFe8uk51F5/Ris13
rjPIZ5aMQOjzgObOkh9Kc9ADKvX7hPv/10oBsmax6cKK7+ogkM9cAYDOTK1/2gzaptY2BXg4rzb2
NGcgkP9MfBMg3UcBuNY/lDHwS8q4D0AxI/kjFk65tdGkexjiLPnDKaa7Z5neIziO0icxyQcyirlh
gkbCSLc0NCtlrIa6BLGKdok8TeRG5ms7JNm18kO+IrHd8G47uENxmLWm6jko+qcKbBKdjU3rJQnQ
jZ66qPJRDpAhFd6H87IT/b307PwQWNUl0J2iYDAyToXy55GjO2dJbjDLv1pmBOR53T9MMjo0JUhm
uX706GbjRc6r4CFPxIA6wDqKtpXugJ10L+w89mzZrC3bC7dkElILsehAuRzh8bdZ/LBxcjdZIKqN
UVbOTkU9sqT6SulAiw7eGB99x/3rkzzloIQFI9KR5GPh4MJ7sA7fWjxbszqO5rWrJtv6fc4unz6B
5xgvEhT2x09ybK47EH653Z4mUE+zMVvdF6C/AKMBOHmR9t37ClkX11umYg//cvp7sNJO7pMEnVDz
WEQO3lQC++s8nABrfqkCNDxQ6zZdZA1itTi/Y9tY7yfcVU+DPtAZHYAgwU+FLor9T9knFRqSMpkt
Q5J9cv9vsk8qi3uvCw5CAuFy8blcmd0F5nYACtJKTL2F7g7PAoOmG6K1ikU7kgGGHxOsAPb0hJ0D
yeYJdIY8qB6U8bAkLTpzR/4WhD4g8LScDnj7dza9acRbH6yhswz/Q+Gx69OfpEEL0xm3d8BPSe+L
JioaxKpP6+S4qCLZam2dzi82A0Afw5WnfHluWqB5/16UzoLWW6MIrL0t19f0wH1wclSyCA+Abz1a
uLMKHKCZhbemTAXwNmSDe5kmfuymuG3RQMiPoee6l2X9PHPVuutzvps9kLNA093P18Nl096iyl8L
w6iRt8SVRWNen2ftYsT/U9JIa7t8bvqA9FHna6AvAV/Gsiad6W9stC18dfS54wY7F+DTg9CBPomq
WHNSpv82r4u/DtDah4d5kv5+rFPmYR6PqRehwtAM17Mz30jdc4sN/LKmDbA7AIJ12ArG5vQ14Fcn
G5LzPMJLiXNOpOmc6xbNLwjSZEeEkwHOqdHGWYSuNbvLdKUmhqMeunq4zC5DB73Qp6Yo/BUT6sBq
UDx5Ary70STOMvHFudEHR9QpQAT16Zg5SbUq2uBvAanOYzqlg4lI/M6avD9o5JH5Z3ezlJzSVOAy
dwUeiezg5Ch1Mhl/9rzKeGHRt8Su1Vfbd+LHJlJXg4XtV5RC6RwrENxo0kf120kAzGVNs5mH31hZ
uYCzB7FrVPun2hHFU+an0QMCZbssCfInEvUBKP7szKrXi8y0wnxdNDw9tNqK9HzmbYzUaR9IbfBr
JITi6WV2q72NloXnusXrTeIgwPBahl6y7YforxxvD9fK6YCyBFDc+UAyGgICZu3FMTsvok9qSprR
GvRk9fbTBA3JMSgd+b6pvW//6eSfa+E1rcF73j8vZ1lnudhP/gJbIq8eBp/XAWS/semjIt5UmsbE
sut27aJxcK+IV0YZQOOplVvsaTpzgwxECHm+L4W+xf/zAGSY6IBg7tMiJzULicd2BfAP4HC5w7tZ
4aOaW1a5AaAXuKIJUqEhI5PFj18ANhz7KbmNWTkdfN5HKzs6sSoqf7ggUwJoZJoCvg3k3gLNDUe8
jpZ3wNAMIDsf+Ld+whuuYZc/k6b57qFQ9EuQKB/vWUAoCasvAZqUr7VgyRaNy8OrCOPnLLXFT28a
j62ZuH8mAqjKkhs2Hrq+PPV2Yex8y7KevbpoVuS5rk5tNBTz1aTolt9lI4B4rTHsH1sAy+7aGpkI
8FXmiGLXpgviOXBq0TQdQJij0R9TtV1kaCQExqIKu12bMzAtAPaiWBd4PdujPHN4JMViagekiYwQ
L4qQ0USC/Thi4CUqQnKdOxki8xnMqwGARnA1dMg85zg6xXAlA7PxGvR4SbaOneiv0S7sFzdX1lPV
gPGocPkLHXJXAXRCGncaRYUvsCNtjDMNsR+pNiB3CPY0RNGq2AfctzdMewPTS4ZccTzN7iL8q6Nz
m50nbq0KxM2eKzQ4Pqg8f1Usi15tkXUnO62ntVFz42vDwYM2KvSISSCwrgKvRfVXzyQIHjR6sz2N
LvgK4zAGEfLf41lISlPnubOSqc/aUlQ73tevswuarRJuxBc6naVkHtnAhACmLXyywHX04xwrAUoU
8Lj14GLT9wbkT/O+HERUodeyQUn7b3ndg2vRBKX1Zvwtw45fnc3EewTzmXmvndS8D4jLbwIHyIQO
WtJ34BRvDmAit187RE8K6Uff3Ngvt9g7lghJte5LjUd057fgkvTw34sO+OricDt5KvLgB8kziedK
3Rb9zTBCVGAnAVvNBhn6ennqhXfEAkowzAtNZ48VGEAIDc/C3j5Mm0MQVF9zs+0vBQNRWicL/Ll6
57vvxX6xFrFRrhEPrw+hY1gATenHOwMUQQaMJPxGEXzd2k2fbgPTgbZbsx1omuoHUg64KI95MoBo
mbRjBCmRkDSBvaV94RVhAiyUf6MROPz4U+7LYpMkNgCfafX6VWWyB30K5sZySEFIOEYbg9bKnBSg
aYW4vpsDDzfmABSa18qjTMPE8mC+bj+u7QeZ62pZrEyHqizl1sHGdDtbAHV3M8oKrB5oOdyWI4IV
JYIlVzorNLceywZg1zXR5ZOcNDpgaq8Fsn7vptoe9fk3C71Ne8/wmhMdQqdHoxidqskAAz2d9oBn
n+fLun0/owkaukC6YWuldVKhYEPqH8w/nM5Tv93RkHfAfm6k16w+KM6nND85rTueFbZXoDuUzYZW
/rA8Wg2RfW2+JAxJw8oIa3NfA2N601uTv57HbeRZa4RGoq3XhPImEyZvZi2AS9FpNrUmnuRu1hyS
Fqhilunu38d18SSBLHMkw84HtM3GtPwd0MeaM3p5JTo9mV2v7BYxPQpSfDigoWtjSKNdk2wOgCyR
FRKCmnLldF14XsyqjjfHyY3tg3LsZmMzgNv2wLUualb+6gE8bwG95juPc0BIG07z3AIfCLHBoj+H
VoyNbZ262xCo5i+yAE4ngMfznzEq1LR1kRnf22RswPdpv8bM929+LOyLYfp4JJTgZfHQ7rNBa3S6
iiXPDqMWTpY1XfsWwOnaQPpg1QQDEgjz9JDM6KziQ3ADVQlqmxmQjv+eIxfCRZrV60Dt/mnCQGIb
L43mz8UFYCwkyqCrdieGHzmQ8X4VQfCcRAOS0DWokHJptvewrqKDNAeAiE8hOIBHwDHXzO2+MAlc
3L5m/o8g/jGxVm4nu2D7rivcXWIEJWo4Wqfa1gUoQTy0fBu1XwZ4hqtyW3kI2FplgTHnJX9QMZiW
G7vaCsAcgY5h9LfzLNJv6TUAO8w8RFPDsM0VL6BTiJVlj8X3wjB2HbCqI3xqNHP1ZvrTyKbvIm6j
PzJgR61bsBI8AgGn2bEkti6d4skJcWh1aHDnu4E6Mt+2eVu9pKlCo7BQzpsXJg+zy/YrCzxED+yk
fjTaQLxVOYre1FS7z+BuaLaxKuStaqufkY14ZgT8+2TYK8c1ty7H3wFQvdMIfqQgGDZAqUvB6zQg
qcdBhZXrwzxTgA0hsS3g9JmMXQtHmFc7dK01zzJ2qIruEIO2+qtngmlPRJ6zk47r/Qn61prL7huQ
y2vct2qJ56HpPcti+lJpeQp4/3UJwtsbXvWsW23bKKrBy+I3PJK+NABqf84cvNhgm1Rv3amX69FC
6Bh5x/pkoJ4zB2LUh8MQDPbNGIRCwbwt9ujUBlmL3Zb2DW/OHyxIb7H1atCNOVbxRxO6fCcKxp6A
rYtsvcqN72yytz3j4Z8CpIMbP0ToELBc6orwqtoMU2W8GaADRx7f+I6yNDzJemDKILDWbXED0+2Q
vNn3eTOCJLL+QR5RynCxTcd+zXli44eXivOA0t+HRGPIp5VffQ+8TUsObSTjAPbdnZQB0o0p9rJn
j5cjUNyKaZMAjuCZZKX/wkYgC5ME0Q++HaIJP3Stb5t4SLrlegqTDP80MElMJK8UIPhADIuhZwFK
02ss1MFBg2yQiBHgZuiiPclSw7QfRIQU0G8fhhdOa+55wFnXPoJaNDcH7KuLRpFEmk2iNIAFCr95
ECXXIbWRcIM+GbUW7ip+ittkYrfRuTCN6AxY4kRg//XPMW440XnQBzqjaQHMcbznaaE07cJdL1Pk
qQSV9b4LELb5bVemuI9muF8bVmqu3CqbDrGjSRG7CDd+Glt+o97HLXhUQOXmYn7RB18G4IH0YZHR
kCZAkffuh3YldFh8z2uRXY7OaBCBopg169QBkPIhcME992L0qDazmij8GuIGBhjmETEtPSya3NoM
KF050NB3kDsMG9leOTCPvqop3dlOUqNVUvDnWCVbU4stWfNr3PnIeWofjVv7hwll0BtaEOCu+VYE
fbgnH8AKAwFS6/cXGk4sOJZRK54AAI4i9tRakZFqSnazRfuLS+8X9tje2RU1WAtU/wPQQerctsbw
lFuNBR664TpOXlWsJ0B7bPAY8bfcTzEeBmfrmeDpIOUiRASkTFBbN2sDxd4ANn5jH8iz4WbJY6tp
T3L0mq0NG1SlXVhnG5N8gcnkNbV6cfFM/hoYY3rMEOtE8BoNuHv8jH9VdpuGKC4GE2wGfPttgohl
eEK2bo88nXOyhTkitZ4CoBCxyGuBu/sa6B39Hj8p+wWVPs3abQHLQkPX6f3tlHTGttF7Dw9V0Edn
FAoRNiiXJRuvhcXfaKRAtgNCWmulwipGXz4YeWpQoz/SpAycAgw7IwhPtSXyWdkmQkPagYZMOQHe
HNJ4S0Mji9jJdC1nNStnVvEQ+MODlxtq0/qevRsQzX7yQGG98TLQySYJS59I1gf1y5i54kIibGeT
Oyqj0Hdoddk67qb0aAYxAAR/GyxOMgA5ZmC0Uf/mYDH4TycND5EDD/v+bLEYaPa2KB5T3obnSk35
Y+OG+SNqqZCjSUakm37L6hwAisLm8kAyOiDXMq3B6+PsJl+CMxUYHejDCTO1JTekk6KcYeOnj1UR
sgc6ZEW2RsuqfV1EYx8NF7wP74H0as5aNCnqQh5qE5VenyammMe4+ffVZpnwtW1U+nzlJKLaL94B
KI8OJ2f8Ix7kdKucP2sWqisgbnFrFcCCu0mAdO7DwKlWSdQMzj6sMjCoIAc1uE+gSHDvLAHGF4jK
cbO2FCKNNeLcZZ67T3To0TXlGmF4L0rHeVJZN+0HkfA1OMFhwcPmbhtBe6VZB4hDp6JVoL/V3sm+
NqoagI5RfSIVNhbyajkgrfm9gpvjPaQ3C2tPGjbj7p033qpAzeehwGN0xbIA2UU5XMrKD26NfsGj
Q66HwvLuWV7mp09y27DiLcimwPyp1UiXVAYTexPeqt3iYzFti+HN9cL4uOjTZFCjuAIMpkha/vMa
ArzgXG3kRz0JBu3V4rPyinyFbWJ8WLyTLQogrV3op+6svFiE+o1VoVLmnx+QhogGT6s8Uglg3v7x
HaCR5u43XYQy3AGsipFMViIZwXDv95OJJ7zpAf3S9s0zjemwDMkG6DO4z1VgjLtGbsBOlo07stcH
CEq62UpWwvmaO8N4LFofMGN6WCowUfIcmT+vM52vyhSohwpMdaJZJ+/+ykeUT9IkCpVAwuG1L7Ir
8+eeix0pscgLrsDBe18g66uPCwBx4n0BUqYFmrJVp9FK3K96AacBSHTAnR/oBI7blTkycfHRtvHh
EABFe9N3QAT/NPFJeRmioqQ5mwMePnBE4kx2db5hujRwXoimJAgaViDPKLafPANTp0EN0O+LcVU+
HJIyeL+qMEKZlJ89TaOdPGa1HYI7zwR+ICi9H+nQsT7YNaXdrWk4aD2V1+LYpqJasSBNZ70RX+85
adWdPMWKj/u8RKY0ahAFGXN1UgHSR3WEFALnkbqR3HMRvh101yOUQh0voTM62LZEu0zovH6SkzWL
BKibGBL25JEMFrdocYwR+mDGvDpN+KYHKnJlIwvkJvwwVX62HxI7ejXG+lyNifmX/ldHjHyUwCQw
J8SMZbRNwpR/G/ojKVQSzKNRmbkXGUwrO3bCrRUz64s5hSDBsgJwfzst/6Iy531I/BZIKHBA4eUo
y9HKNCtSMJANIJ4nEd4KEa7S9mTw/7And4v3f7NdLuXT2jRsonEN+GR5nEbVnXwv7050NujhIqOJ
puIfVUj2SW9R+TdXlsEvoT0mR9BoZOMKrxHRVRT72Exq58S9Mr9U6ASXf2W9yB9UA5qTBpUt6zQO
JQ0RUG8eUSBcP/rgHSQRjWI3ArGKUQoEV3wjwf5LipupD9wF6kjaj0gSKKtvN8xL8FafPacdKAfp
mS1R3Xq2Lf+NXg9INIWZt02RZdjMrwWJB5LVPjOc4/wKYPX/Zj/rRkXtbRO75xtw+opdodnT5a4E
2kKoqenoYDG/PMVZu+Xp0LuIH2IChCKTpjbMxcnKgZZKQ5rhHra3u98zJHO5De0PhgCYYydkO0HL
mR0EPtxXC7CGJ6vIym2Td+NbYOUoAZX/Kq+1HKjjn/U5oCxBXhb728pmaHCw6voNrz+P5jQOyMs3
68ap0njl2RUK0Fz5zffwrj8Bou9F1YmHvvmyQbJNBMBrr2ygL8U+aCR4tI97h98LlHWgjzS1Nkab
ZRtkF7sncwBxATbB5oGGTVS7j9ze8zRDhR+YFp39IPMOwGMIKEo1dk/MRum1hQgQ8OYgU5WvHhpQ
rZI5aXSBA14YEw3FsxeOSGnZKQkCORj0blpdJWcPAHb/q2EoibGrOsG2uuhekgQdMoaBexvg3NQL
cpnVE4IVa1Q4dC+9DDSoVIZ9p2eoVZUH6oebvfXML375Hn8bU8v4mhShg0YbWdzE2MTgIANZvULR
ySOKMSWA/+Pim5vEB2WjdScM3HpnJM2wwbu6POaTxV+tTNwDr2CPocOL507EwOir+Otk4GmW5r63
Ji0E7T8aVam8u9KbHlHy5zzVz2M0+isHZGiHcf5nypS/qtAKcXDx7x2vaZ7Gnv7HQqlH87jYYBPb
PNLEJ5kZpPneKrPuF81mdiHAsyzyUaF6KBqHH1GWg6xeoj7WeEam6vswmtkDggPt1QCRqo2ti7Eh
WdS1e8OrjTONslBmD3QA4V+l24zw89GyZbZFAYghQLxhGtYKbIkTWET74KLaLLw0rmF2K0A5BhdH
H2rUM2/ZiGo40gGSDDh+amngN4TXjgIkO2ehxuQAECL8IiBC+aIpV443onZMj+lsOSyyAgDi/uRk
17jvQK4XNfe6LI0b+gzYSxu36brxCv8IRG/2AgZmhMWMJtjSbGn77tGdQClFpuASDW7oUb3TJImQ
tIjtOn0xOu066L96oYxvNOVaHlhE3DI7krqVZd0ulQkCWvoyTGOcTr6JZBbNRmgCfqhKBD31ZZAG
ynBWAFeOnpt4UDfDxp4jQWdOMRreobGn+ClXRvwk8D+UVUXyQCLQGFnXeECRpjNgC1Gak7cfHB8t
kFlVZmteOOD1Yla0R3oI832ToU4Xb8RkDMpceY8QfyLHsyhj7rEKuPwgi1HttOV4b9vOTodiylfA
fBYgXddObfHFRBn+nRzwaYwvw8i/0Ejqy66M0UQ0kcWb2d6OEGthXiwO7/Y1P4xdC7IwrW10Dtjq
rH5PI7oyPGq6A/dA74JQeo6/DYpCNo2RdrvZQSS812ZKHbDP4QsCR0h1xR/80q2SuO3vhp2N93By
hnsnsA+a6sTfBw7ovVcIVIf7xHHBTpEMcbP9GZE+zWURvnrS9bsKun3WbJGxeiF686KwuyNjHuKg
Yce/DGH3PpS64ICGgUAtL5GfL0OyjVG1dGwj/r9sBUISDzluzFsJlOXrMCC2vKLT0sQ/zmhHzW7s
BYROqTOO+gBab2ReUbBnx2O/DitQcq5d+VxYff000/uFfruxM7Bh0VA0yr6KMnykEVH8GaP6ZRdJ
eEZApHvmqFk6kDPSyAu3e3bHJ3JI6oLzd4c0l0lH//GkWI0ONhrBOD002Oxhj9L56Ql/xi+Ifg7p
dowMxJsRVZ91SLFABPLB7uNu0wcemN/RTZRuVa3J6fyg3X9whorgO351QD0lZ677qCqL3RYvtRPU
uEmo/azghYZzqABhtprHSVPgHzwZxvV8cQhiTg/d6JprcHva28UPnYWDD0CSvGYAI9IfhYSZ1R4y
leYXumoSOSb30PrVWOvaC+qNLUKEX1TRXXx9qHwf1BL67N9k/tQegi5Tx0UXNaEfrcieZH0UVPsm
VX/+p26B9s51lxnpxsBW7Br7JnZzKev3Mav5hCojbk2reKzFHmwiaGfQSiPKs65xrNVJSaLTzjDH
9kyyZDbR0wmqJPA2AOdjkYWz3bvHSqBsJ40270OtPV+APhsLNIQYAQ9381K0Cjl3kSHd2577k0Yf
Zul0qJpDh4r+E42WNUkZ/fh4DQdL+poWmhcmnQobq4vGs5plH65Df1CXVxP6VMwWGRz9lVRo3EQv
oIOan0hmf7770ZrLggCJvYjYAsvh78+9XHDl82Ib+Q34WcnV7LbxmMT/14Eu3auav6LOkfu6TPuL
RHICDV/M6S5KH7pksvf4tb9M+u9uSOTZ8KPTOqROOjTVp8hmtwCh3y3GNLsMSY9kLp5sB6fzzrO9
xIMNDO9IMOpbihT9cJ3P9BCdU0jBgV11+2livst4E26M87TWpvvNYkz3IOefKsvs4vDDIr+9kO2H
RUKUM28/CBc/jQSrT5Rg+tPy8ZggbIoQ0gYY2wr4FUN7ko1v5Ss6pUPeuEjp6sMi+6BI0zRedPok
QtPZB6XFcvGW+7zcRGY/fViLXCgvPXqZP66ropHg0Wn9c9BnYz2ffhhXhYGm+nnORlUzBzTckebD
jPtnOhu9AejCH+yXKY4k4QYpRrGep+OsMeLNMs+KHyjMGC/YMHeXAHkHE3iPQFIGz8+qlw6OjqEG
lBcALyXxWu+qdDR5ngex22xDMprl2nrRI9tAoS5+9jXb/XMtMnEzgUIz0y4RcY7EEzNPfWdgi6IH
VlbVp7JtC4SJ9VzfiKfYV92GTaoEmaFZosAcEy4YP2WZplcaIeeN3kJ7OJI+iVIrMXZxp4L3RbQj
i9XjqkM+AIFw+KADj7YxvoZ5dScds1Md2Phmfq8eZU29CcahQdjr7yuqm/QmZVbPqzetMK6NAaKe
YYjytYHCuV3YCzCd/jYAgXynkyTTvDJ9juk79gLRfBWmkYdHO9ShTX2hZAgm4nIjIz7sKsQ37dKs
7gooeLvBDMFhWbggykkH9DKVVX9phrJ6zQijIHSeDbeUT1Ucn0mcgDsZQRKkDrjPqlfyARR4Y0ez
9v/24dulwk+jLL521qqqa/ndT5SzjpJwugGqPziP5VRuJ7Ot/8wzb2fWI/9e1qNCpakrnrKaAZ4Z
r7f7UdQojm77N7+P7e8865+Kaai/GkPMdqPVhccUyAyPYw58KNJQBooUncx/Q0qIoSV3CC+jzPsr
SOBxg8yiUxgH+apsggrxL9N5KVRirAdkkjWZqfuimmTcqS5AKbVQ7gveKcKjyNwU4Tqt3HpoDUF6
cXgC43aL6GPiXcYKvW7+CJ4KNzAe6MxEC86Gg4N0U7LILwD6UJ0SZLsuiwpote1jJO1vQGsP0SOp
HQS1KfCW/d2xx/GI1sTwuSjdL2beTd/8UqA2fxqTByuqk5tSVbOmiR7Q+T2qX4DO/YBkk+6RzdB4
jjdif0XC1DX4A51JVnVrUWTZrmSFBYaluLibvA9OiwpHq/St0x+SXJEZ+hjGQ1Tg7vduxqxuYzbC
nxddjJvc/gkqt/xo+NYvkQ/GOXZakNGo6s/QMCNwxFbmo98GW1+PSAS0ERax8oUGhl2d41qJO43c
AJwcLNKRI63OW2S88YZpHQ1ZRV9aACVtzdZP9gZqBL7EKFreg7McEE161mykcwSFG5pz9KzjVx5a
zWOgw+tZJpEgcEsTaXNMptyvXwy1A0pU0q+x2d8pwwQ7kF4UsBVvaC3wsXWFnQgcD31uMKTJoUBj
XmwGwxMC0fElzvLuMRaS3xLfQGGKox7pIJvJvHZ1iEoxiFKtFZaDeXFFdsPewweKVtpbIKV0X0iD
/ISRi7LiwPqL9EkEJCRsK/00x9b3b0cKSB9HDzUCs4wmEhd7HzRBeCsyI5lq+m4v47hai5pjRZOB
ZRSdP8iYjDzZoSsUt/ypx5WFQbJzO7v88AFG6amtkhLF2KryEFZ18GbqFihioAXoCvGSLjdFbRvb
+SNVqMhcy6Ixd/PFtqguSpD5X1uRSM4DUPTnQ1cC92RF47b5lZuJATSBcHTXJAIKY7hLkNxeWZpj
uGMSpC1gbb9wHUft0BG/EjJk81B57d9DHYMlZZr9ZMu0qw/KFJL9P20X5f+0rfRVLQt9WPf3RYJq
Qe67nEcb20kHwMSiKEuZAcJ0JeBvexaAbinAU31lOg6/Rq1GaNJDX4n03odeB86IBP28XZDcTWS5
ATiBibb7Ucehc6MBiZOiGHZpj6QQyZYJyxtvxcDVeXERIx115EC8nFdZdNHCX61SEQyHxUk9GdEF
nCNnEjmhanzUKpZ4oylxS1n0WD90D2LYgzgsvYsww2cQirdbmXvo+kKNzSyjq/DrYockT3ZdzBsQ
AgOFIkD1gHawTERm9ua7vnFcPn0ovPZUivzrIiJ9xLf8lbRHuacJWiqITHb12m5DGouBZWMTW6oY
rTl6vflLl+MfY1SGt8XcKwK1a20EPw1Wi3WLVu8t6MRZtWGRGapVl4fIKWWWi/yollaS8ct8GoQh
KLYVqoWYhGzwXG8XJeAf7tLhzRZNikRwuKJJsiq1KZ19kqGjvNlFILKelVUUchR+wicpz9dB4+Vi
aEiKHYtxmTRu0RW/Leq02ORt7jz7fWduotpxd705OM8WkoeXMq1AgejYz6QxFNHOLSL/7FZdfnMn
ztiqHp38NnbqHHNPnuo4x4SeHc3IYrj3ZD9A4g7AALLQB1KhAxcV6krDTOzMrDHhShuTYjuO4TpG
Bd1m0Z4dThJ1WB5Km9cT2cyWqJjI9zliu7MPMqKrIG8NuLnQ7NI/k2j2qK+azqbMH869GreL/mIe
BgrFMnl8y7kfPQ9G9wtco+N55CJ+dkJunWzsaFc0pEMHjcKaxnOMuOQzt8MO9aioJ0UWM7A3btKh
oUpwhDXR04auXcDmbAAigFsmG9AxLZo22bDSZ5u8GJAGU+C/5Rb2djT0B6+90QE/nfZWGu5+CHNx
pkkzyNWNzgbUZV5KxElIdXZME02L5zfe2L+ROc0ufsHYLba1Fw5rx/ctMHcm/NnqKrwm9UAdzJO0
WoeGW+zwhsdQZ+5E7UPcuKhm8hTYo/SQFN0YEHBOB8C1pK7deWI2cUD96fWsPHXMQIDGrHNzlyFW
vUZuAGNQLpZ3v/d2wYiiqFlHspDNOqnVyF2B/tU1egejK/KS8dVTgDtGUXtmbzPPYCsSjiiE6OdT
0uyqIL0E9hv2cG8o/rTOcqjbpwboCrcBPY8mIlFPdFBVLnY+sB02i+z/MuoAvHI3xCulYMIGQY+o
wjfLdVoGMVh2sbv/Iey8miPHlSz8ixhBb17LO6lUKqml1gtj1NNDT4Le/Pr9iNJ09e29G/uCABIJ
yJVIIPPkOaNbrOT00I3FdtC7r2kQ/+MxbsNFk7ndOVKy/mw1vNE0PUh20iabap7tm/a9yXWdulhG
dsMTVS7genLkrNseYy2lmD/UD44bEUggwwsJEL17I20e6Ot1O7UoyfwXv3JeVtrptVWFvr0vlb0y
4pXu17ZY3icIWWr1bStpzM1Y2yd5s4kBh50qL7d2jtc/ylGfKvZpnBs5lD1pk0N30n9kYZhv/5tv
7BXObVUK8YSpJgs/GAQKPmRurDDvzgms03IkG72uckglgAE2vtY/S1vtKtci5GwgR77Ht6Gkxm1O
mroSHd0hAzMgF41epoJej0MovwdC2MINiiNvUrpUAANFcYy9tMnG5jjkLpvScaCJ1DjlO7FzFHOT
DbZ9DDPCjqKuwmWbNl+2Tg9q7uq/fKSjnCbIPoYrT+t+RpDDb+TEfa/7irtNLSf2ko5y2tH3kJ2/
hWHdEg4inHJr5oDMb8OSopie16c5x3btublPSlv1r4ecvJnuu8keHmbXBIf7yj+/1L97SPsfX6oG
QLDKh7DTrbfErPahbbZ8T2F3yCzfhrt5Hiey21ups7R0WM/CuZb8NvVb97ZArpWrfmvu/retblN3
629Lf/uyt73jGIZO1+OaNBc8cbxQKQ2du7LRa7Hqm6I6BGKeyOaJW1dOx0rClcKO9p1FCYsWuIv/
7nfblnSfurX14VVuc/8isndz6ZshXWiFRoax9B95vOwUA0E2D7GpR2mSjRkFwQp61GB9t8mehnTK
XgTNNbViRNyBM+yiuaxRNvcqR4Pg2LJtgbnebXe/SI8OMMeoT6KDjKfXpgqmkkC8OTrcKzkRRte3
xMXu3LM0B3U+HkyFmgfNJ1uJFha3jTYLzxECW/rUuxfZhIOIDkY4gn/4ZdOnJNv0vSBilbvuBZ0Q
99LETb1s6nbccmYZ4yXK6q+KItxjnacM83Lbm1Vx861UwwMrTv2XdDWKqd7FMfqYoWg5NpVpvnQ9
iPBWJRnlEzHbeOcHxlWOHD03TyGpzOwwVXm5DMSgrjQFZOaC/1jzJOelZ5a49qYkrEtpQx88Tv/Z
NObGFWkHx7Jb9lshRL5Q8k7bONpra1jxgmtrfZq0EOFexBRXRa/6EDYV2ksjfEj3TJ5hQaJpL3pa
G8dm8GHknGf7Lk4uUzZtcqUIXhp3A9cBa5JipbeKd5E+OYjSr/3nJUXX5ivqfEElS995/0rA3NMs
RJlCTW9X67Z34dYgH909KEWkHUK/J2TDW2GB9ASSfqNLCj2hfn7hy9bRx+jkzU1gN82x6FF+NqcG
rpEk/TmpHLWq9G+zUMg7x6Z7oWYz3nV5AoFj1qlPqN4jiTYa3aeDBrxc08ZdtIjNyX4pNKXeWIoZ
HOPeCR87CrgAmMfB91TLIKJn/zQdnhpVUd58x/RWceCDcJti/Wg1FLHrmbBeEW/61O0p/Wn3ysrO
0d0wWz8i/mV22bmi1HnnDyHwy0Yzn+25yRvzH9tpCWz1IFSpH5pOk/Be5Ug2WjNziDYjBS+zByRq
8aWGkV+ulvuEfB7WpkIAUNqkmxMXm2Ew+nOeVp9GKb6bw+Q8tagqbJqMO7c9DytROGg7ZvZBqaN3
OZKNk5n9kwlU/5eTNGepcY2Ssjr+trhyW6oqQntz951i9aHo+pPvp9nSCUrogOaTmZc7VHJ5Zvh/
GMuxrzYUw3CGm91lT3rLCWkrrJQtSvRyeye6Fk03HRGRzF4mA9ZZFyj02vDU7IUYX3yqSxEv5Ky0
gXiD18K4ykGTBhWfwLI+yqGFjMtmaNzutnysh/agEakVfmtsSTtWz8pAQwR80RbwjElTlSUtiECS
TYBJqmdpmwQ366yb3I20+WZSPUeUJBpan5ylh127HczWw6ccyaac3/q8CePbogCd20e9LDcNMLEe
hGmbPRgQnTzoEIs92BD6HwK4y6TpN5dbV0xNvPLTUVlq8xKgJOlalKOzbDJSqH1J+hF2jPESafF0
iQwkCOOx7DZ3m9NXwdKO2hCABn5NYo4Xy0jyhebaRLNMsQ+BKx71imrgorZIUo0RDJhzI3t+blaP
ccCJPZngMeGz3gDvn6f5rYaL2LW8bV+n67wYnaN0jvy6fpQ9M0gPBrCfgxwFidkjztgoDqWg2Yei
KIDAa0Wl2L/UFynl0H/XBKYDZa6igTM39YbhaipElO0irA6QyumPkVMWK6El6tvgGhcblOAG8QcC
2Ipquaeyib1TMTeyF1nwvZoaWbSbjzTK5jYeSUEcC3TW/1zneFO3qCqLFFxwJrkfPiZa9bPMQPLL
kTebZM+H8uPRDoZqVQCAXN1mcyVTF9KnCfV8F1nppydt/JlzWHY7b3yogzXCoyAl0rh4JoOTrArh
lDvg4clr2nTcQipD8IMb8asdF4QuQsR15eyQ9v6+mYp8KWdFk4wnYGvpQg6Tqe3OAOPOcjT4ivEc
FeR4dT1cooXUb0fkwA/q3FCYYBzK3ssUUj50HXTHIy1SuTX04KsiDglBFG/H2nhwIe0+3hsxqV9D
b4SoYXGfkT053VHvdmj1j/ucNBdB8O+CP8cqL+m1rQzTQ6FO4mJVn2qjEb7OCnEpZ0tEpBHEbnYz
STsAZ4DP4DthTxQXacr9ZJd1kf4gR9I+5ryQoBc6SZPcXW2cs6iaV8L//dZQ0oxfj6+/cFgdj37S
peFSbYsPfYi9g/SXKx2v+2cEB3gYbZcFoYAITvUMdU+OhHHS8KmtuzbYjJ7xQTiWeG/aQWOnQPKs
hamz0mHlI51TmyvdBtZiqaW2gsq2eh6TbgSqpQ7PbdcRB4cX53kQeg3sr/QpLoJ0MKui9AoyLFvZ
nlNdo56SBmssx6tHJcsqE1347HGtArzNR4zavndPN8o52lehkBJ672661LOgfXeGSDmUFk8UaY5D
dK+nxBOQDarpq5IHG/i83PfRNqud0QtjLTczy+CH7RjTU6CY1aUJp7evTRFlyxSIG6RXZOq7YBjK
F6GQd7p/K/owlitOWvWvbwXupebd7Kqvb0WuzhuDiKVDOezCSanegbWB+LHoORw0Li+gEkiYg75s
Lf4WVun8SIYyWlqUqz/FkLYeytavNoVmG98oGb2kTW3/qJL8L6VP/JfSKchpd26yH/M4fB41qoCk
hw2xQAwe/MMqGw9+lKA/BaCyHtRBTUlP+sGnYf4tPQNOKMvQycVSQVVuTqBFV5vcyrqgDBCMJhEa
aRPFohl4rUvL3UHODXOkh+RqwKfm5tCE4+87lBSVNb46KNk6QV94CequOsmGfBCsB4pYy1Hnph13
CAGEJLPHllvD3JVTWRt2W13fUCIEu53Xx3sRR+E7D5uT1ubjM1Wz/QVpsjUUyNXF0BMiUSYMklnr
wL2o98GVIHx45rKxsxoLZvrcyM1l0SKFIJ2nvhnPRvtXlFCqDGVjWYSXcm4cxQ0ufq9uNcccHxx1
+jIBA/+paiI7SAdpVw01o6CCWJS0yeWuLoK1bG5+825kUqpto4q/K/4ayLD5Fyhi/YvZgrTX3CHY
kUP3L3JCdP5jLAz/JE2gNVBVsd/ua4IpJZ+l9flZq/yzEUTBY0At6DXgAboNp0ysLKeur/5MQho9
yCnOh83Vg5COYOxUgkPEPbYBr1mxfZGTcgnRE0IJ06AueIyf4QmNt57vDXve89HFCirkAioIG8f0
AwqM5jNTC3dpkCh61ADkHadKVdc1xV5vQR48ULKkfGpeDS1soa3nIoiTh1byKZiS6GSx9bCRRjmm
5BKS07j5ixdEgSrU7COblGDrLjOJgSaZGiz1scp+EM9fRVM0fXeyALXoWk+PJFUSNOHwGLMpfqf4
bThXQ2Vdmxr4hmKSfjItw6IgEjBeMRHNCoRiXs3AyJ64bWzlpFyQDDMrByHPpTtm3cIKSHI1o/q9
7KiAM1K337cUt7132laaw9QaKb3jjGv1rfY9trnamKV9JT0bwN5GyXDRBdp3O0ggSKWY+rFGX+75
P3dtvanfk45x5l3nCpsNtMDusioo7PYn0z/abuof5fBuI++XU8x4kpYQ/kr4QX+53caw4/JoEGLc
ER/bEFryn8wZv8uBVFsYbaYfJJw3F1CF5mR513K2UKESGimyW8jZClQSkGR/K7G+0vRrNwn4lbuh
PKwdmg6q6hLFSaAunGH5+AWPqm43b1S32FVkvFlg6kHAON1tGFR8BvyBsHrldMbbfdFQmv1DXQMX
Xvtq+dZUpMmIT1rXzgJlFHn+ZzGPpKm1xH4KhXqWozLM7NXdvwA7eVQ50oHEGTbVZBmPcyXBYxDT
OCMkQwGcZNJuAG16lD3Z6JOwCTuzKs4FhcHuqJlLF6LJnTWJYl8h67WK22h876ZmXBia5T+kHGNf
syCD4dgbeSGEX26gdMjTtm4XLyGct7eu+s3Wu/QIujqhNqr6aigoT07SBoXzwC/y13QavckF0mNw
NLJk6AkcuJ91atrcGtMFL23kYcnDb/iywauKwDpo8L20jaFe8sb+bVEA0BzA+lIEfXKSTavAfhBM
R9WNR8jiTZ0WZka+HTmd/3IM8x08d4TzhVMtTQsq9tZXwVP7jqutpobcd9CpyZMPE8qT7PHu7xIn
PotO+bLkow/2iQLk5R+uY91tFY94qbTLBUYJnC6aUlhd522LPB64D/XqUukd98GvBvcBCOqKGn2Q
6bNJEYAhF3ICHIyxmkzB308pMFYFgXQjPJOw9x7g6OEjqdw8pft9Rzlsex4FMUlZ8Kf/fqm7H3id
9Cgy5MzB4ZneZ2d2+qujzlJKWvGjVF391ft3RLU++ISYSlk+d0o9tu5SdkeLEtXNn9Z09ko8bwml
03NIauAUwpv+LdTE86QmyZM7DM032zeXLaQS16Er4tfefS1qA10qP66AcfPMrGuKFSMDhglXSxEU
1VKqBjPN4X1LdTnMhh1pwKF3dPhTwtUcqnm62chwQKbo26TpCNrlawUOiGniES73kY597UarIu/m
HI3/GQFw2RTzx0M2k/z8yK4vP0QpKL7blFeEPzoXhjNpcofWO9Y20S8R7BULiL2sW7GrulvkwRDs
5VBOGF4B9/YvWxC5PYDSxrQ/msb5QHRaOcftP2JmgLJqUV/+tdxKqS2/U85h+48swL45zRZWyGrs
WCVhDGHxAh6m4d3u0nUL+uMVRL3/EPrQjEs74WhvZQxIr4jQGN/zLlnXfhED1UF2I5mC+iybwGqR
QJylj36Zmjl24ETESX/Zpama7R52taOa2CPTCjS9CFYwPOjHJp/0o4k+xKqZHEQiFKEf67lBvimu
NrFwurVpA27xQ2g2IwB5e+hDP+VISYNZNBZ6nqDlO5E2stnVE1wc6sb3jXrpzqt6N2j3QBRQ2atM
e9kGXn+Mo2j81oeEKIeo/A6hUbLz/TxG3F4V39GceWqa1Hsegq56zD3qvKS9SzybI+zUH/usuy2P
HMfd6b6Srp1hgvymcprvWd3mYOTH6qSXbnWSPdncXKBF4qetxEbpKKyuvMnbCfhWYMlpKSbJPeuH
nhVEC/XpO4pR/FN2VX5CiyN5LIIkhL24bj6N5ll6qkWULXuwSU9ajIZR7YfZps6C+M3uC8D/7BXr
zQ/whCP1BHy10a+8XTV/NSBiZILnY7fKVwuMRP1uo1axHvv+JfHzXVzF0VXVkm92EMBhXhrhtcuF
ukdDzVjISWkTSkZtfm3dPPph+PKQk7887nvEZVis0s5+07VKWXWEP75rlf63apfmk5Il9dNQQNwh
7cS6qaAxVXcf9Gn8XbxIq5GZ016Ug7JK0uS3xamK7G9hN/GlyIY9siP2z//oFHrpSMvk1eoqy/hF
eYaebU2DojD5IZafU9kbLS/bxhFHiPuE/CjLFfcJKpi+CxDNFxMubtsK/J+22X3vRwe+gpCrZFX5
JhfbbjoMvRduc5V7Yl5m9iLkiffDZpEYev+nIZrvhl0o30BJ+XwyWOTMi6Z5ka+PxvPkN/YiUovq
x//+Su78leQiI/XcrQsJCcphgeWAlArKo8tl7ih7gdZSz3QfS2OjDd7G6MTLH/Y/1sqh0oryGHY0
t63uY8FRmQsqKXu3FOajPTep43MUEelWAcdx/MNOXIGUa0VSV7rdFzRumkAWmBeLQh+0le+ZHCnm
a1UTWg4EQvImJa9PTmxoK0R3v+YTT8n2AQJZAxzGK3R7nY2ELUxWLE4pSAaJa5CmXgl2daTCGDsj
H/7wHycKwWJDH9dByuPMtupnKJuaZxu44zoM/XwtbbLJ/PFShMI7ydGUhMXDvEj6SxN/1UfT9p64
K+/8EdSXrMcUjAzVita3819rVTY3SKMWb0JF3YTQULZLVeKHSj4aTwSgjKcyg/8bdUPw9Xebm4fb
dBbSkzbZhDFv0cYY9lFmEPuWtnm7ou++tkvqulpmKkUgMlWtuCgF3QoOSVp4x9h8kHbeXmSzof75
Kluc2vJ5Ukp17Sng7boyr86pGJs19UBExEjcr6juaF5LAwIuvU6c99HikqHriDKMXfLYquHwj0Os
uihNnaJuZVcCvA0XejxuRy3VPnyHOjZesJ+ujW4epX0fkOoX63SMiiNlFmjLmLbBOS2wPm3PO6g8
a4GpogtW6o6yA96owfFn/pAOaWd+NvoMX0V4bBc3rbOfiafREot9qglCb+uBtX7I0nzYkBdyztFo
lWutF+GzPzQFFRfwRDhWWS27pnK+qb05LlpCfzM7gYY6xXWATOpCBmUJ3KK6QotXXbUibZZ9lXQ7
aZssUZ7yKv6UI7mIM+vH5BX9SZqGGi75yPO2TRzl+0Bt2pVvl+UbLNzTCpobZSeHY6V8Vu5YnQm9
h2/NT+pJy7eRlHPniAFGo/71N+hDNkMj5PiGlFCDYMdJ95s0yUlpr3QbnITsxkrobvPOe5MjI0m/
iSQ/F7kLF1uaKgeisT6cnwzvtvtQzko/1RkOdpYpzT5K4BBQnap45B8vWzZoE67lEInt4jEcw+JR
Do2xQ//D1U8BMFRnkaaquRZ+Yi9vY/72HhF746NJWuLe0+TNXNEeakVD+JBTUScd7vZeaWahZGEv
w70SpJqlLPLK+ccYVPUob15ZgZi5WTkvKdyNT/4IHcV8IevI9+2UsBFrv/SMN3MGN0eW99siPdd5
cgdddNQ8h+iRGD/8IR0hE/L6feEX5rf/tJeW2u/dMrbu9hZluLUnn8tk9wJKqcivGGYsDmRVnuUr
RppkT61rcej96U87/P4wVzrDc6NrgjRO6h4d3Uieg8k4JjOG2w+07CgMikvlEK3AaOOFFuBYuy7e
ytSCskZk6qmaEd6izxDm8X3YjtiDNO1tjy7UMpCgoYCC1MzfLPdFXgCh/ZgOVMRGK3nvcx0nXXa5
A0saidLZK6XkbNF02kc9VdWLCLq//FBLf6DH/a71ofWicsjZtsWU7iZqG0kQ1X81UZL9/w4w2L+L
MAt2lJJ6HEAVAhiboAPwjNiH/5aVJKpyxfrbjLonr9H0N7g883Xr1eMJ2hqD6xWuhlb4b23f7M0e
gv+Q8tNVVFTDQzA3Qx5+NV9DwhJp2tcr8gfxuJBG6S0d+xCZHblDKKvY5UzRmn+XgxlT6z0EkbYt
ScJcpg6twTQbCQNWdmY98AaHEdOY/jIGckSc6dXTYLbqSfYAh/G0lV0+0+EhdTnGzS7SJJs/hnKt
9KU0YCM97ts1UaT9tnsbDrvAt98pai/dI4Da7C8qLs+Tk1tXbQzKa+wt0aC2rtLihwbiblDV7uUQ
qg3goZSzL2sO6FeUhcprEK1gLfXgEmz9Zo8uWLXoRFc8OlajHY0Javh5JE2+knz1oH3TYJYyVibU
RedQ72tyo8pGHdG0kibZgOaCxZBgOEQhUeOPS2OmCNGBnh8740MQJjvIwd2sznPSJhsO10t7dPvn
qIKDOgyKjyFG42DydW3nWp33XlvPmTPkH0loFNsk8sttMQ8RFfVLRAULJZh2ua0mm0mN84/QJGUB
NGzpEyVaOl4xPRfowu+rKLEXcnhrLEqglJTSVmt2ycasOQdBvJGTfj6XMPqVGlvLxLQ/Rz12Hsra
QSVGCY1lIctmpPHWbdpXfq8UFcx+ZIecB9mjyMF5mIWGbsvkhNnaQLftHr2QmN+jVNMSk00vzw9x
kyHkSVkHuPfZNPfubm1WZM1tWdiCki+UoVndHXs5LcW77mvkNKl6SDMC87u0Q3fCK8Qu30HoDWtS
HykiVSRiFoJrIzQgy1rJ3fPNxMVoZtQLYxRvhXgKoaxCaQnJJ6+vTGqoIvDuRGTRzIEkKofVb+7f
LEGjPU5ZZfGx0GIoM4LJKdcFZZxLmahW9X4ETmp3X8ZbslvmvTudpIFQULW/57XlhNxCTsgtbglv
W0uIX1b9G/fAaWX7BAqdomjfYvI0MhoaaC5s1kY/bOSwSprdZBKZ0KjHPRWDqt+ioalZE4Fwqvys
Kl1+yargh/SH8+hr28glbGiieGqNTf+NqvnFCI7lRAFTdeLIUZ1yCJwXc4yNotx/J+SsbKRN+t1t
meKvx7qncH5QH1vdnV7ajhdaSA5g33B5exmMPIFNwtTW813uhbBydoj8xl/IWTWpm/PU2A+3pfN6
13zWc7W7SkvIOW2I+u5hsMN8E7YKOrpm9zqHWS+tUVdPfuf8Xdem8+6QOV3DlN/upjk71UzWmit6
/qqBhnm45bBmexVrhAFyxz2YVjK9q+9qMOoXN4JSU4vri9bzO7THKtk7pQlbQe+SRflznNR9tqMI
dlYujD41qHS7puy+xxU8Sm3iZXugJd2LWlkvYeuEnyqHxoVaq8VTqOn1yVRJdSlQvH+OxtdKqNgI
A8BzVeXVKWm9Yje4/Vevm3uW0r2rfkflz0ySzdE+2wVm+5TWTkN6B5Ns7sP814S0BeyxykDOL+/O
vWsbiAQaEYq8zWQvRAbUkVwH6tpOP770Q+Kf7dA7WMYEvZoFytwjMfus2Mbw4imUg7imyE5llYwv
o6aPK8rcmy2cwRCqaxm1X/MLSST9YwaW43T7ZSbK8Nh5Tn8CJ8/vdp4dqc5Yc4NtFjJSDLseHAtE
sPMlNGTe+o/wcek2GdSPCbSgreXAQYnKMETSR70HzzcY47XpI3FWXCVZVMIb3hW/1tZIYRY7OZyU
mh8nnq7Qg7kHKkv2cW+HS2jN2s8UimqIqf2fru+9OGFuvXmWCrIzt+pHPQziQwCGf5u75Ab9AQl6
n4qhz6GBF96syusAzmCh+ToJVwipd/UcoeTxn6yceSgDlnJ2HDp9V5Ezfb0POzPsLqjCxYuiIi5n
Fs8S2l3ksPWVfZKsY1Q/eVZ+TUpkOBx51MCaPjXoMmE4N920Nybq7yQU/P9afd9arpa+N1u1j8U3
iu3Dv62R74Xsc/1Si9jd5MgZHELLqM7GlFjLCZL1vwbFh9a4s2++QPLFMeb3QYAnvIZVv81EC0J7
HnVDpgK2pQTP13QeDAr4NDjHh1Uyus3SAcnbE2VIaJXJCFACbhMYCnqinrD1PEibbIZ0X1WJdlKV
3lj2fhN+OlQqhiV/KN9JIYFzOVXnsRV+G8mS5ZobfqaRB3lEbMGAOynjw3+ujC2IP63U0ih+TBct
RdLvGYQB29CjuJCHkvVxMtCV+UB9z9+oiF7x2Q5JULliIe2RQhYftHe8d/PM+zaZCf/A6SpWUYnT
RNG8tMbS8DwXLu7EfSmKaR/HU/8UlIP7omVJtkgVtzzJydIjCaK3rrWTQ4VI+qbSXf7AhpZfoelb
cFnwtyo/8KrpjfDbpI72hmCsQQkeQ4hMrXXaTIj5zMN6qNzV0ITO9ubcuiFlU/q+1ZN05QEXeghr
pMQg/laHBTESxg5Qu7AO+w1sokaHtzmcZsVBnr7OX1p9bBCD+aj7NNikpoasNheJFzeNv+UmOE9P
e/BNO3kMrH8bD7HAlSJg/5ITYUqRUmGQeyGf9eDEKBkB3qfyS9fylRzKCV7PaH3Ns7naqsu6S38A
PzQWRqO7FzuMvEs/jMCIKFZcj3AdxMupBy4Up7G/u431tEJ3SzUepLcGMf9TSem53EA2rpGcfAFJ
uk3pSO+1Zxs0rL+FhO6ptPTiACjCfZScybeeJhDCmwoHthEmYO+b9pXePXVk6UtqkJLxCBxQfHXV
trdXjqrBXz3PeL4RK0vZvfmrPWxWUWcPtgXq2sk3Vtg7y2oCANShS/DigpvadXaJHtiMaGs7qCJT
HTLyLnLA53QV37penuVk6ek/LWsOrbmAigxNi8+OY3Wo/8AXuiupgiF5hhE28d7kptupJ0J/N0e0
gBNllekNl98WNgcRJGfD6Lx1jCzYQtWFybXA6aA+LfPngojkqZybvCpixF7nrjmqL8LTwXBwA46b
wT6nricIEKAkYuu+eZQ22bjEqY9ZGB104drnnArmLPLeS/S2QYxlPyJ/FnlA9fzJz4zoaPrmsC6G
oP3+y6NCbXGRzx4aydQjuw9zTvg3D7mHWvn5E0KdcJ1lBTLUDuJbQTF+lFF4FE2bvQLAGw53e6xF
v9mTVnNWiK2NH//FTsXvSdOr6Ex5TH1MrQolTqVIrrKZKMAxEgsVptnkcCOjOB+1NYeqsauZ2zol
FepRsd8pa/b/aRT3KWgM5UPnjbnIY0d9jfsEYEHme09jZI2bqhwRTBXc54c4L+FfmsKHzM/ajY5G
2VNizEl0RM+RSoq/T4rZA3LgDGi4aKckBcl1uHu/q30/7Ypam9Y1xJ9US5ISiymaJuNC46bFBPF4
iF4hI/405gMkSuq4grpOX4VTbCwpizfAHkK/PY1ev3CMruwW9djbp74heQ700U/0Kb52LrkiU1Wh
OUvitlxxjykOGtyyD7KxeWjV8zGAd2h16TUHuNz/NsWqspUO0nWaV7t4ZXkHhFsuMhT3ts/tTBHx
n1+XZrwOjCopeG0U4RHIyj9uGRm87H2/egpVbJ3qMQ3ANzhacaNvLe4GEQjqs4Ke50argeTCu5eT
+5yNaegO26FD+Oo3o2cX487ylfB3YxoG2n6wR4rRE1bD5lmevSm0D5AOPd4WSxu04tGpdqZtlHUF
zLGTJs66FdYPdZ/DAnm3pWTN3WHzm0mN1eRBH1BRaLZZDFoqmRvTDD6JIkUPwBvLF7e2tZUNISm5
Vn/lx3qB2k8VoSBcAwyuoye+/FcDwRnVOMC4lnLiyzepDpbpJ6cxjEoKohIFiv7uFQEUCHP72rv2
c2NdYt/Rr0BCvGttBw6AHoSm5FSmtPkurX1ex7NnQh7o4iCeKn2lqSOEv4DaPj1VVkL4pkMv8x4x
kAGExLL5riKYDiLysFunaU9lIcZDp9RX01ZIGNpO8ReVYIcozi8ygANAmcQ/NanXRLjKTlhKsh2b
xLlO1ns+mBDFDrm54U9jPZdj3T27ZLhEYz3LRjf9egM9/UgYP87gbOXTN2n8c0v/CAWzPZ9t6I2b
l7hzwGW3fL5WsgvzYN8CL4bawgJQupTGCDicvdFjxNXkmIgeIfuR4jozhbyx7KOjkXVBsbJtZ0Dw
cPxqTBOcTt+4+9vsWE4jJYs5kKxl3rfwbEC4Mbooxcme0vfUbwEOJTE/9+ZZBRoKyKemRn+FRVp/
sq3kJEdBOuhPWReeEGqLl2oWOmsv1Tm3OA2kqLmGKmOWt3bC9UUR5YpKKQoaZrzEHSpxH1KHJZIV
afVdZc5J9tlPqVzSV76WTN9y6qof2ox6hrksgUwexw5eaQBCbif0WJA9ItgV2oVDOrT5LuEuA/c9
Dzrfs8S9mPCdLq3MrPdyMnUDcyMyRJ7krFXGJjxgULPJ2aqayud4VG4oGrAw/mGMPAiYOIySfGnN
b60rHmsEeH/U2VAsjKDqn51RrSk3RvA2jH4GaLGB/ae8hQebKB+tueH92635P6iW0tY3ing061Jo
C62hpgrFzmxVzAIVcmashnRFdYi7Hsuq4R2siBcd6bDNVCjxiTgXyhHZmG4i1df2odb+dFtLPUP+
ebn9uUSi3UfNPEIO7KJ3Nn/K/xj9WpcWKvevKA72Mscz6VG8NIes2cmh1nFDS7QwW8ibBnrTBtGV
V4maSLrbgFzlk++itxIYnbUGbTwtyhCWWyvn3LfQ8jSADGfuxsRuN7Y/CXhv59rHvg32aQftg91r
/bcUnZXMVrUPm9zFuuUn3HfJ4L2mk7ErZnvehCHbZ9WhSaLq1UDv1Au8gsJsIdZoU/LQMmIzW9Tg
3rbZKLphKwqwdf/D1nkttw0ka/iJUIUcbpmDSIlU1g1KTshhkIGnPx+GXsvrszdT6J4BJcskONP9
B2/IC7Rl53k7CmAFdOpIz0evj8M8mLSNjzI0Qe6tBgP9Okgmz+zJOvw/veqChFx1qfXgZdLgmpsz
VOFPqrWD7sgpfD/p5SYHsnW4DbXxn6v/zul89JHGmBl280TWtsohmYdbmI6nPu8pxyimhiDNfPgK
av3TEnAQZJQKJUNwkyePPGD12P4ARQd0UITjT23wsVDoym9lXCB2YynZJW3DcieyItgnwkgf1K7R
ljlk6g+Op9vBtTFv11UABZMXfUvQQzvIIftzVdWWe4iz6veEDNEW2Vu0cdC30+o7MVW/h+LPlcyp
FYrsNg9bSpP4uoGV0AFFuunEczihVdqUxVuFJ8aqzqpyL8Ow6nZTNdqPkFKtey2bfgb6Ny9UzohE
1K+Kmxq7GhkZtMAJYTAmq5qq/F6GaRQ+ta6tPRhjnj+H4HllOgzs7JT3Nm+/fqzBrPXZdrQ5YclZ
lLEAzADdbYud79rWp6LR8nNK3E7NnINXNfntnYKu4NFJ1GxrF5ZyiOQfrINgMFy8vliI0sCLIAuN
9xYPlzIaP6I6QEbm7zQHtP+Xnnp+pD9+hJ3l/7WatFwN0+rvF/lP+mu14imYLrhecvUC8U0Mhnc1
nc4+KKNCM7Zzp89qxIDIVfT31vYMaPZYeWijmr9EQjvIBaqWmktOsPkpdnrl3q0CbSEnBnqAQml3
RlFXh9HDkEOdB/zJ2nQhk+zfqoO8KpRG2YVOsAzjAc5oWp+1cQx2EYSqanHLoVy9o9TwWnflcK80
PNlCdwo/ykrwfO6j7DTAn6cpbT7JfOd52grwfn+wh7F+QdlwLfPm4NYbJzXSHT4n5WZU22oMUG4z
nvzS/I7kP/v/lnKgSRUQTTGA5z3aP1aVl8+Z2+SnLs38hczXWu8vs8gNj5gHiLfWWcm7K96FB8ek
XxJyLntDzhI1uKiLziWMv83UTuYijCJ3rdhmvNcViOBtWq7SxHXex8hIJkTF7U4F3U0nXg72fUW7
9zGeE6qg622BBuC9TujiZLoPNLz6qPv2HMQ5iICnLmg+ZNZjovnZ1uoMa++npXtPS3dcmqZZfEtj
mw2ANd6nhdOvoSfFU/Y9qPjCTkFsnio7rU5jE+WrZjTT99Dulp3q1zBJQshOITCZHbYHnOHSkq7d
nyEKJpTdujJZuHUQbBJ7tGj++/CaJhhr8iqfr0IH2Kq8krkGiPed6cRo3YFVWQ09YptDkucP0zxA
r7TOCbxCGdnpmD+0sYtCz5jv3RLjilSNrA0mbfUFx+T6oheY0/sNTrVQRKqLHKKx05dynQzl4tIT
+nKqLUrPsks7ZLFz9lSnvJbTTj4l5bMRjdhkDaSCWheE+42RC/QLZRtMLZHSbzfIvpiI6aqX3jX8
faWpyb4fVQEIDGsXedXMuamrxNEESb7X5iu5rlbVbkepGsOIXr+CQD+m+mC8JmjiHuI4j3g7EZpu
AeEcB6O9DJvEAEyrx1ewh9iYTgDqg/TZyyLrabRa66nssn1dBMODTFk+3YFEN+2jnOxzoEZaZyhb
OVtoTQDYHdQRndTH2nXfQc5WBzkoaFCli6/YF3yIC5GQ9EweeH5YDAsKGRgbg5Xch4q5TYYwbq5p
EKoLKhDWMq9nfNz8Nh1mAY1MUVHLCKsHmYLW1K1C/sO3AYYHj3bR+0e66q+h85x7o54f5IGuqap0
b2k2lJb5ROe4FY3eXis3cnbSxwcRZN98d4btxlZ+lBsYGSrJDJOY9yxWBLxIzmpVbjw7c5jNi+Ws
XKxCd6DolO05qWZnVlmAPzn/t+4+ddrs2xQIdllt2+Ebm/+ypip+CfNfEt0cDDRWq0yFEybhzC2g
cCVph60MDcgaC8PVw/sBcMTMZmgWk2X3p85uh5O8Qu6Sr1m3StYyDOxkOJn8dogKwF+PEip4OkYO
Ciq1j4iipguqk9WP0bDX8CaKj6xL+lWYezjQwC4IF7Y3jI+WkY6PYYC4r6Jn2U6GsRKj8DsoEdYp
LJHrtCm6m5LAOd/uErm/FnaF52ejKxzu03yT+NlepyZ1sR1roErh3HGkQiaqn8bnyEkvxjhN93LO
VsqXLints5wLeuVz0MvoLOf0tA9RyajESU5ODkYabUXhQs4mBUYKGvYvRzkrOttcGJOXH+Us5iYR
BwAxHUo9G5+b1sA11Y1n0CO/EWBsJF+LqtrLWT5JUIkUE2uYeRY/+Goljuog1I1jWclFDmmTeCvN
pnim4gd6y015JuDeaN5SLpETFui0bagG3uIrV7Cj3fOhihdmTeN3SbWC+r473F7ltk6ZFWAie+25
DriebLIWSoMaxrjRQ2F8UqXRQKYjgD2khv2YZ8FrabrgMgu8fsOUh0yANCHUiQz/RmGF/tKLdRv3
29qe2k810PtD2b2WZfdu6Ec378p3nBevFFbUKwcbSBlFBUdzzuuJCQN+hCiB6HjymoIGtB0PalCY
x1ugRuCgCwXahevYrwmV302DvchmqFr7NbLxWMr9BiIltlEvZvEg0zYlPqwCOWfLsDVsKsM0zzd+
neJa+GdwaHbfwqbHldXsEmv1lftnXWYCBlaKHLciXqQYsSqpR5jDsQdML8dEivKyap6nglNlnrbj
CrGN/GQMen7KXeHE2xfhmtkJUkfAwVy0cMVnUENg8dw71yG/YQWo+rZU3mWotbXGA0hfKPX8ypbi
HXU4HHvPyJV+Yc7LcfvdTLmD4EusDrfvdVtNmYwaXBsakFRBhs/J/AWf8N+/hWnUoLnKbqHWxicA
WM6lc9L0gaP2L7krMLSkW3dNq9/2FKGmrRKNxxFVLZe6FUQwebepNtZSCFQFqyFxX8fghNtg8FLb
40oDnLW1ktrdGbbWXg0D5T58o63vSgX8zAekWzgULlFZ945GrQ7nogCbC444/u5n1Cl887syOs2y
K5vufsic+Ij5MRwQ14vefOqNtxU1tVlW9I8DpYSdyj5iN6np8OjWYcLbhxcBbHyEPB/SmnTMtXwh
PzS7ezbWGPDKFSAFwyr6rlqZsxxGpT/7Lo93N8upqzq9eFeTcCtXOm2Jq1Mg2msTuu4u5Lt0q4ex
9gQw+pv8xxnsAWgtOy8N6LNNOPPk9NbrHigbIhE3//MFu8kg1s1PyH54dsAAODV1gegPEOZV2T/1
ft2u0h4BBtEq/euss81xrX8f+jTbwS9NNl7m9O9ukp1iG3oQdvTlydEhr8k8Xm/Q2HKTXJmbj8g8
sgwlogZtbD60fJjrIeg/SpUWKZK/Lx2wlL0PPnPdFGP30YYpvdjef+47L6VLB3pZ5mFdHyxazs8C
IUHq7ph6y7wo05NqWuO2yEvq5WJWDr2JgYbKz8DXze3fuRn/UMScaLJW4a00i41OJfbrTa1Om7aN
Y/hEWXiXzRsJDOKWHMzq5wIb3vtWxN+tVDFe7apQtgqAmLUzh5MZb9gOeoBY8AW4KBwSgzCLf5Rq
ZS5MVR8uHRIN+6ZN6+2UFe1TaQe/5Aol8Q5IUzZsn9V6rUMyOJYIkcK9nqKVjk7Bp4ezxGSUx9T0
gpMckjEPb1dfud7i9wQs+Ney+M8N/2OZpYnL7fwZ0eLaOQEwhUVpxvaJjh12tKVAbD1U62lFf9Y+
1fNQ9vpT0Ah7J9e1zdhMq1Bt9aXtF3zGI6D/VHLUU2krq9By82M5RzL1NSiOwKzK9G5L/7oLCyXs
D6Ha7wLDfP13ApUe9WS5/jYueWOlAoha7mbHKJuyowyBeto43P2J5ZVck6i69XsmmaflzG2YapNT
19xHbxcYKQEgmofeQ4zl/8WGZ4VwoNKFQOUIPYtpr7J/XJuOHgRLSKnahpPztISyrCiLLkqNvVrG
yJpsRh7Fp6xM3id74qtR0cuT4jPI/FcI8L7dqJnCyW1eYk+5t0liC0tNG2M3C2DQMo/87L6sBV/1
jmoh9GR12eKvpEX/7xCEMZIhU3b/NeQO4Clbu35lyvmVUCEF65K7M2KgnzaDM9iPTs2foh5z8ZMW
WE9946fm83c1Kq19CjSrgBtn9UcgAcGpL9xynSOD+9IX/aeXtPrP0YmWlVr738rUDPBDM/1Lwlfh
dgoCY5+oeYzmepitJry43ktQzvIH6M4E6FP13vUowMuKSjzyL6Lcm6Ya7RRVqS6mO0IOnGDUF2i6
052M7hsNfntu+SW6K/GwoOk1PDizdL68ou2UaZgrKg48vwVYakTG+Mhu7XTiHBp3obGDA4fV33wb
Il6IkLOlXUfJMMHLqsTSTZX4jF4CwqeWjoqrFuZwt4YonfuEyYM9X+WOc6AHnNzJlBy0ufERAkZe
fOXk1STGV6scvFm95Al3CWOT5wZ47nlQXfYCTsJutO8RBJO5ALDfPq/zcCFzAXSLB8iU9TlBz8Kz
FZ3+2XyvcHky5kl2lpFcq80bqNbEMMDSq3TLxtM5BBwSl2BpZsM8zK3rbNYUAsENQmqOlcbu95E1
t5RK0NaN5QY1GnKUD8d5kFeY/AW7xAROEFhpf8alCDag3p6SVFsWTvCjhih4gGQcXsPKDVHa+NRC
zXiQmTTMszsXIZmATeVG10xvI+vSsvIsyXsDRkgbyx+ThcwNabTLUAjHpIzaNI2AYtzIidvsvFhj
qwLTaKb/BX3jHMJmCF97tG4zC3nVkuP9cTBCZanyWH4fC7bS6CiYD5bjZPdUc9Hi4dH7jgAxJipI
Ep7iLigfDb+6yDwKDsl6TEsTcE4ESVfHbndeP9VGA/mFb2L5uomnL5G09u9Qox12dePB8mEzteQv
AMtvDu3I6lCfzLNxVVk5sh2zrSMem8o+0HnRZvZ1lEMwNRTAU8/YmfMSB2WUC658f63Ivf4SR8Z3
uz7WlH9+hGyMId2W+rVECWg7KMLfD44boO4W0aUHa/tudvHRqcbuJ4Wks9rW+puRlb/8JvpolSE5
d0PN80JBjFIrQ/PJiKN4kUKt/xnghdvxsOQMp/H3mSKYAz4e2l6Tpzvg7w7lNx7h6ZRHP4wYlQW8
glzTKNiNBkdDz5wfkQccBgz3S6Pb+pr9JafRQvQnhJv1FZbr4fu8FB78MVNmrXfTDh8pIHlLP6U/
Zhlt+AjfXr9X1G5TCi3atqlv7sPOyLaYziPKnwjzzYSKhSVv+FkrlrouXEvbt1hYP8dstnpjCj55
oJQrKszm0Qwq7cph/UPmQ6ulaE4dhqacvtbVXnk2FeuAHGD9GQ+VslQic7obiyq6VJVaLGg1Vp8m
ukW8Czz7weHBeRd1HZ+XecIxnGOsW+4KM8UImbv/v6s3RPgddsK4/Zr8Z2ffCifbGW3+8pWH2Bxi
OUZXYODxe9dIHO+MyIWL2XDAOtZz0P4Z5AK51JEw4P8ss+Go0P3/sy6P2EUZdYZut5Fd48b1zx4m
0FET51eZoqCjITGZ0X9wTSdZBjAekVhUq52czuDJbtUee5OkEj8B8Cb7YjbIQKYXD4oQ+xGMC1Bk
mXNyENbMBtUwoJxTTTXUoDxqsD90vvHSCD51lCzXudKKvR7wJ0hSMBNznhrThGWDnx0DtegeG6E+
y3w6YJxUZrk4GXXqPhi1lSOpwvsA0Lu60M14uldsrTt3CooeQZlXz72p9Es36xOavDo7d39AZDUv
PnwTySPfwyytrbXio9uhdRt/jDDSd42PumQ9Zz3E90Y48IhfCIE6nj2ubzdr6s43g+kZtQDjEBW5
usK9OT80g2iWfDizJ/cXdX7/UV7btV4sHM6jGIXF+ZOSJIAs04aa6Rxq/HvvQpuSnQyrUveXBQhG
DlZmc+zjqAKGlEwfsa8/qBSIHykOtEfFc+nQC338GD3zIQwM5dHwaKvRVcIcZ/bsbJG6vm8ROzMt
L16rXT0cUrvHemZQ7cWY5MuuaizPAR2b2HtfcR6GPG6/Tbb6Q4OA/a5YI0TSuCtfBc+DpQe158lA
H2flt4N2FdakrFKebQ+KMKONlVjjOTImAQFeN+4MioW7xknpQzcUn6DvABr/M6ToEf/P0Jr812as
gq1c+88yaTjwb44nSLUYYDduNX96/rotGWomEqdAKSQxkmgpOmw1qlbogFrNXVSIkuOVadIb91T9
bFt4uegt24JWUbRzI9fNEzLsJvu9sVp/J++Xk3IA7TbsbQG2Z156u2m+3RwM2iOj2o+b3leVC3an
RbII3zgItqfJdZrbIEPIKTsdjavDP/mvUA+iXUuf7jVVEYCpXTjZBU41e3ji1RbciX0FZKiBm0j0
H72yLgyHBuWMfe89N8AI18fXKKztA3iB4Mw+T13pvlu9cczE6sxtfjpte1CRanrPonCZDZjz/PMz
Rqyg/8fP6AL798+wSuPvn+GzYV9VqqjlzzDiupU/A31M471Wa3i4ALtOiUBLaiaIJppzFqXlntqZ
IAqkHmZbF6ZLGSpl3PPWUyKq/JUCL8PNHeg1eaN9mFV9tM3C/BW6GLsWqfENQ2xjITDzeMR6Ktok
ZoyvjV5w+q5NZePbYD2TEujLjXOAi9wiFX27Eq0OoHSGeAZR9XdYj1q7qpCP3okZ4ilnZdjV+u/w
n3utvoMcrMefeY1JmWFguhv3CPUgpZX9jm8uajJ2a0Xs0q/5yuyeANSvEj1wjklhxrfPd1roj12S
tI95IP7Nw1prHoGKWety8p6BrjhUH1t9CyPRuNg+6q4YjiCgM2EeUAz+zzGOHzmfp29GmHarZBr0
s4nnATLJTYATUUzrez2ix7HQMgFEax58IAYPRShecX+pD5SwkNvFrs5E0jtZWGaZbPMyjFbmTGGT
Q+rAVGin66TBbGOTpa9ccxhRl2OBhsQHMAEbYgg8qOXQ8j82OYGzVxq8tm21BqCc1iV6OX2Dyryj
PrRD65zkve5kN1tXAH8MketAbw0YFf5aNdbHKfiJCY+NXKKMaBj8VyznaVgrG9nxKPLwYUhMZ2vm
g76unFC5wkwXCBSDODGM4iNJ+Ah1nr9Ik6QIF97s7BJVznd2dtHCRA/y1RRUvOGlGZegg02kBQIC
p+8ae6uk3BR7wj9ZEzo/1XaYkJyTxHxpMom4CWDwPzm70qpL548F2iM9UiJzKBcDRCh2nVyHVdjS
6vp6b0V2BgBizL4bbF+CuBhezL71Nwaa73tXzYzrmHn/rphmgqNc4Rm2fu1S7USJZG3bkFKlLoaD
GP0yr8Jx9yWTgblvCRHxKgUx8Dj2dv2UgBWid7Oh1lIAklbDR2AjP8s60o8yasdBPagluBQpfCRz
iWb9xIRUu62o5xXloGDWPN/uBsg2WH6QIINZTLsI1M6imJWgv6gUitX9npBsCzkhGRjyDm9so8VX
Tl55f+74XxPdptPt/OwlKRbdTl+rG3QCcViaqUbOkCH0NEZA8+a9CpqPgbvUa/Q7S79WkIfyHDT+
yqreR5ryIHNtYiin22oZN52za5QMepF8Ba23lY2r6mJvQRD1FGEgesM/3NIcZ6cOqF+jXQ0SPBms
26z8wznzrNPq1PAnkO4cdJVTdKXxFPzi6X574PmCh7WuvxaNXdBytFUqA9G40/pO7FFUnM6mAzp0
ssfmRS1p1mpRPxyDDv6Jhld7i3641gUrK43bhWcVxl7H5QPBp0x76dWOTyrEnc00TdpLXqOhFAGU
2ctZrWoQOqn06CRngwLTxToeL8OMHcJpqNTHHcqU7CxE2Z6beVAsPT9mlbKVUa1P7Vn1fYTIoTRs
clu9APzC8qByNbTv50s5DMN9p9DXHufdbxXSCL5N3tblIeDZAnrQOKtyLcuhjlaBLsYVn0XQ6cjP
IKHfN81zF1c7G8HxjzHsvRVSWxP1bkd/aq0AhB55uHVipWrexLHKLB97r39Os8z68FVa9PCQ9Luo
MJCfUoYfMq8gB7akskepLFHUh7gaFo0+PUFzaZ8caA6PevuehIHVLEcheGgr4tz6dvNEacVa6kXe
7+TSyU21rRLbYsUOLF0UozucGiVAeY3n9h4X1PhVA3ajzECFKMn/zdPyHj/gwvFdZVylkHTil8VR
Xn2Fdhy9Ql59q9nMULR29Ysc/B5yuqdaHOb+5MLU/vDbPj0W5ZOf4azSVN64teaibx2Vq6ZL25cU
vMixrrJwhSFN/56PiVj4bEtWXVT2SzGraBU5e0JhG+lGhmEe9Q+egK41Tzqjkz/qlgYdz4niXV06
yRZlVnQtEVG5lOp0SHGqPclIDqIQjz1A92PkqkAF51Vdo/zwAx0s0hzJvBn0NQdl6HTWQAXFwFZT
fBvQp9u4PNTQp54JCa4ccTgPT8JtX0Mx+GswJla1NudmfDLgGTSU8V5VkGLbQOLOhosBa7dYZlU9
UifL3eNU6hFv/i7LjrgLVEDe6/AElrlAUoF3Q9YMt0sZyyHo+YLE/UfZfOWmSs+6FaQusP6hsa2d
o+0r7UpvzB69S0d7bZtk0VtV914aVrWbhK6sZaiP7OXtHrZMtw58N3o3cPcQE2/aznT4TFkZ/L05
r6oI9tZmrx3SwK/fVIQ55nRtcyyYweAopxAmlZYtKmQ7TtnoxztZyR4pzduxA21J9P2MhXIuiDrx
zGqLVyc1oyNa2/VShhGa8Zsw8OKtDAMEdRZ5Ek53MkxGYz31fr4fFJSWxjBGtnkQ1UKfNTiiDkle
GkLpoYGs9O5vHb1Q3mKjF4eoDdqVOyjWnQlldIu7jb1RKXuwGwCuP0Wjey6G/PeV2x9UP85uaTkX
CWxEq9m4tlaDT5dKwPQyd+TSrnKdhRJRIsCa45taCuX+litsUS+dAQhpVSn+vRzGedpun8vegCIw
p2WmVVVr6wlvxB4qxlUvZkuyyENljzK+D929cvZIjbM9sBu6nDH+T3fGkD9YqKJcMq1KLm0XjOcE
bwYZybwcpjuoD8EFfax67XbYoOBanB6duNcKHNDC9PhXLC9lMkh83uGx9ShTmAlQqaC5lh7lLDCs
TPjfS4DnpyCbKMTrqTGspl6PVmWHMdwtllOqHv/wqnpYQBhDGHwseJyrvrewunL80b50im//KPTO
WrDvCa5sC8TODsGxhoVlHey04awHu6GfGQ99D9q2NaMHGTmiG5aJr5o7Gep2WuxooDnQaLiBYkVF
2YDT+YzoUlWj3RposL1lDvwCz8se86oDVclxnJI0WkMRuqUIRyDIasllLZYlpRY+jr1r3aODBCJp
1hoCBYKcJbLnW3lXNQ4nDxOXq1qhazi4bDRzPNcd/RFOsfHoQnFdhkUF4X8OQw/DCs9IzYUMgZsb
j2oesVOw06u8S0v777E6jg/t5CWP1FCttnSvMbySR6eMaBo2jruWYW/43QVZvoVeazXYbae4oyEb
7xMFg+0JUY0LJSZAn+yHviEgBpfGbn+mTfPLq/PhGaUed+0J2z+OqGjceTaPqjBP1BfPTd/11O5+
Tp23qn3T+KS81i6DfF3M3Ce2EupDgmToQlYMIj/kSJdhIA2bS30IS7iwsmSQztWRxlPS89cdXxPy
Dg2rR3j+IQcvK7aUK8pCy6HRlBfRz5AP+kALGaYBuJ0BM0G+gqPglWMdONJYcbZyFjEBbQH2abyT
s5qWA6BN+mtdSUblIsMrS9Va+0fV+PHCmtz6KfVoqrvpAPnYC2sg9jR4vdwcP2uYnkqAUo2ldtZZ
97qdZ+nq96Qqfxqdq77hf5Esa7tPnwraMSu3dpIHq/PdDYpQ010d1sgHzkwMYGzTnZfX3oZKVPKg
6uyVQr1KniI6mUv5UvNrloM5fddCdeeMJpZfCd2niK0iVkZaRYXXLSZw4/4IJaChYQZSb7zzoFpC
FPrQ50AOQk7+tURmG8xWGkcZd3+tkZfyBbUSW0RRGxTa+2NbWPHGqoZmCex8uu80bbxP5isFbh9b
PKtYy9zXRBrBA246QfdoXvw1YUflFe/P/vBPPsKFhz9EfOfX5qEwEQcPK6t5a17t1NfeHM0NjhP4
xGXlVxSRIwHcYPIrFF9U/2XgSSCXGYGIDiqcHiqh3DXFkUXFC0V4HWX+Z7opK3m7SKjDBVTn101t
qCtk0sd1bhUOzryDfTGhd+2K1O12SczZStNzrMYBq/7g4ZbwHIp8TiFe7dmXkP+128pOC8zLaMd/
VvZjQw16XglmNFykBdQ0o0dJUA7anysZtoOZHqM++z37lSvjnAewjGOjo9RFGQWTZOsI7hmtgoCn
31HGhZb9vlLVIVoiJVGvvnK3Ja7DLfJSpQu/0FB0XOlKqByVWbdSzAqWjdk5FUWc/8RKvogDC5m+
OfOVRjCH3bsBTJ4mVr2KLaRNPHTO3iqaPqGKpCZW7NmDkdafMu2YRU3rq8jwme8i9oJzXYivPYgt
oCSQ1oGRzt2GFYojaMsB8cYqfsuEqS79kQhzxS2PTsRbPSQe1Paa1L6K4WXabbsgNpe3OdFab3ao
JHicMGt4ZnsHdx0UTD9lSwSgvdsL8YeL8Epph4NA6TponXfe1+bW0NJwK/e0/5VO1DrEliGOn3O7
jUJE4xM7OvgwwyZadhzJbA6bR76SUb/8kwPtp5zkrFH6z6ZjWDsZybwmj2Xoo4for8bDUia9RItX
PQaTCGCJ4lQODrU7rTvUbNpOfhJD/pITMpZX08RXP0eVYiPigoKRTAbULlduEsJv2LhlbK4Elt5H
Y/4Cd3PL9HYylkMxz8grNa1RWFFStFDGvuI0XGa2tyuMD11T24PPzvDoxQDinXmQV//k/gqLwNwp
9rD9X8tkLpv874OGP7XT+ojjA2dFAajunhDv0x/iYNwOcyQH4OcbPZ8rwnMqBuKK7AitWhm6LlAt
RPy9NYjr7sn2u8+mCNXt6DUPwGuVS9zq/iWbPGOrmehTy1BO9K1J8c82uk1tCf+2DlQL+5QUWfY8
hbiSOZciqr3bCw2Kod/NL4uYKK8DEzSB+R/oCw1G664vOm+h9W59FaJorr1De5ctJXzsKZ7SJQST
qqmucsGkpekSdGv7oAR9QFPDm15GgGrLHADdi8z9c9X/mf13HYfeq5GUe10bsWmJNWv2kNxJciLi
3An0PJEc3CCyn9XB+iufIZPCMUy7NN7onJxJfE5uk+5kxGnLOckrzvfodWRducuj6OOfvFyB6HW3
TUK6BWo4DWc50FQczxBn2SlQzJEpV0Uj+LYk1uFpNYBubjNy8de9rhtki7JwMW5qvd+vJ2fh1M9O
spt/0hFA4K2qNb9CG/a4BabyoNFDfsUA+S7X2+JK5zV+zFJ1lwVN/9omIj4qydgujXkVhPtm7UPB
28rZrKxBvGqJe6aH5r/QepavFeImfbZAJy2Ekw+vXabUIG5w/cBZ5oRlq31IQh/HkcY+d1rknOWV
HMomgw7V5vUOJQN6pDTu7LPuq5ilWTjpTrzxkB6cbwTsZ59zw9iitDm7l5BqBN8iasauKzTNRZsk
8UeRhuhOpLgReJGZXBPBDkop1P6bGyivtTWIJ4Hwws7HpnjTjeX0qtXaTi7IUzYTbFDK+55q9Z0J
PXxVtGmPHPRDMgb6HeTnaGG0UYIRYsWjYr6KO/X3lcz5wzSwZ+kx90aPLbfNlemM2vFrGGKUbcYW
tGnVBdsJJChdyobjDKLywHIRZJBX5RSodx4ObWmhOR9lESFkgAPMnZ1P6rVQ4w+ZL6auXgpgbCed
nuyDGABUyomcY+NCQafhXm/C5F7A9LtNZPOGsnZaHhR90p/GKDix937oRy25lzxkOUQtoOXKouQW
+yK555EabdIsnWXV7fTeVrEBTSqsQl2YAvf+PMgJ5KiLrRkpI7vx/nfOtKw9Gl7OPRKIlJwDrd1B
KY2eAQwYAM5hAzlKGyFo1ljbOFL7lZxtDTRKPItuqgyB3Sl3o10BC5gXhwNqXhXiNnIyH+Jti9Pi
QnL78j8EPxnqUzHc2TPzr++G5uhXa2GxKTTFlG75PiiyLXDa+oQeobpqDGNcti3k6wGv9Cenau8z
FVaj7bvpXYsI3bKwwuRDOGWwoG0eUUkOgCC6LmyHTGueqyxZI8uR4L2h6/WmdaFBlFmD9Ahcuuo8
BEmxy6omOmSpgwdvDmUsd3LlJAcRjr+v2tLojmGTrb9S/yxrtep10HV1909ehpZqxCtKo7r4VofX
JkmzGymxGRAalaE6Q8ZHn69EVXPSO4kRl7MylAjyr8USbv4V5p2znDzsj4TpuffsA8MF+48IADvS
bTJHV8CDp1IsnTn1lbfqUmzSGME8OVH6aC+J6FM4I4cFLa6+hW21sicnfB+nsd5EVQTbKk31x0Lk
n3JBqyMB1GQivla42hw0UBHrANnbjwLhvvkVeg5WEKGn6tDBtMU+5v84O68luXFgTT8RIwh63pb3
1d7ohiE39N7z6c9HlEal0M5u7O4NggASbHWrigQyfxPuBTiOjZYW1delbJumhuKg+tG+dXXvtYMc
Z8yzUVX4q3EUw0l13OQx5hOwkAtC3CBu9InMCFGNi1z/2tu9BhVl6uPwwY7in7VfN+cYat8rdQEd
rusUHbOkT18HNTeWqe7AKptn43by12z0AHP6s9KROZgDknyuMYCsL9tzFlmbFs3pgyVnbvN1FX8E
fQUbUm3Rw4vbvZG4MT5RNJ0nzrmGx5Yc8gdk8LshJOsxFMmLrmndvrGLeClnkfJvH5OgWMmeMPv4
pakTRO7eJfHlznHh39PjsYcCc+hO9Y384s9XcsKuTeDG4zBtboBEsirIi7tLSrb9VZiVe00pE1yj
xnO2Oo/dBUkx91qRvrfJN1HAm8a02spBGZ2zubiYFBIc7HU4tl/4rJHfs6L6Ws1XYB3uw1lWw84h
0pwj5byMlM18Ay+tzgl7+mDOgJEUbJbADfxjHDn5O4Ygp0nFnUqpKeGXCgIo83BvO9ZJTQsVxgTd
uGsybAQo9yNry5Ma0aPhcVIUa8agmc+Zxm9UKe6j7CWZYaBMkce3yXqaHaIRFEdV3W8efTOFouzq
D1FQZ1tw6MmtW2q5ARZsSM6DqHZxMmKRG1vtvqsdFw7zvGBudOKWJMnDbSkFQpN2eSPTlew10bpx
k2hdzAmcxhnGD0vPNo2umi9x1uYXJ0+kO86X0QcgzWkaBeNM1V97ANl7uBbWUswPgSqnDtXp7a9Z
3W+yfd47R9+FYc2XG0qrNZ7JlBWPNrqjC0m4q0FcLgstnv5zIpxXFP+xQsmFsUpDoQFQzApM2w0T
wkSBRtDAK/5gm0O2wuF8/MDLO1hmji5OHi+1twKRfRkmorw8aI72Z5g6BBr+25X1ZnE34bdA6NSE
NMj8NB0ztkNgCsNl78eUDeex+4S8MlTd21YgoP4av3cnqsJ9OgvF/F6emqV7LupeL785WF3sEjf7
5vs+avTYXmPqA5dhofg19kIFRt+U83CwQtXnBApqT71bXG9joozNbR7lfFom0R1V4dU7G7YR9i2o
Wau1BhcFv1nZk+M9ULZtH4Gjl2P3CcuH7qOzFbyPd6AnVuhL+ev7WKT47tknd91Ds3AXcqJBPXNB
Zmra3uNsd4gPAzKc93+NnExAmoM3sRHxKNnIFzZKtJPTxcu/4iaI7UXV6Rf8AZJ9C6h7atqKSlYF
aC5G6mDtqnV0uQ2WTRhdzLAe1pFjpUsH+rqgzmWEl4Bs0N5VxLPs/bEkydCxMDHPnZfK9bdbyf6Q
Ktem1Kb97U5ajnHWWFNjJ//wWpixc3DEpCzuXeRkFF6E/j+NMSBe43/FgBsIDg9k9Yhux3vpZfaj
lij2I09uFTybXfJqmQDVzU1rT+PKjBGKMhM2TctEsH3wfaj0t/4UmXs1smDbz9FKX44Pffu1NTNE
KWqqe75WmKe6V+KSZNx8OTnssnz+82TXRnGwXLn1ZJ6iVOU7HYm3oo2so5y9hcyTiZyU/SDVbQAB
CMLdFsvBOWeL2kDkmqd2iN9HE5D9/Ra3W9/7puVV+3CqD/IHy3F7/inyauybaJeMCK0Hi6727CXY
Im3VhK26ab2sew6KtLgkjXkJuhZkSplRHtGLqT3iUNfhZAdcrLaqYim7Fkr6zyTcFjqw/0c5lES9
tvJ95VKiGrrwwd6fkGLzT0hDBaBH730+XNHK4XywanyyToHdU+2Robd4OX/vy5W5Nr4XMFChdHNL
OXS7r+zfbnEbgMdSHhIFuSxMnCJQvOa7oxUB6EknfJrGy63Uq1VRsHZc1d+U1cQuaKjbBcq9bJyR
Jlw0SczT6bf67TiL4d5Uch1SFL8nKVrmF0idGIqj87JslDI7iMTJDv04/Wr+P8e8OvBi9sxTvYE4
89pbdX/SG60/WWDoBCSCvezdGzFP3rvyagwD9sYFJpr39XLCD/zhFiwnmqB+i7u05IitxlAoUNRM
hpiyPMYYSCvQ6BhuHJpJfOsMj5LLZJr6KTeKk1wgw3TVOlha2Y4/tVbV4UZrzVEb4l9NVykqIhoC
B8rbJYBnUI/C3NcRDkSL/334/R7I0+VrMvT5IU/QKBF9+26KRj/CN4qXUei1sFEVZW3nDTqh8+xk
kFbXQZ2eNSSVl5WbwHUW1XCwISAdzLmRV409JmiKWSJNOV7EtLdrTV7fRuQ6NXYHXMTniNucXC6n
7vO3u8lQu6wut7dNNT/02ulT9Jr2XA+GvteHKtiEKCJ9qaLvU6gG30pEsUEJNeYR9rTy0Ch8IluO
PN9cr/+E2ypWheWBJm319iwcdMe70S4+bVxt0ZUjRyysqX6tnR5IQVF+kttosaNr0WOZwzLRHq26
8F8c3f+nynJQVWyrm+zBsjt2OC2o2ibolZfCSPwD3lgJ9CW6CeTAGSv2Q/bGSAsf7dbYZrrtoY2B
i5jFWdccw52uJ6p1FfwKB2sckBVk86YdKsRH9KUcvV2mTrb20As5BkPdXbCMxuPBHIbPkoLBcsJs
FDirb7+kpbJDSGn8RBASwkTaaVsZxt591naw3zA/+Rp69vfIm8jYJtQu66H9EmaUmRdRRr4i6W0s
RvoREsw4N3Lw1sxLLDOLd4PmneWQjJCxf6yVty7GIT0UCrVtqJQHKsnZ82CZH6biVV/HtPWXQrfM
S2jh0jFYrYPVFZqIchbo1jta6/Vzb+bmwc3daYkTqriSTO3OWTJraMMj/AwnTKlt9PeODX+wdxNt
5nm4D81hX/N2WskuqWR09tR8vGZAFJ48O3iW43gYVBvE68ABxdEzWtVYp7iUWYBBGEfQ/O4q1IX3
NUeuzC/FN0+z61VTogSI3V18BWYDwGKeCN16AwC2++gSLGGimApzyD9hEbKRBK4YfkPODA9eI+9O
oquTh1bXtUXWk52jTP6tw0PwM8G7ZT5j6wn/WQ2ISk6M7VNi+sG6Imf8ofCjgtz6SEg1HDRXw+ZH
AyGsxTysjVCbDhhNq7erwfbm9CdNJ6+8TuyN4IuM+mP4r6i5K0PiBgWMhQy8L5F3n/TMQByr2ftd
Fh2rzgvJBPURaJ1/u/IKMWUPZKFXQgSOFKPOF5RkM2qh5vWvSK+VCzt26vJGeiTq1dQmJUw/PpPg
ivnSzocPYRgOxpEpNqF9Ui3bLPwZTS1b03kSNzJq717Gy3N2AJOxeglMcp6UQ/2/8Yap/4rHKPbV
rUefXH2iB9RoggzpLhoFJNOD0n8Pg8y7IBIDglBN0HgeRxu2wqilD7fB2P8hQ5RuwqNQhiB+RAh+
AtcEzIaUJaOuvjB51R9tzIYR/7NT6zS0qliFSHIsZbeF9+1uutZ5Lr2wPvTVR2v49bVJleGhDdTh
wSydeOkNgBfvY32OqUI7pYCA5xBfKXNvwVKFXUmC0J9J4dFyFkpHmnDbuJB4PZD4N2Ek0grRZupJ
MZnR6FLNDQQnk9l0CCpOCrpsbsrGyS5Jj8pb64t0/dfEfTaxLPI1c7Bw1E1WudlJ6rpzohr3IvM+
ZO8u+m7o8cg3076N3w1z/mO81KfNGEbuIcn0/oyyyLD2KjT7ZBe1gwHVllmzXF4GVBLXzjzd8juP
lPwRO5eR99VmHSiIaI3xeLuHnKliD90/lHkXRtF6Cz5z5pu8EkVp3a6m31f32fvV/zmucaeJRKWs
TcdtyMnJqxHGesSzNHquejd9SeEjAFQb0Ppxi+yl8R0k3yHRr+WsoRUcB33/ZyEmpBgBsCWVNR6y
MWrVh0ytyzN6WtW0xrAWHw81OzdNVIA6LYV5jFKTD8g4eb8vcddKKM/IWXUez10NIZYof/bmj70/
fwHSaXoJ3Fg/yF4CH/shxRBgZ0XSG5KITPEL1MvYTPYq58OwN683MGsD8IpcsX6VKhyD4LSiIEYB
4qoAgzzkvbVB4Okmj6M3JGcjbVtZpvKpACTGePaLKaJoSz2dvU6e4eNXQKwIcnCgrg0yM/ctcz3i
d/dmpfgNzKX4wiwoEdvm8Zapap1oF+HrveGvWyBJyo/VMyfY8EYvNlKgqp5AW/81CyW/2EjFKrkW
NiOmCBOHnbyA3jxkZcl+xUQDaBx2ye0cP0Qa0n4if1CGCL5ZjyfQwuTVQMax4jIoXS7nvmXDvPNR
Id23g/omeLbhTFS026JBOKSaDPXRpbTH6aaJfuB2uEAlT/sKvzpe6WYdX9BPwTEwCfGetcb+I6zb
g1N74Q+Axv9EKioYqWu8lZo2P6oC7xLYzaYwODjIXkKJ8zY+NngnqyDv1n9NWAU+AU4evt9j2Vlk
R+8GY1c0BGP0MHiuR1I9ePN0SzEKcKDF2B+STsBGmClQyFDjopfo/8ssUtPVHmWdfAWC9aOus/Kh
6Qf1JazUVdAa+nvgqt2xRZV+fl/o75Te0nWFWNtOzuZeiy7UyRkm/Q2JrX5d5J2+NWy/eG8AJi/i
MsPMoJ/IZemAfrIwei19LJFaW3kIsrZ4162gOZTklZegQawzvBU8cJW8XkH5Gg6e0gQf1QSJjQ1f
MegKYJehWWNoVHxGWf2hccZ9TIp8uLZ5kLMbYhyqMeiRCJEE6O2IIhnqJq8b9eJDPLpdBfNY5IXq
JR9RRcEgUL38V5yc9Xtj+u84VHTBtJAGyaY+NRYjousrnoYeVgQYoFaKCK7yanCiYqekaED/PSHc
9NJNZzk82R1KjUFuv3WV3e/lchGRG/rXaAJTnnU1IZ4X8jxDYRrxAG/2VbypYndq3pwar0WMZLZO
lGaLQ1gf+1n4s1Ey96F2kIJng1B8VoH7YFmG/o/bUooNyhSSHZpAhlu5L0k2tcgtBc0Z2E1xmMSA
b6sROUtTxXY4FwAlQvxd94qS6NcxLZSlJYzu049x3pz9pkYU/oElq1+EKCcAW8H04CIfEAV9hHS4
gS53UBXRGv49OwrZN5rMAGL8wx3T/px2posDGoQUdBEAgqIA+QC5LN9RYc72ET+KxH4f8luq6Web
Zxepyp114c6A9PeRYPiUV/4Pqf4SjqmzNQIwIdJKpeWztKzjKD7J2QKzTZgf/WtRGcN1XsT3JlmC
vbR2Y6APDxwBWozQVaQW5+6UhuNDjtf4pez029AwD8nxtKPyWPv4fMnYUsXgyPUxhpnv4cz3kLFy
ks3C7R6ak/n1Wq8AvUBf+LU0BrR+HaefSe7DtQv8gK2sV08t57rZeHQYqFLHI34Fla6eTLeo18OQ
ITvQ6eJ4b9rZyU4HLV3eZmRfTotg77pddIu9D5d9ihV6QiYsr/L4ycGrBHJQEm34W5FFc037Hc9q
+ygwqXwSYTE9KEm8kD25QGmNbp9Mbncbq9nBbIOgH5deaMNJwA1nZzqTvtCSDOGIOsvaWx/wFQqw
A7p7+EFTpA04wLpd86PHb0uv8+KbTg5/mVNjhGQ+HzPaIt/Ujhm9Gb73lpHK/uFh7mxWrftO5rlZ
o91gLn2MmzaTC1xNTSz3MzIrfeENZX+JUr97TEP7G6g39xN4P489X4uProJQplOwBQ5q99OK9Q/I
WSHVJOSXZWiPyD3uUp/AP0z+5YaFeI28A4mowTRfbGTljm2UzJ4O3KH0C+xXRSwedKfKr1EAT0hO
aPpYLu3Zp9YD+vSsxfqjWlPytTMNAAWvsMNIaRRcOVf35v9iLPRzTFjNMFvcg8Ns7OBeDFH/b3u/
pcAjINfJA4G/C9dToYmVyJA0nLq4u4q5qXWzvRph6kJrBk1qKpFjLuRgwG5pqRdVubkNcnjAjSc2
T50+kBCfevXMazR+083iZfSj8Yo8cfSGxOY+QmH8UZ179RQvS/50z2aLnNNSjmnUb56RklvKMUeU
5S7D2gfmExbp8w1tNRyu4MVf5A0V9PGAPuBqI1fnemEfPQXzvNtyT0sPZY3iilxaj57AqxVpddNP
98MM1Mo7obMZH4OUxAGWGYswMbwDmmZdVdX1q6uKbi08IwYySkg8PlB+KZfC9odVlTn9ucrhG9+u
ZHdudB3LUxkCU/vPWWPuyrGs8nFFTbBDlmtNEAjbzrTxsm5xN0BMIN/5k+o/ymYaTQBgZSnWhav8
GrM1k5dWOaokfBiTEyJMhmXZmf0F2ux3M538o6bEzqM6N2EkFpXhBA92ZdpYbDsoEljDTs7doqqm
3Y992C7ui4rBMfHTrsUqgoT7kOvgp0DCVx/ZZMOyRu9IqX3xIDCFlMNxJpSNKwINi0zyufChlY0/
UusLuukYdk57LSCQvWS24SwpOCY7OVlmCsKDOjtuOUvhWX0oE6T7Gyyplo6lPygav5SMDQsFQ/o0
7bcyFk1AfT/qCgic+ceYUSUWKLBUWB7VbJv10DwKhPs2XaJ8lT3e1wDn/r6U/cLSdJRpHbH0Ok5h
98Z2A4G6w+9BFGrgh2sJbIV57O9pOehahTtLQ6m/FgqlTA752Pxxb2UOkXHz+JCK7uSliXah2lKf
MVZbBIYlLnLoNj5P8rbvVn1rV6u/J+ZZ/jgLoLXpWS51RceCeVwr1WBjI5m1lN37hIzTRHyiFEpp
cI69/1QQzmCjA/LjmgAAQtn/WpVaOVMuvEWZegXpPQh49Zw8V8s0WshZv4V2l2bmi2qO/4gAsZ2x
yKkbQi+iPBCO7kn2+7YuTiME6N8jclg2Vfiuurn3NCJ08YJ4//Cio0lHHZCiS6yPL8DjpqU5Tc5O
TlK5sDdGmPmcOliQKXpzVKoJVaO5C0ileMzG+UhCTzYdGz6nwhomjGHjpMmDUaZiOZi58qWwzY3e
mP1PH3OLDHWS9woxJ9QWas6pJcRP0WLhgrpv+aKmCMGMnZ0uLcTptlNcYp1rFZZ1GjsyexBO2T4J
nFyKILZPcuLeYM/9LSmrYptSW3M3oIPGbePUnzLCx4t8izngDxVV+Q7ZxfnOt2s53xbBKYqneH+/
XzNrr8sfhJQ9yYLIPluojS0Vmx2j6gft1cy15taU4ZAsMWyuN39NpI0FxBbbxG0zOGzV5ZJBK7oF
EvRi+1f0YLvJTNGodkJj7xUHNdD0AOE+Xv/ND7bW1Bt+/0x5VRfhuwHl7zZ+izV07cEpk+lw68qf
0ZQdcgROfczRuV0FvG6hwvOvl5NBm299Gwn/+83leO9hrYI64vmv8Zp3g9BMNha//zEyHvAUWIGS
PApv96S7OOpxsqzsGib9r2aCl38NY39VpCaklXnc1lBRCCa7WLPtCVeKa+TzavtFdexxEzdOtR5G
w3pRK0y34r5Ol3JWCwPrjO3jp5xEY3p4qtISXS5CZ7LsCwq8q7yjbB+YA71U/Z47enGWc72Lfpvf
oGerZ2WxiJEz79C8DH2OrqZyRLyQWm6rIjo5jf1WjslGhtQIdPJVARVTeJOPj0fT4JoYwGRG/0kO
3RuE3vg1e0SWFfJnTWVn19hBas8Ouuc0tTqYt0OzSHxNPcgx1/E63sm1i/k4IUHQds9xMa5KsD8P
ckFcGKSdEmoAcrKv+3UM7HNpNKn4MmoUfYbmqze4JpqHCGGbWo0bimld4YW0XwMDFtjkaOrZQEHk
CqCW6sK8wE+mnxRjyyeB4u3SUcfnilf8sRJNe5RXVh//ujLmq3s3VFGBTsdyK8dnXOWm0cwfbml6
IESMMthyFH2R8TJC3k1YkVEsqArQukNlbKeZUZWhhf2cQgFYgMWwfgBlw/O5M7/pOGMjl4cIrOvW
WP4CE6KQQGyjxfVCZkNiN0ZoBM9QGYs2P3qqIh72iKf9ipX3/R37133/io31ExWTS5pX3WkSwa9m
yDK3WZShih6TnKr67iOPtXr7x9g9PEQQ+CTjBoDR+7DROfX9e6/7rTWl87aiQF2/i1G8i0f04DR4
d0jaKGhe1ZV+RoC6e/c7SCoMxxiQoqpRgNObFQ6nHt+avunbbedq9jtPyZ+xN7tO8rZ+RSZqKaOU
QeWrOKjFEolu+90eKWGCXmDnFpQ4aQYKH7oqK9dxhtI4VnPZazggi6zZVbPW5u7UTzX7CcxlZEgd
ZsWygxHF6RZ6y3GQl0gcbQyfCr4c80MEbxa1pyDXWKJ/uA07b7g0eorwZG2hPuFV/sew0a0p/vC9
cDwFBpzHOkvjjwqR5DXpQHsnZ122wLi0iqcUTYLHdP42z4u0NsWgDcSSBhJrbqqyM/YG1D85FHkg
tDIcwc9QKtR1VSY+OwUeWrBVe77s/rQIENShltQFFznhyNloGvnIJ2s53kyQdhS1Vra4+yokH6gY
eq0wN1qTe+BZ5sFsA/jTWMWppx+NZuiuGpYe7oQuE/S9ji/e5AJgUo9ZQNZIDsko3bLaS609Czkv
h5rGtvhuq+6Dm1gL0wO4JNTQffa5Kzh4Q+xKr3Wfs9YBeGJowdLgl1xHEDp3XgXPvpyaaJ2Hnf8C
zck6e1X/EjS2/yKH/MqjXId4Y5W0L0EPXjVBjurqwXlSklQ5QMULr6nRIYhXol+3jFK73tz6MrDT
3WhT5EGGUjDr4CCGV7nGTyjMNLVx6SK4JLuhmanMoXm2+IOQtLFsf4Fzbo+GAsvkCnnVGlmzqrUU
TZYeU/CF0JOIE7pIdoBpqGCncbIJ+tg8uzUFxzh6tetweHWHnxx/lecw64bXKnDwRA/cJ2sU/Wte
m1SgevtRzplUdRK9tB/kshRxbd92vD2vYuoe8fgBZ009hkrsPepT7z1W+rJzOgilc8dD/+wUV9Wz
Yr9aQcHf2fMHKBKdfuw7B0X5oIaZPfK7gIsZLkrNDv8GiZ0xsPLK9Sz+wI11dYfWNG6zeh/4fAC+
3gLu46ETrRsN8C+Hj2n/qyox+ikZYziw9rafOMTqCoorf9Hl/2siLLLpoop+5fYOcoSYWdW3S9n3
exsradwFsBob+earuRUDJ4R03G6heuDv1XVIQduKfkay17z4qgKpZDbc64f01Cd5/oareryLEMYB
F+OMqNa3VGcAVje8P1ZCV0D6hwI9IMs9yx4Ms/zkTNnbbW6omie7GPGRMy17Lceg0b3Wwn34CzZR
pE+ZUpZnCZ+QcxI1cbtK8aJWy/MNX6GmFRpU4A7uOopSgnFokh+xkWH8Ob+G5aQcbxvvqYe3wH9p
jJLBjDn0YYXsagEVEKO5HjvZ+geAyo0GeOvV67vsKU3iP3o5PX2GF8m5ObJNoq9JjypNDlQHo5Ss
Wlge9KO/+76W5dXCbbMlLLX4IKcbO7PBBmnRNu0jmGTxkNaP7pzhUYtu3N8+CrabrrC4HJ78NC2e
YAme01n/MnA7c+9nab4aRW28lzbSLTX0XMBI6F5Wln4satvfYoTUw4ZOaxATQf5i4ASwwTdDP+K0
NZ6EI2AVc/J4TZMqWjR14f1Eulkvxup9yhuqNCDsnqTQRPw2WUN6U6UgYebsKke3F3JKBg0Dz1my
SdPOtHwABq0Z7Kpu6B7Y2C1HT7WfMtd3kB1x/bU64rfm2bVzG8MDrquK7NYBdUwyubSalYyXTQVN
ytP7eDtBEj0oPCyzOkWeNSWjmniBcoWG3LzExexAZ5jqPgtwuPW9wdx6FtVy0xyqJ0RuuzUiPejz
hGmLZ70ZnrS213lppd2+Tsf6NCVNum3gcezGVM080rOKurPGx4zvoANQLUANOmlKBJo9c51rFfyG
BjGJRd+64dG0yoOZatZFxskmlSFovC8aszK3sttadbDJdEcsprYzjrrPsVpeyUbVDcaqEmbZbf4+
SjIZc0KOrLsyrPSt0uQqDOeUWqRnF7C37aHcBblQruztlCva+MpZp2hVOZa/D7skOJhF/1YhLXwA
uWpfZeNrbX1WYT3fh9TYd65YcJDR86b3meeZG7E5y4F9jTVeSovGhV6FnLNPgj452a4afHdz60dk
WOlnmAsT6b9AvFZq4WG7JOrZXrFeu/x5r3zsoq2hRI9ANNozFkAU+JO8/BJb83s4T/xFWSJU2qOU
pPsk2lLTCN66ajRWVdG6F4EZxc7wZlArmIMLErbBWtPV5lVx63KRjrr7vQpMslNG7PNAKHEcc86d
GLd90UE/jCqXba3hvAVufkHcL39MBlJgmrMF8u++JYXiXos8frvFBICTfCOtl7KbQk9HOzxLNrJr
9761TGGbHGTXn8T3smxcHvHc3gGNl8Se8+KiSPCkDeXeairnzdQG62QpMUzuOUpMurIsvTjfYIrs
aqt0jAAKofisRG16Qfcyu8D3TG9NS32OSraD1+e/49ZQJptu8ADHaOT1jagBRho44V6DCLursL17
VHHGAXjbGd9beDBtV/xElyfHYAAK7qS5YuOgtnno2dFdgKK1oCswR54KDE8dJf/ZOeGVXGD94eIk
uQrb3DyXhRJjwadjF4OZ+4vVYqUhY80A/mTSBN8zk7o9X+WCYi9cUaC8FCVmkfeso2AS8XYll9eN
34KZ+Fz2+U+kofm/0tv0dVIwZPai1tyiW7c2jTY72nMDmMSlVA/k+Vjqya9BeWWkmLMv5CVv+XNu
O9NW9u5x99tYDnkmP+fzK2fl/USkcet7/774dmv580MSbxwna/HHv+G28H5zUfr71sNKlC3Pt5Fy
yiM00+ChqbtoUU9q8ckpSF1BdYCSNhbiw0zhMqAbTaG54qAZJOu+HtwnDKgAV/nfNMAlj7kf4kDX
1H/eoYJLctAsW/0Q41reuBw7qo1Vwhs9iq5xKCBRG532qlkkYWRXVoRlNwARuC9nIa179z4rg4Ox
tR60sD3+v69PC6vHRSF+UiDmH238bY5JPsTxRvZD3NSwT+ShhdjQfClHfR8URq2qxZpHAydyMzxY
c4iMkxHepPH8ng08p9IqzhxSjd2EHogZl96F46x3mYrERL+QgppK9vskx+SsbAIPK6UxMMy1NQff
J4YxQyQlQDS8C+OnRtPQcyom0ONpGz8Vrhk/IQcjlhwl860ck02XUwWyqKnUWXMuW6s4NI3Tb73c
7R4rtEqWneVpX9C5OwBub/7B9QLuWVV+NWroAZZbeY91o2fbplc49ndheY55HawHEgmvCcL2C5H2
40/HgRDDaiNSvuHhZvHQVgxU4dz64uvgAAsePzgWN/oD2Q7+iZ1hfJqhdta7sPnHsnB+zv3iW2g4
yAK7qyYCmZSaocoZj6/Ymrf0mwl2/oBKtIeWaBllVxTa3IgmLDEqdMHe7KpI5Ed29TXcNgfOa4aC
Vuz0yOkHjn4FtJ+sx8xynizOnPzN4urNLaxxkXd5+KVo808e0PGPKGt2rqccR0rPByBD3qnTWmS+
1OrTS2P3iKKEdypBGHh2igqh1WOZadfNJ/IOP/U0MR5UNQA5VibRIrSt5tNWnA5mnEPWhc36u6J+
yPCqQhC7rYat4Qf6Wg7hUP2Uwk17csexvcSxr1Ir5c4dkuZUQxtlz+N3HVQq/64KPdEGH6ANJPX4
2XLtGU/jx19jYF54TvCeGzoVNkbp/0hCxJlqUv2vFKY8RMDj8TICLNyHYCT3vVd0eGwp5prshPWA
NbH10M4mrgiWgSdlSDZwsscFQn64ic0RqedN+1wSDHS7+vpfCuL3sTLuBK8gVK5zhcqUGUyH3ALe
XzuY4v515YMH/nus97c2b5xhcj9B0R5DXIl/2iCweLWmX2wfKbMktvIHOE1ihy+CtcssN3gIE83i
kz3kO5yZp2VKVvoUTHF4Upoorxf3/syPZEfohhsvsZFp/x0Y5xqBToLjFYXmbgsNTT0oPbxFtwjF
i9uk5pXNwckLDRVt0/oj6MiNg0cVmENXX8pYQyhkjuQlI7DzUmxsJEuxD8fqRz0/0ZSqcc+dnf+Q
zzcjjdxzzJyCTRVgmRoh/0BvNmQRkg1wluTN9aZ4HVbeuJXdDm3ClWYX6R5/rpijG3qTipMKVBQS
SsXyEpAbBzVNK3YIuTx6masCUhptVO/tV0Pg2DXZxrMfq+Yz/KKUX8xrj3KswVxzm3ZtupKz6uQ6
D/OCLG7sRSlaTJfSSlBLqvNlx6/73XVffCtDTwEO1SKrY+8pKlEjggKXQTshFOokKEv4zL9DEy2D
WlIb7pOh5vq2n0PD3uebK8KD41XRUTZg/X9dyW6ihNEx9SZQi/cYoa6H0BAHjk6MyxDhqb+W3YLl
4H2FvCuffmlJWi7DXPFAowXwndXgValV/SybbPAxLjetzN9onWqAF/X0M6t+TcsYOeZE1D+ok5bb
+2LDTcpz335E/WwCMGE8rRduvzcb21g2cxd/Zf5nyKqu5KyWiGSLOWGzlrONEOwuIHVsZt2CN9Cx
KX68drO9dcuxWikYTSEaCwsg0jFhQQbO3Dh5K7aNigJ6ZXxN7LlYx75mz6EHO4R52DSMi+4lFoY/
ynCy9XhYqn3qfqqpACmAwUavaN2xV9roNKDOvdMr/SJ7QeS09SJrjOgk+8V8he17iNou/qA5fg3U
PhUVRZrgIHudF7GzlJde3mOKojWpvRnxPV6kBimDlZySjQLS8VzjZrtSRpTFfWSBMPyeB+X0ZLfh
7Wq0W2fhZm3DaYYfGGWFygMWYeG0avFcBv09HmXTYbVbbCZEh465nYP+csUOcQVi5JiMUeuw3ERR
6UHWIXnJw5iP5CxfYSWpte5S8T+cnVlz20q3nv/Kqe86qGAeTuXkguBMSqJG27pBeZAxz2Pj1+dB
09vc2zknSaVchUJ3rwZpSQC613oHaxctKhd2r7710LsvGabzz06ko31KN8J11UFDoHUtJ1WuXfqj
Qwlajk7e8wyh762whv7sONVKTS1KJIOtv06TO0NXQXnj1pSjks4qRytPY9QKvw2uNfBy6zofSnOw
zmwWjqaljHfF7zPZVPWy4znUBevbgKY6oCxNe4aBXQHoEk+3tIRMVWCDrKOxiEv3QvKQ6Qp5kIMZ
QrdyULa0mHLdlW/YoLpR6EV26uAFvqii7Tea5qLAAervBU+P4GAvhmhyFHG18BLp1VEOygPQ+bWj
OdNjlaDZk8YxfxhakJ4qiiZIEruPdYh6lOnlBtSa3npLdLEkhI3HOIiDV2s+yF7UOdHipQAZ65H1
ZizSNopphWgyMSUqMnUHA7fZzEvTzQdEaltcj+UoPrXfMKKdTokwmrM8pCU2EOsSKuRZCxdPpybb
1UvLnjNlp3U4apXBeOlM4TxIquLS6jWI45KpOLS4BE/2Wi0QwnXsUVkj+oXiPXZM5wHyOH9LY42z
VvMkZWeCQL+bKO+uxyJMJ3DNS2oLh3jMiheFvj5vj9S52lfXW1YOYJzX6vRi4saOtBgpvbrOP8cD
UFjkrSz8oU6qA3IQI1ZShbM1+I4u8jVEWwt+fHUgn+19sKq8noRj+ccJ3oC8zd9Da1ycAauxwGyQ
vExqK4jmLE20gZ1jAVXgoJfjGy6v+c71+vBRHsB9FBvoEuYazA6OyfYYWrvYBqQb/I5pjN47dmr+
2SL3/piVdvgYoOty38SKLy9yC52wBkMTPnu4heqV9pI4QX26fWitauZKFXm6l30yNhiX1TxFo428
mpLNJcziIdw6MdmorDYbMOHdAKF+jtCJd51TQQFgO9sOvnU8S/ypWRx1Zv3r4Ar7Qw2+emUD4LgH
JKqEdfm1rWes91j2v1gqek110cMMROXo0Ap4qa27SLR6NS6xjuU9Q5pxVmWObJznRHdq4qgkH+oX
J++Tn6rZvYcetZMJ7ZG1hIZrCnR5BD2p5C1I8TwHQuiag1iTwNIfeiH8LFFwZZmqIj46XsJCKlQw
G+PJBQKd9TM2gokvyngXJdV0by6Z4dZp2d9j9yFbyZI+7oepP9QLB3AoXfRSlj6hRc3Ge9f470Ei
NYz1hCTAO0kSXlK59p2dD6/8sA4uOYCM42DF49brW+0NpZJLNhjFQ4jchS80Hma8B4qzljjp6+BC
oSu6yjlMo5oBq7KmdSQMk7+MguaEVY+eucFGjtouQIMGeTBg+XGwwTR+3qJBEBzVAjONqqzUp2Y5
VElcwmBk34Pyc7h2FikhmB88BWzV1ym/PBlzjvxEggQO3rIszZemHAjR99TLILizB6E+TfpsH6sM
OyUZURt+At3pqeCN7c/D0O5lN+rtVHD0n3KKvErO7b8doVZfr6wtl48s9xLoQ34nI0q3n069Y3+/
TQpL+DyGg9hf5MBzDuM8PwJnH3wSgxE3fRY8llr2vUbK/n2cULgLqlQ5d60d8T3LbyB9pvfYxXnL
TAdwBImToT03fZXxKZ44rC2FvRGIlceZ45ymRRSduu2wqJj/Ph0qtz0iy7NKphYZcxl5Czc0bd5N
lfMidIADiYOlEbY04RrQVbfOzLFDH0k6G7UNjovKQN6FOF0xQBn09ZcM4Ok+zHJHoKvIHyMOv6hY
opcqWKGExh11R/3Os0ooJr0aUKmrf+SpAzzA40ewQvduP4xfS7wuPnhvrqBAmOHKC0lwuln6DVDC
tJqRFH6lYuStjbYLH4Koxtgn6OOjNVrOuSQ7up1EvK15Fx/NRU1j6jNxlmduNDlH10Jl4J/9U1eW
LJNR+V65k6lvKgvoqUAgybd13Vn31jjetcvB4wYRcNQ41SMEIRMdJ0uvTDamG+uvJJisrWc1GGYu
SQyzRCeUfPV0HR1K06UwlIzXpjZFwVZJuwZ17AwF5JoduXDHJygib1Pqhe+zh++4arPT0J08f8NN
aWsqffgeYu5Mkpliej0U+2EJ1Y5DZ9hf2HUDo2TTuZUXWMqyjl46r3orXBzRs34tLwD6+vOoQW+k
vvgceLmFw6hrXg/DaB8cS62Oty55ZkSTdVd1Zb63m+79NvjH9DkZ5tWosZD6Y0DOBzlunIOB5P5f
HyejqD4ou7Fk0UxOVTuoAgcxqgkIsgq7eEzqDA8WpX7n+V08ysNc5clZtcXl1pWzVL4TRnqgFAoC
DPkHC6Y2EhPLJWRYxO/4kpTXOdeo2ty0lndUO6F8itLI9tVFPcVVQ+1ZpMbFw3HxHfsSE7syJLvS
WoRv9RCjgUV/Bslw4wkV4x1lHj/n1keArAuYeX8yS/cL2oLdBlxCfWjMWPvc95fY1d0vlYWHYQgv
YIv2gPOlaLutpSElhthGfHJi0scZwkCL4ELyMvnmImUpD7MxZbyJe/ckmygmqhsFlxqzylBc5Tco
f5AJi7SZVy1tQNSbGfDh6W99MjBsceQbh3Dwszkqz3bcUORaDlbuhd1KtuWI7IQmjpwWyrawbIiR
A/IQuObGCLESusXKs9v1oCQdBj3HL3OZKfuvHyHjdK8bT0N7f+0i98521lQMNMp1/kuaUP/+YfIK
4PwivHLiGnMJfmnyKjKuHIZ8HY3ZuNGmBAZUbX81rM54FaWVy5ashckW3PevPD2MVypLxaGya5+C
SnyKtSA69fCrTrIpD06byGQzw0XpDOsFFXBSR/3T4Na4G1bQ1ppgKraRl8N/WHhrqrD0E1YxnySw
7Ypx+xvcTTWzftuXi/KehL/dIG5DCGVlauZ9Us7TmYcLRllCraZzbcfqihoz9pPLiOyzHXc6y2Yh
vKzHA5B2ns3WFuuen3JAHuS1bs05DprjiNH2aymytwIY/vd6cJDnjaaPRFd3aSzwZ+qH0Y8F/1Zh
h0WtgwqnkuwEGEOcM1EU586glOIkwXY2cvPRKBXKJWyuH9O5Sh5jXvrCtC63nqLKd5XWmHdABrrQ
dx3tU8nzSZqu+FrukdJ2oQ6i7Kk/GIrb7BvFVQ9R0oX3ZNHzTRyX5atKDWJVFZjepSa+DUqwjiOo
d9yrCfYyGBnFndK/hZPCMy4jTzmN7fBmF/BbhqB11nI0DRN7E+ClvpXNMZwDnw2tu9Iiq+AN7+Li
MM/ZSVUzLGGWs/+yTw5Yywx5hhuHX7LrOfyXU2VYqdXJOuRnv08KNVtDsdJ2Et2Qt0l2RGcCXaYF
8WBZXfmcO1RA7PSYaGh4a8qp80zuwCm2j4Ce4+922lBqQhnvs6Vpia/PJgBEgQammCYoCWB1Vrra
PIX8enzqoyMSzYtPWVCTaUswfdwPHajraTlorRdTGmsyJM/UDtNLtrU5OZqz6XrikWX5zDKx2GDR
Yt6P9VDvYkXR/TCYLZrtmWTI/Dyqjnh2eyRX1MmxT7IZoN65s8MAG4NlNFCCHarWPVoLRnKfVBpQ
ic5DwJZDPTrJQVC0XBlux3/HTOp6k+Vo3blR7D3KQH3RsM2NxtnLKXIgTstj1XrmnWzhjEC5AREG
2UJnPr/TrArkXNYc56TLTignN1Qew/FunFwB3qKKcQPt4w0bOPcpQxwFCdQ6eE2nEHE2Iy2/uGP3
oZAb+TY06h2pXPGTMg34TteKyf1szCREt9WZ4YRkXvIxKeOzqECkWWmGsFnUKJ+m5bczT2L0dd1U
Dj2WxmcYsffWgL6APMwjmIfcG9aqU2fXLrdF/98DO/BXhwxsSwPf2c5FkoF+8nApWA/tnBhI2ssA
2Z945ldExFgw6B0SgjDiFjCS74zO/B5C8tk0Rrn8rLv20ziNELzot+MW19C4qQ5oG8efjLzagFUc
7vpe7U+k3RePmvCniygQlmjVV9PQGt9C5I+b3/F2wViqh07v+WL51K7HMC4/s3N/qoox/DlM7lqH
oHEoSyF2QwFpzqWMdxq6mXqBZRZ+Y1cpSxeaemGi89PO0UE2U3aumPmp4V4lC/uaG9TUcDyNd7I5
TFq5Kdh9POmeHa1tjJd2U5abTxM/BgASvmzMS8/sJfO2mn8Ebspjcwowd10QyFTTXNJVZKrawKuo
RZHVXfG/nYeVDEqWSLBt4DhtBAxln+l5abPWXXdEl7TFT9hGTiUOCn58y60k75gC3K5vx3azu95P
JdiEFbnm4vDr/nKcz3nKz0BOkfehm+qHLoa5wAOMuxR3FvxQnewir6fPVXVxmm+327E2LXVtDxkL
tMJ4UISHuVMxHEwNDmequPqD7G+EHe9CFXZ8t4Rd+5azqm9m38gCb/PHDDZfqFZjRxVsPOjVZ0fF
u9gNYVv9PmAptZrtMH6QdQDZb6fsPh30lg5s6kqFl1UZrIFRBms5LGsIYELwQFc0LAFlDPCQ8MHh
LhsV8MhjMSq+bmFJuqBSsJlEC5oWKAvjtQiLv7V+j9n2zBL8W5/nmJVEUwhLAS7fxlDguqeeUz0k
waAccTxw/SEbxWfbdRr2n7y/F92ET0jwxfhUf5ZRzRI1/TNq1Ar7k1rv5GTdZMer/xBBrJz7dgjO
BVaFa+Chui+bcsCjFAXWJLOCM/7qxNRjszVxr8EhUrCNkZGxPL2Om7G3N0fsG5Yrynl1nOEHUGXm
BsYjRrhN0m8zM8neux4/e5zG31BG4SEChXQj+7OohCtoJi92qwWnXo89Pw+m7D10qh9lkA0owXnJ
fV+kZAVkfzOxc8vAj0yaMVySos5WmZ6dYfGOR4yTJ8j0HOZyQNQdBajYKsSvLrNG1x9E4kZGIDSz
LRelnLzCybNobQFKA/X5JPaKe2Bq7bNSteEuDdDblM3JMeNnUBdYRhBqKSJhQQ0iRg52DvvBILYe
ZSuOlfZZHbIM6Uo0g2VfjosCy0wwlpn8rNxk4d0jQ5z3ELVdHffIUE/ADbmVWM2oQZS+5eVfSq/r
zv1QItkyFW+SGS0KyD+xk95LijRW3PlFJG2wyRzP8ntVQThAxlk9PnJLnGzJ4Fuc7JPc6zaqrHvE
FDFFo1DmpM8J6gAvwYCxWQf+8tSCC3hBrKTZFlT6N7I5ubW6cAI+ZOs6oWOnMaTP7lgU19nhUP+a
3eZqw5LFLBF+5dpugUn7Mltze6jlfG5WFNmzUAZrPUUj/Jzay/apEbMLMCEoBZZSBCBS/Am4xUV2
eTNWpvy6oMNWgbqTzYzvfGk9fHlKZx62ZiXa09w57cnqFUTlZRsxYQETc+mVbUxdwFux/93c+mAZ
mevE0J+0tC4xOeVQt0l/aLL6yU2tRN39bspBGaYPgNBKNxzX6aJTYlVecJoWARMrnIZ1HWL3/MeA
bP7R19R4QCtsjdewrqwN1rXRRRnSX2eyT0nK6CLPqAJSFYQg/v8cRwHbqy9xqTtbLwpgLLpto/pV
4jlba2EsyoPsc5NMwEbVzQc1KsdHoarIsPMs8yZ3kC25N5EtL9TBMfPU+x3ptp57H3m4yeiVXj6P
o9ZsHdOw105el89ZC2KUgoccU5cA5FTHtaVY5lYGYPTWPKgktm1Y0Q/5GD8Z+A3sqHbYz1TYytUQ
5PaP2QGkX+v5N68pZ78qwHrGae8cZGxkVc4zeHd075zM+dFn3spdYkObyqmMpaaU+lpdJiszdtpP
alRvnWY0nqs5CJ+C0TxnQ9l9os6lo16mzKCO84utK+Mh7XtklSysS6Mg28iWPCjQex/bvWVZ6eOt
N8eOtjfaGV9apslDbomHLu6y8y00o6C6QtBEuV49XmJLFdfBOQJkcJva5WngNxi4bm99ThyYK5xT
Ica05oNjmFRKg6VIaslTb6mQyoMzFsO+UqMHjVpcuyVTOHUoCvaDMI9CpMG2rNzgyYhLc1Ughfud
lPMViejUwTuWCcZbXotokwO53BejuVdrtzkPeIt1q8noFzG1JWtgib86OzmUdma80RYr0CCwkn0/
4A+rqTimN828Y+2DShK8fD8pEutujkPznsoL1kjLAMbR58wqq7c5xRtTY5GPl3PnbnHsE+/26Oe2
EX2t4dNsDYhue1zIkFnLUx5TefzV1lBGKgDCHYdZIXcdps+11cFfaq1urWa9aN4yKKXIs1IInQZb
2TRNY25nHbJ/Q1bkXZ+LbQaJ5c1w6vkg+5O5wCSjnt/Gzl60ooHFRZY4AmnTQI5p6bumUvn1mhxl
GFyRgrKb/GR5+XmBAb1isicedEK5Hw0FH6hlwpyhnkKdli1gy202Rsp32d924PZsJIZOeVwWL7Ft
3NWV555Qs8N6bmrfqYfZX8e/TsjlX3t+n/z/x/C1KtD6M/5GVUzNf+pxkeDOr1HL6Mz8b63b2BIp
x+Rz4P80ryGyMR0KaTaQDrxdmvXoVN6rbcWQ2xSz/FZWJQDOOY+gNJ6FZQQ/G9E8z3yH9yDMScKG
TXensQf2m2ncsgcR5y6ZkVRMyz55iI21UY7iIR+yXwfc1kDZ4h15jZIDmYf9Xte+uQClPJZnsGBq
pzr1lJVOfVBB5cRSuT5Zem8garsMyXG8eXNoM8uQaPRh38bp/hp+m36LlleTA0o+W8cY8DsqqIuA
wgD8kuWUbJZxDwdrGUiF5h6M0H0BfZqDjv2rXzFMjWyeAreLqFu/bAJIcNAquZeN28FC60aNqTHe
uuRZGYQ/xqoLAL1wrdvB4/eNhR9s0dhSHm/98tOMDEFEGJHW9RtcL7R8vQEb1W2rlpUv++am9lgO
J2G5xxw3u/7/btGaMp4DFT1hk5fuXZwGyhGFCrY1RuQ9D0KBdtSW84cRmvNHWbgtBvOa+4xWtLr1
EtXYZsLOSB27+GCyLbxp8cgzGBPTndTjUUt0EHvtV4QcVDpr3sYlWhC9lOhhvXK9SOEgyotBKyo/
v+cGwvtrrhT5uV1+ubJ7G5Wz+sTbhYsNuchhiLlGVO5NVZ1XVZvZlAvJkaHTjYGcUusXdQmRh842
P0Uk9463rrSa5nWPwslG9skJIhljKmxI2VspyaPF1mJbatPQ3auKaq3ZBOHyaYQByWjwDSt5Kjq9
240xkuPUgrAyqQd1P4UxGk3WUD25JfDIUTUrP4vNYCdD5AAyAkBE0fiWXdEwIacs+o+xHwef+gwK
UAZ4kR5SAfnF4BLaXXAZZ+CC5myJA9onJobrIXugDoE9vAqXdueVxrYHseTL8HLxY0+wGziGufvt
dpmc+vN9l0FBpxRxCIzFYRMNTwWuq7Kwn359ZDl60zkJykOVuPo5R/QF0FrKO0qeys4U6TiqRo65
SpdhOYCSz1itbzEOBD7sT90WcVr0SBQyu7cL3qbd+mInPAm9yQ+3a8izW6xsBuR1TvmCgF4++jb9
Fnbrs8ky7erU+XGLdSOoQ1nKKtHO6+FORYL+UDZUeZZWrIPSXctTZP3cU8Hr8M8B2RbBvuanec5h
ME7XkOtp69XbESfe6/W0XB3urN5EElNOs4wR8nC2NnO8GUGHDXeyWx5krOzLpy7BOxrPsT8Gbs0g
gtIZdKW2uV3lbx8WqQ7GVmmCgcHyDW4xVgdLYEXNK94ovbNPphhNT6+qnkxNq55yp0x8D92EfeKI
NGOvVPO9Z/UiQ9wFumK4AcneLCivM0Ar52zmlHiPLWPyJA9Iv1ueqz/KRgvM4Zgr0c8JIPx1vKMO
tancEehPeVENh7rwb2W6mxzd4FAXZcmI7t1Vrk6e3g5/6/xb6LRc6Y/L/afXuOrmyc+Qp2Gd/fVx
UgjPsIsvlEa5V4V6uQ7KuJR0G0Xx5Wtdryvbt08M1SzZN0H1aMYUdNQEvgUUov5tZiHTLqudP/ox
mNhmiy7WH/1xYf3ZH6XmsMu60uEH3oEAQh5vVzXK57BNaP0+REiK9qtxKCOQVjwyGZzNxQUUXOxY
LiKulZy+DMgLXSfIQKTYfSwbu91kVi+z9ug6MOk9pDdfEpgXqOEr8VFZmt6gz7tsAikS92H8Ys46
TMysPclBY+4/GjUezpi03BcF7CrZrcNZW1PZxZZgmWOTBYdNR/1Pjg6zUJ/nyK9Avrc+9MMWxSxQ
QnKwZl3GNjOEEbB8utbPKryu8Q0Wi+jWQ6hld22DXmejR93aTBuabpDdObWebvk/zJtGB2c1DLaJ
IIfeJr5R2yNI+LY4XNuZgoIB4lzQmlFEtqjWXIT5dB0zk9Q+VWb5luooN+sOewcLbawm1hZWdeq9
NGVU3Xdz/3ZtiVR7coPUV53Re4lnJOuDvi5x40GcJAdl5xdRFGMUgXbJOAjj2Ar4r3huoHoIXBe1
4NF+RN/UekY9xvKBocZ7OVcGh31OekgGTyiVyGB5qVsw2bi7HjOie69H9Mx0E0gWoTAfLDQs/YQt
wXfNbxsl/sEuoEG4TfMe9M7sjjoqLVsPb/CtE4Tauo8V56S0pYt4F2eASiJux5FRpJaj63AQBUAL
phbIuoPlQQ8rehOZxZJHC8sHeZAD1cLpCyzS7ZEoDmboYtSYQk+chLbLVIEmURJ27iHN8u95745w
mUzxeZrVaZfaBlCMCgSDUQd6vWvsTrvTHLVd4ZKrbTsHRaV1U9Y2bl8qt8GCR6UU1KC96UVXPOpM
fnFn8jv15aiA5/VYmdNCtLbPJRugVc/+ZD1iC3CCwVo9xwDLEDUX79QIV5TSFfTThiHeCkUp10HV
RM+D9AbvknXtzsNFduE7b66rDsPUwR2DhzxET1cXTf690vp1OiX2F0sPO4qwHoCZov4sfZXdNmru
O83byJaCvdkwvDodXs/hIm44LWstVKgysZKneVGjRaWIHy1+HQjjsmVqVbHOWrxQ0t4zqRVp+cEK
oB8ndQ6DCyTP66jHGRylxvsh+K+GBuv8gnqCZomOevIgfM1N28ciissdZisBSP4ZWmBRJtusU9Jd
pU5f2Bwj+LQcLGDz+NYsp4jUJqc66fulHQQgg+LrgCajMwuxg7yiBpgsS97JK/Uta6fGFwYOhNdO
Ue2H0CQPjb67t1LnxPNHXWU/ZGFYMc2Fgr4f8onpeIn6KX3OPcQTeWSTOU218KQnU/6SeD3pMgTf
Np1UWkwS9TyGzYccLEPvrUui6gxp4h3ukLjKT1ExDi5CvEnhKW0RpDKBwB3GjL8q2ZQDtZ7o6wAA
ziLXgGaVPJRiixqQgsIE+ZQV0Bdx78Avh2Nu9D5cd7Fw6QWafmWtr9IsfRdlb+/V3s7sdTGp2Xm2
4T4tIaaq/0BlsdvLlmOTEIV1979dSY7Kz1HU6N0Bmf7ranrcZOfRMq5Xk2FDMSD2UBXZrhqHbDtW
SYJ+StA/9/hbXUpP8WVr6ms0GboADjr+6gd91ofnPnSsY6p0zSof5kXZPHSOU92HDzI40QHBVUaI
266XYDg7Gi91oOIj36KofEKYD8cOKcu1NK3AebnmvOToH8FLE9XebF/Pc7UCpb4kNZZUxt/yGUhU
rjVyxUe4MM1ZZj9C3CrxzRULd9CmcDjk3VOGliwPz6zd2JnhfUW5buH1YulZgrOg9qlqIn/yOjhJ
KXauX/oYM9PAfe8s23gLPTXa1EEg0KzQzaPpWd5WxSoK/lpgrBqMT79TR1pJRTpvUN5LC2SkLR8F
hjqO8OsD75xBX11J+pFswsBHPWVB58tm8LtppurDdW6ZAhqfknTwWyU2d33uYA2GDd1qiirvIs3B
1FEBUBvpkA6RdtV9ZAmTB3Sloovw6g94G9QnEiUhNwPuXTbzuOZRnyY7pehNtDfjHod2yvm+m6jq
1RsAeMivpoFo9AuC3ydSrB7Ek/t+cRsfl4M8CwsT3DmGaZb7Gulq2B9iixdzpVsZMkN2f5T4VXVE
6U42dUSUXmUzRrzhqP6zWXhoDNgQaVbSUqRWutQP66o8KLjOkTZENaqyoODLUWNR7m33gWaq/D32
Ks8Md/AlHvmGW2bDo+EsHr6AsEHktZ8jcGGUssY8eu7Vxjm5lIseZXoVjC9vcBVNr6VL9ruBe+2S
AdnCPl6i5MTr36wBAQ31BfVdGMLxbbdM7qOmwqBp7lCTMc3mm13vDKT5No3qwXDyAQZn68gGs+Da
mi/9YaQBjDyDYwz7eEbU4I8BsPg/VdR2Drd+8KThekgynJgcpI3YelCwCE1ULjkLo3Y/4XNwd+sv
vSrzIydHJ2+JuB6mFmWNoKcylC6uUZFZBuflclVrtpugTb512A5R91bu5S/OAmN8a4WznV4iPIAk
KlmO/W79c97sNekh4Em+Krwx81vwymve23hb37jnN4p6Z4lHVmbWbmrMZdMZqt5IUrM7St3aqcF1
axgK2DWm+pSSa9qwO6qwOXOxa0R1ZVeCaH2Qo7piIwA0myMgxGVUYLSKBkPB9nKZrNmIUlSqsrkG
Gy2rhLZpdtISsV8cFN0G2aRJiJ/t0pL9t8OtT8+b5wII2l4O3vqDthEry9EEVedoU4TCeKLuYb/2
uNFm+dw+y5YLXD8oWafKljGTreiMawNFaLunfC2GeXpF4k9GlFYnHmLFPFqoocJiRFTQTjXQ48uh
04NfZ/9ZXzwhsGQ2DaT2/3uwDBks/bPOFm93nWA59jHBy9g0FQ2uEisX5KSbA1BkTBTKKH9ynRw7
1F5kPwxQWVZOJYoyDPVUlPK1kUSuq6HpEzt4y5ep2eHn4cVf8BU9F61efximfm8PxfQ5xUxg7TlD
cKfnlnJMjYyUYmxS+Y9/5Fmhsrfo9De7RbStC/vyxUM6ao3/vPIYZZBPWMTYlJGdaWtFsY23kOXu
8oA65sgv+RAreXlMKy88oaOu7Vny2udBC/AK7c1VrvXqI3+m5zH2qnu5VsvLstsj5YKlSXqyi/qt
Tezi0yzqcKOwJCJF5aQnPcrHLV5VyQsiiM2qycf5I3qPkNr4yHmpruYqVncwh3N/HOr5AWjIFxMV
0E9loxfHgoSrj+O58iZmRDAzPnsrR6O2+AKKf7s4dL3gIAF6eNDDlypq8fvI2uS5ScWw5g1ZPDVW
zxJuLJvH3kWypu4SSAN1QMFXrbWHcGphtmmBcz+kgbHVIiW+BxVQ7nSh1whOlfbOK7P5PAAM8mss
DbwiqD47UbmJSea8dI1m3IdmXUKHob/KOm+D2RvoezakrGCbhwS60ok84RetajE7gLVabABUoZCJ
UvCTPFRl+SmwlfDspSQEDDQJHxbclG25UFng2m36kpryri0sfT862mM7T8VdQnrkLnewbFglXqH5
//q3//4//8f36d/Dj/JSZtALi38rKAGVaKu2//EvU3P/9W/Vtf/w4z/+ZXuW6lCwsV3NsS3DsDSV
8e9fn5BwI1z7b+DWhVey61pbjlsjGp9hMt47xtquhLhXs5iFWWe4gj2pfhiaPjxVrCvu5egUu4rf
411DZkJPVwr/26NY8hb4s8OS5WeFusCj7FFKvIKwUfgph2QX+5WO7eWQbm5z/rhOCDD61IXic6RP
z5FO/tMG9niP1R4U/eVwPWu76+CtX4bxHMLP2Cnto3xzV4idblLFwQBZS0P2R7jvaQus2lTyRWPK
ana87J07Y+kba6sHadsl2UFk0VOfxi6iYv8cpcT0a14lAdu3ILHM0woSOMuUa38NpLR25hkzua7u
0u219ssD7VfBV5vTnRnM8Jdll0vhZwLDvlI7vXkZvAm2ATaJawU+5kuuoHKnxc0POSgP7IEzN3tp
lKp5oSQRrgIV6SQ5NLaFtx56fLmvzTwxDqG1HU0Hz9W84OkkRkPc97FubXKtwlM96cS9PMgBARvp
vnesHzma3nvZz4ulQU4whxiI1NA+alJ9a4VJ+AXXFNRgl3VlV2egd0bjrPQ56HYVuY8xnjcLRxbX
sSBbZ8hqng1VRwx98X6fPZaxIu2yXVap25pC8t2k5xAwJ/FhLWKe8zDPe1BOFltZ8ymMzOZ78deJ
2+jXnuUkQ6n6+++ef8RoSfNdT1N7i5pvehZZkIJet6d2Jdtm3aFUji+oty30/Guc15XYcuN9tXWT
1WdcR3emo2grqaDSY260JWeb76TcCjCvDIR7Le4tqzfeIvMsFtmVrgyju25KsIh3PHc3kE9ag+6b
LhUFeE8xHjwJIaiGJvQtcD+7iArJpQCb2rCX7Ze/8awnF2MhqO5LUwFnuQOs5SDP0KfR1zVyCj6G
m3gNyU4ZKEewKgh8UKJjBpWg0L5kdkO1e4qwYs5q5VMSfshux6wpgabQrKORKPLAR4VS2wuyEXdu
zBe7c3tPYcPbtKuuUvDjFJ7xlKumc6cO050Q7EFYPw/Z2tJSb1tD3X1yxTw9uc8GloeFr7a6ts2V
vEFnXPVLmCdRaXxOzTL+UmBw7SNTlT+L2hAbXWlTtDw8Yz9HmXeIHY+keqENiFj142Oi4eaIxkq6
05TQMvdwhnW/7SuEzZ3vc6EbrxQ0Jgwi2hfZm7pxCKnLCXytbMV2tjyTQjH6gVMGPEFWBWVzVBJ4
2Us5MV1GrTn8CkkcNaTF0dfNBh4GQCh5LsB63toIfV+baoSvMliilzaLi3WmecMFqlm1m42hObG6
6pAMrMod1FZxCa0kX9t6Z7z145iSjeYJ3zQJCqkxgKu0QC+3xuX4sV0OvOXmFWBg/EeDYQQP7Fjq
ChRyeS+fZSnroV3a2Bfb+OEE4tPcVeaduTAC20QJ/D6EuSDpf+6Ml2owkE+ToxMIWUgW5TeKAvsJ
sP3dkLj5RaRFcUGtajtamGjD9Z926JL/L8rOa7ltZFvDT4QqNDJumbNIBdvyDcphBjlnPP350PS2
bM3e4zoX6kI3QIoSge7Va/0h3UJdrR9A8E1rraM0ajqtuKfa+tx4rHW+fZl4A1ttrhGjm9Yy8TZl
XnopHdzN5pydHMqK8qGxeyOGdu3gCKfm1Vk2ChWYYdEDXj1DJQIRY4L7mnvyrBannJX9UU2/ebrV
odUZRmfZ2GB0gUCVX9OxUo6IjEYom9Gkqg4TVvaJ58ODjziHKATGxQbAXtTc15Ewy28dKdAF6m8o
gk4I5ECsiY+y6Ts3ZlvOsn0flP2302/X2MDR8r49aL2GeTeOrv/zyqD30PRUu1fXJwtlZB2BepQ8
F2kDJxzx/TI1xIcQD8oLANCvsldq5DqFR7xKWnZhAg49IZ/xzMfXtuDsMDb0o6E4yRO6CatppeO0
ToWtto+mEcdLJ7WG9WhSH+VOMb09+OJT0uvgmFHR/fSHMGKOEn6LIjQDzhVIUMdSLduWUcavUURs
4Nxmq866LAp3lfeRri6NcshX4Cdw2v1Pxp0t63jyrerq5TWsojmnLodkI/Psb115tpkCc+H2UYHR
gbGvSv9a+wXkcSV86mdFz6yoPySYeqDYU1nPeRqHy9ypItCJdNn3Z9hiIlgor1VMnbK4hlahPKuo
M5o6IlZt53eaSFT/+z/lH5EV/xPDUVUBkJ9ZzrJ/j6zSqKxHrdOwOLTDZjX1DTnwtjlBxEyAUZ8q
zzEPZUbm+99/rVD1//Jl/PqL5w/2y5fx9otrkfiWvQdR+RxTdF1phN9b6czXKQnFPNV5gsThUcTI
/e8F++uTtN2DfRrvjNhQl0Okdk9yrJ9wb2y1R9nJUApaOaRjmIrR8Q+N/Esef+xxYnrNSlDE9UCF
yyaN97HsnJUBFePLoCORRQDrHeIehU5CgY9yHP/GZOmygb2EbV0/VD1IfbDxzUZ0cBTNatSvDg6b
vRhDvOgNcTbSae8OOi4hcwOd3D24evM1jyLxY6i1euidCsqBAjQnkTUYchTJSMbNr8jqsV3Xamjc
vYZGTHROI8ikYBwiUJSwBpkdwlUKfDE7VJNvb4Nce+kwMD+hsYi6diC2s8klCCOG3pqxN6pTWBRt
s1Dnw/li1cjF9t0lsqsbJrYbXW6t5f3eyjqTPIz7pRND6JHPjByRz4E3teFeQTNt49rl+CCbIEOz
L7UVLEVJrD6Udfn9D3eSsP5xJ/FEO66tqrquu7aj/X4nidZEprGFIDM6uO8JvybKSKODcAl49109
JDuC+M+ixKWiwmV67c9MfX0arIWWT+7J90fno/uAK3T0qfR79YRTtrdwZ9J/PKARU9fKZ8fBC7c3
uh7lURE+mIZhHgpbaw6wxpx9OIeiyFVl516BFjD3pjlYlUeyMXSXun6F148/n40GLUJWMhAbtIoI
7GrkRPdmlW/vXd9FUY8E/ocJVuvF4D0hx3X8apaGixI8wHu0jJ0XnnrQXwe5LsoVstH0aVf28G4d
rGj2gZa0x2QyZBbr0zjm4jlI1OnJb0mU05GNE6ZnvFLGB9i7iJigUbMoYxgnwRhqW20Y4oUxgInQ
ct0Fl4GNGzsFXTk3uR5vVBfESop/OhW2/5wobM/bZFkBZ3w2zbq7ZKUBbHmmCLGWg4aVs2JAJ4DD
iCrt0oNpfrHtvN2FtfnNbaLhYs8NYR4xaZFlkPIoNa/koLz4/gp5TTHOKmzFQQ69vTYy9fFYOvrm
7XqrcHg7oOI2DphtsgyL9b/fiob57k60LYPynWtorq7b+Im/uxMNG9sO3bYD1BWVaNkq4SvlTjas
Ux1o2Imi+b6fOpGtChU3FhGmX42+Fa9xKgSy/3m9mwB5nLRa0S7G3KgKdtjcAYOrItk+j8gjK+mr
tV7WE3nK/1wqT8imn9Q1mNRh59QAbvocCTo0hY4o2AVPLroCMJsQEAsMNXjSrfApSzHcVHoeGrQd
+xd5FP48yhyru4+Rmlj8+3/LNv7x33JdzbE1FaKFwCjz3X+rgadojWZbbDRNd8pm1aSvb/nFt5xj
zPy2i7Pmgxwq+hhBGXloatCW2nCh1EmOOgvNUESI9Rdpv3obc0iD38/KsaQH4D3k2WdcDRHynjl7
WteXN7c3lpLBJ1l9SQtiKENG5yjH+lpDj6Yd/ZXsGo3OZANrfum7LWqhPxuFOaFcyL4eGzhf5egS
+QIsuKoP9RnNJsDAw/B3DvsSqnFblMe89n80sQ/PY/G/+1Z+7vQpXuRtMX7GeIHlwNHrLdvOaVEh
6w5dLEoWnZwpUhHVO4fcMrvmfjCJIINo9e9fn/N+AUcIRGguMh6GY2oCaOzv065RmC1+NCSELLe/
Oarx3YVre1+bVQ+OcDkj8+8rt1WD6YmmR7mqixIJfCDGCGHOCzdWK8NZz4ofi7xwxXcPvaCTvLaP
jXSHysx/3qiI7m8kX4l8f4m+Q8gb6XgMpslgbh3b0/atI7CcmcVcZTPYQbusXcXcUpJo7mO58h02
V7ZQZ6zX1IJ5IPNUUzRAKTQcs7+LLoqPcigafRQNxmgjz/WgXpJSV8ejooQ+xj4lVRdneJH7ocys
q1uA8dN/G8q4Sm6d5FUGuk27fvwuiz2+E559Q1UezRRdc63NfdLpyviJLDH+remIfyGIZAlDlkcI
XaHqNEOTuzLMV6lnjsteaOEfQkOhi3dPqKNq6BAI0+RHNcz3AXOZ21BaEs3b2Mpn5qBd9NPrXR5V
UK1tdAPPb+NVpWK7O6rRVprGDx37E7eqHdwp+uBW9dqTzDhojjprryrWqp8TEF4IIck2LOKu1On2
Fpah6zhgeU3nxiHvyd3dajqONRV69UPC374kEuw2Zo321MYygdGlldce1NhBunY2N5ONPwXfp1a3
j7Knq6I9oC0BVMy73ZdUWwuHbd4piBzJB0f2C8XuF4N8cPqE3YyH73Cbue1JVSwY0zVbnbelnVKm
unYaFVtIQ6d+HBoZyTO5jXTsROyxiRKHoKjMlTSjT3Pr2IVD8CLHHSP5MW4jP9LX4sm7O7jVioJS
VOges6GyFnUcYqqX+g+ycYCrXHC89R9sZAr03oO8PQ/Jk3Icc+hoGfBJNlguQbKSg3rcVdu6YDKS
F4rO4UyHtNA5IrE1v3uhhjDQWLrvk0ZnuysA13PafY4+5i6KMvZJNTVl58fdR+lHKJsY35Vq8dbv
PEtsw8mEEoO3Zu9gDWT3kzgaQ6yXEOQ5/KVfjHF7BJUX255+cU14xrZSRDsTF1J7lSlRQyhT/mH1
Md9vBl2dveA8gYFbI2qU53/Zf7ReUPk4PKHBrZXlVd6tozJ8MLvIPbzdz43PJsJsTXX9y1iPVUSu
JIcGpMbKriBcWvpT05fpN8euH/sRf3aWCGBJP6cgftEpr4nE5AxkgYJYuKmbHOp8KJ+77C87CZ2X
1LOqp7zhWY465wXjsOYxA14vzylm09+qLN3LXqhSgGpXYjKNg1Wiyz2iMAx6aj70DAPhYs1P14M6
EHbJQaP6w/7NfT/78+8zhIYpqypYAjj4ffYfSr0KAIK6YI3cvZ3609ZO0mzhB0p3CedmIJNwEU3R
oy4Y6kufWG6deI6jb6s8Qr4lF3t5yWgNj141ke1F/uhiixYpLZyMISJpF3tu5Lhs3FRD2GxKLCJh
rv0xxiXoynhocxwT/Os0cEbzG80vTd3JW1nh5C7l272dkN0MPUlRDv5JjrNm/PhdZc30BZ6E9IxX
vyJU7CxdMgF7BXu9p9GuvxZD0H1VieiccovBR9wqxUnYoXFiow/vGiyJVaz01Dc2musEII/nUT5Q
4mzkZQUpbqaIpl9/syFJP3g4+j3AIxMPtgadNFEqBPlByyOVrArmzz4sd/d+VyN+OaEfNMIHW2QA
lbYy8ndcq4A3z36tmFQCnDaEGqchBek03M7yEtn47FeW/FNwtFMb5FGq+OkPUcGcL3jLsbAHszSh
u6ppaKplUFt6d194jjqGw9CoqwoLAm/DSpATEGGEaCWY1rkF/nXycIihALD2t5Cjs7U6hOWr4k/6
llxlu5Fd36JoB53vqZl666zgGVJSksZPRXO3rmnkR0miIlWHRc3clYlRt/KthTxrGQN+D0HPdwz8
bWTjVa+NXguO92415+6l/1bfJA+daMHBaLZjPEz2+BxBafmuc0MFo2p+KtzGXE24BetpkxyGpodQ
UQbPBRnnldpgp5r9NOzsEufQRjmChCO2nnWsGrgumkT8mKToeGaBmSadrCJBwj4rDzXt0nRTeHU9
crXVjCRFWpUN2HwCMenwKqaiJsbtV+gd+2dNm9g3gEzMtp2Xdff50rBSLD4aFbGVOodWnwNln5mt
g2GG675H01MyW3MIORbmf88N9qOX2I67RW41yh+CQk39fQs0f/+OzeZHOLYr+Pbtd2mdxgsh4CfE
U4NlXe2hEFtNJUdSzDKYiREHpzrSsoVR2+IZ98P+5lvtWp5scIJ+7np0BvRxxMkAZXBRcl8fLH8o
z0ldNIsqCP2HkMTtY+Ooz/ImiW2hr13XRzfDzYwN/ixoiIQ+dCychJel2mAYj1+tcQrQABB49+C2
K4OYcthSPBuPaR+vkaZDjXgq9wkiS9+QIcVHG1rxUxWY1c71rWAXF7H2RL4dHMmEllMaFkddC8NP
aFboSHDW6THXSRXMJUzrMFoorE5jkpnUBBDfC5tyn/a9S3Bfxmh5oLSAcoMtLhgmEHfgoPpKGKhQ
jU3hhE9YGHYOnzpJyk/4nL8JpxoZPg8u4ssrOZaxs1yZWWFvKTIMazamA7kMh8Kt7jrrHKGQl6px
4Wi5qfpXE3xRisL5lmoeloKAMGHpefUWcGdwULrOvLgIwyEz4fmv/WCd+1yf/nJNC2QQ719bob4u
UlxpddKSZVVjt0mwvfjPUCF71XyiNfC05ap39tEurOKl71AOfVHL4aAquJl15OwPMqjGWqR5GPVm
LQPuMmjrx8Dvl4HRpssSYO0xdMrgA5uNTdwn9msKxXPjNJUFqZFupr2iv1F8ynJ32BdILa3Dedh1
4ttUtvlTjZZSFeMWSngBfBNTkNea0GrZwn5GQTLXn5i2zzrSMq+ul8UbkPMIHKVq/1o5uCvhyfdx
VBFKci0qtWK+rGiAq7U8s1cw0uW1C9NwEQdeiXcXjJzUAQUG/MG/S6VOFdRQYuul1FEtEDUKfig1
OiDRcBcoP2M9kByDvt80PcQsHkt/SwpaTZZR1eA04RoPZZk3j5ookcpyzJdatXBCMDP/aqKtdynw
vl6gb9h81nYNxcGla/XBXoIlM3NSthGuoyuJpEQmXUFJGFSHCMFw9O4lSsLk1rkqGsp6QPAJDlZt
LCyb+njYyDG9qeKbnWoLxayiP0QRrAnvlwtbVw3Cc12YQMBwhf09jOAXgk/E32/FopLtGuSo7VU5
6ns3RP5RG1vj4iMbQd2SurCdmU8DuKu1Vg7uuq9960kVlsDrI3kOzSCtllPVP3h621yUCMiwvBYt
BqgRsYvoPvBB/NZVGCuWya68V/fZfJR4hgBFjAjOC3KSwaJ02ZYn+CyMWjgGx6FEtEYnxQj+edq/
eZjoeBE+NBGyfHaj5itz7sqz8kSqo4HQAtXLmeVWbiKmL8Jkjq+5rfwRlcGkmHocvJXmg50oe8+I
1C+YEljLyWiis+PmH1CKmi5EEhs9jXEMnVWgdD4ZRco4haY7i0KButgavhGthk9+rA9HmWYiJU6c
/bN5Nwa+IF3ahRVRksoOmhaXp4B98BWTg+xqJl6yzVuylEo3r3dyMLeSQ5G1JVAut9iyhPkIm5E6
MS0tubpBl/BXBKAbySpdjBEtFbRc0FYqURaIWzxGrT5ELtNwxNGZw/635t1Yb3fV2nfralGIvDBf
/LSoj7JxnDN2N2b3OKTuLW4CA4QODjb3qh4J3ZveIsA2g+vBGWvLplQAoJsTwL16arZyTpHNiPSN
o7XNlXS8CaU6YK7221hdoyuAXqmKMJCstb5167EgEgN5sZbhgmziBKsJnLvVJe5VxBVyUHp4mpiV
UZQIl0XopODghHqKycHDrxXBY5TG4xIv4O6TNmSfvd50/zKG7zjmUb8dA2PdFXr8KLNypglho0Gl
dCdzdqjfZbg+6ThMkbLzS81dj27QbLvuLL3XyfVZ2AVGClTGqHulht5G+rQy/L7bSb2A1r755Laf
pNhATYZ7geaBcpDnMCb9S/PDdtUJIhCpanCXQGDf/hzlhrKePCD31dByr7cmGLLavlhp+HegBO0z
SpD1Ns7cdK86/YDaP4bX0uZchc+giN76Inpsmc3EF+t7hfjfg01hzdPDr9GmINwwDIEgvEv+37Tm
6eWXTdyI7SjCeWGLpW+n2d9ywT6xh9K5SKu8/QiQbhWp8fS5CZGLyNI63rs2EJ++VL/Egzew3mvc
6/NccW9yUgdh/wReM16ahRMe1DLT12nsiw1Cln60zxO3X/mWX9/CuZmMrFjlRaOw+rrhKgI2jtXB
mOqHFGH5VWCboGdRenmhtHeQQq5y3BvC/lALkb9A5jxUlcnWObFxQvFD/xqFmb10xtR+hXyI7Njg
/dWZ0QGkdnS0mjFZa+DatjApvXuUL+N6WQMY7X2S8PHyDNxNWmZXLxPZtYHbtMmtPMNA14k3foZE
vzLrQthuuMtUPzwrEt3Ragl48CmkBD1DP7A3eW29Qd9C2AUgX3dpvIo8HI8NZK83TYfOl10aiCAE
NXYZoW6p23s/z4x4GQv3Q4UvClMgCTX59IGpnrO16lX23CIA8oCpRmXrG8RQ11jA+ue3JhZhcI6g
/y0KNw/OiFfBjUUg6pIgxPaQ2BlsKJS0PovOBN6kwisGzMxXOVivmTr/hfNR//tYqI4LK22ik1G6
wRP5SzRDyMIso5r6nznEynZ0PH0LBxMzsrgqX7O4O+tWPTzlim+fQyLBBc674tiUPhnMJCiWShrk
eyngUbuFuR2nMFnJ5wxPL+1StM5D5zvjKoJhukes3mE/VGo7KALVixeX13om6peDCjcmLE3+Nlj+
n7xEtx7GUBmWlDCmrTonEWRjqUjzpZV2RZsOzeoJZXR8QFE9soxuR9FKvPiGcYG9F36tCh8Adj7i
Mj38IXHCUvL+oSM2FY4qXABFjim0dw+dNqXDGPQp/zi168Dpd95BNworW8hD2TQRpsmqq5ukwubD
tzOq8zGKw4OmBN1dNjlurMewAJ43IIu4T2bBmcnjiWb6FJsE2I23AIZQ7Ke2oxY14Sg+pmRtoufA
N2sfkTP7WQkV/zWj5EiSacQOjMB1g0ScduyF0Rw1oXYrbJQ8iiaivMnSgWx+iaxtr17YmZXftB7N
c+CEuBpGUbzOI6M5oae7aOZvakCpYQXcPTllfTdc88rABGGqrWd36s+pgytnMxX6TlYQGqrahzRF
XcKgQPqE8AnqRgrTkzIY0x4tKW8hA5p7pJLy5zbNU1nxkMRKXaw7J/KekTqTqG2rsC9UPg22vS0p
/VyDj2+GMP0xcqOJDWwxa3RSYjcqrkzwuMunSbc0KhCqOKczOIvezND0i4q03LXvs43uxe5BQ0rm
YLCGb6ouDT9m2GJ0Sckuofe+NPboPFtOXWxjO8kIlTzrlgf6tNCifimozC/R11VOhVpElyGcoKbO
xKgcfGAe6RAWinHdBY53HUbbQYDZYU9QZcpVNi35xF1rrNo8nk5FUX9WNNE+ySYu7I+VSRnMqpCg
iChSAwh0bGb1pj47tZa8lLWP/oplo6fZtjtNZ3GR3XD0vscQqK7o3Oi3rq9eVCe4kL15kLaFb82Q
qV9tpDH2b0PyCMzsNSG5e+hxfyVQ5EFH6vZqJ22yI0X51S3bpYMqzVHPCOmGrNmzSrvOMugIGH85
1DPXXttTZi7CsY6P3dCnPLdl+SQblVIH4Ifm7E9+C8CswO5DRNZWB9wFG4XLilIrn4YsnBM/5q3p
YoFT3PDkdx4LQ1+5u36YqhcyA2iSBjmUTTOt4HXAg8zGqVpHY8dGWq3MpQfU65ZEkLREGaQnxBtU
/rbA5RstpgeiKXWlQKB6IX0CYadXN6OuAz4a8hIf8AE4ltSiFzpQBWQ+YRHVcBNKVljPhXsxOtZG
Kfjiax0fEXbu/XZMnenFqbAGGixcyGRXDCEK2CRaN8B71RdrXlFb8Pwr9EfwSVK+tYPvH0VeRifI
4tGp1KYfR3imFgdfH5fTz5Nvl0Va8pH6HLC1yIISkMj2fiwvkq+RR/DQWPuULlqNaO2wTwuvkeYo
z1lGdMoGojvJbgc3gug7qveya9hdsbZDsPD3i+uYDGfuTKv72bKvMUQl0Xs/i/HT2dZ0PPSimT+1
nI3Rv4bCfM30Sjyhe2nsE6TDN7Hp1KxZXyB999tYt4udX/ZUFf3SODcsIWfR2dkKLLj9dfg78qP0
mzzvYj6zQnMH+5HMZuPd22q2UTMgiXLTrZdacYpI98CW9A6yScC53I+Q/f2XMdSGPfhWv12iIiYR
pKrYR8GDUXyMsWwbgV2cYyuDNa460zVI03ZJxK+hjMeY2g7TtUOGcEcynE3OfInhVL23MPdam7rr
QrPbtZdb6Yc5893NSmuRYbp7YrDvGB4xM6v+gOV505gHrzF0jACrrVsr4sk0xuQWm/ajhqfLLlEy
aANIMaSoDLL6N+TtAJPC1h/MFgfEuCgAfXbWxhZN9zxFYQSjWLO+NwU1d6XsvmDCwj4udfKHt2uD
eH3f/bHHVlYSOXyHDxsR0ttOUK+RIcrNLXw52DYA44NUJOsqR0ASzEKxdTsfORTHKJ4mEYeLeq4D
2NQBAPu4L57XYeltADydclewrbeepUqTbBwxYMVTgv2WXWgs9aGL7XaR26nyB2wClY1/LNsu0TLp
WdPVVFV7X27XYfXPn5K1os2u4Oz6D4TpA4SQqlzLbmiVOUepupVdZSI5O8Ygwtw+KJ4REVn1urvP
qV4Ei9i7DJbu/m03xROSpfHnrgKnnbhj9OwVWrxWPGK1tKzYHRbFcMgGzNgTREqXDg4NZCetAW87
I4sBUipF8tyJitoSol/jLPpF2kODmJt+lUNY+P0Yl0dp9DU39Up7uEPDJwcNCsUEHtbUU/jLPm3E
8iyqE69/CYMkWquFV53aCMhAVPvdc8fq/qQ7AA5aj2U7tm5A0adL27sZoGPItfHvftiy6wQIUibt
NNy9s6VRtvTIHpWk2dXN8JcJL/llwls+tZDGv7PPEFevmvJWxT3a7sQIsAwxne5H/DGRE6wQ/jsZ
dVG/DaVpZ57kBXK8qNyTHGqYq4Llzxe9vU9g+ee3F/186/uL5t+Gpx4iA0l7klkKM0+bnRJDhlC1
HkNZe0irBftPkMpJl4ildP58a9yqczZ9an76xRc01bq/I8sBwI/BX76qtEY9yUavEXXH5izbuEb+
/6xHU4kGnGlbli5UDaCN5byjgQg90w2rp1Zcs74sMAYRF6MbEKlKs3YDjTl9STvve55r2qpzAn/b
NoFnXzU3toEygSEIRaWvJi1DpN6uv6SoUQ7RrMvhA8iEahQueCKXST57L8JR3/dDG600nZ2xpzfK
DZPCOc+DGB/cL+WmhKFyq0QBhwqlPrsJXXQ24jMZkmo/OsLD43XY9zijfAORBV9VCO1jiSHbslQS
91H1EMzwS/6CXqBwGgrDPzp1HB+hDLrb3mm/kMU9JJYWTQv802uESW0eCrh2Z9mgQcAZzNkQgDU+
R6Ixzmmm9fj+IIuqx8UVK5rpFQ7srBGu2rsfXaw7mv4pifsYu8y4Olalbi2rMKqWFv4BuJzZ5VGe
kEdyzMWugCU/THYtOcJVkWcqTKdMuTVIzNxwS/sM37E9vg2N3wAN6remqFZJHDQPToUBTuibH2we
R6SKc3i5BjSxpXyJAtAfW5EYs+8x+GTHk/Mx85ngLW7NB4znm52Vh2A4NTZ5IlavTq9ZLwpwhW1X
NeFu6vLyxS5TgqtO+5qobUn5xHNu6N2Vh7QXNq5A3vQaovAprzArCqwC1dFL47GITSMqPMlYUDPT
OxhQCno1kexSHUx3RltRz5OikKPnV8d/z1+8g9DM97OuUlNSIZZQk3K0dwioXvWwZh5qc6kP5nSw
ms67yAYMX7LoXUx9FaY29H477AF9v25WLBTDbU65LFXRFbuoSsZHJmrrFir3zn1k1KptAvVryTZt
fLyPme23zFKKzazsgmqaM33wxIRIhTHZJ9klUiPs1cKb7PX5pi4i5QVvvfxRTPbuPsoDdQa1AGZs
fgcfN2vkVuP6KkI3W7QFIlxB6Zi3UO/NW4CGdWKVyjl1MyhWWWNefe2qT2IHiWPtpnn4TNrW2Kpq
qe80Reke+w4lTfL77rdodNe60divFnKWq4jt8MlJJg0hN1IuhWEguDXgvq2jsXXuVQogC3moh1tF
N51Tl2nt+T4yXyGPwLC3Z0XDhCf3uv3bSTkuu62S/P3vXzHf6PtlF2SUy7KrWSZBkuO82y2nTa5F
BjCjleMZ5cFTmIFCrdcetEKftpqFV49OffeIBnm/TV2SG1CAxSrrwxQ7RTgXRu9VX0DbbnErnR/A
J9noJhYUlWYp+6iKQsQ/4/pUj+Pr2xVqjigQ66p/kGOa0qUohgXLQRDKD9FYvjoesWZuMH+2mi8+
FuZfiBuUrx6SKLPazbTu5quETflEjFjF6Fi7aGgh/fLqaSKBXir1wfYL/aqULGUKH5eMsLW0s0Qh
VnIEcrIY58kTwgIjkA5OdrNx3jmNIaIj8kRr8+lShBWnKNZRXsgcEIvoWPR+G7w6BUwBN+1taM9t
+2IW6nqcxz12GjvbLN21GfvBa4pbTzmU7c05xDCBb30lJgq0/bSWbtSBO5SXwCpPJH20p2isgpU8
Av/7Uakd46USDW4vbkTZtXP0gzEUyppylv6x0Zyjj5jSt2xC9zHzzebJsq1yZwe6sgVFozzFlvG3
NMeZmv5SKeDMPc/JN2iPloccxPDCp8q3Ndxp2jjewKr184jKlrrBU0lcMtX6x9liHlPTaE5qG4eK
2u0pzANzHTiB8VJq/fdGt5u/BjtlE+aNX9nrz3bEbXpTDB8A4ORYO1eE+JXmwxGYgrKhcGfuBkMl
OtbsD4jgtF8HdjqLEue42xiW6mFolWENOFz77Jjf5QVhjGozyDlowHVPoinWP8LX+NiEY3uNcFB/
noUtY4rkuLZQtMoJPs913mQ7e6hf887XzrLRh/LHkexqrpqtAheKrHzB23U9yVLK9aL/kpVBsAv1
cPxDlVqI91VqXcDbc4iEATGaLt5Qv+eNqxDnUZTEDRZB0ucwnbsnBDvhPaupj/qsTcHZFuk6TpPm
w6An31oW/MdoFsxkvWOGgazzVuu5B1W4y29rDYs233mCRyBOdtgxvVp1COQhCKvDKDlSpRfqC7J7
ykuGdq4yb3aUxJn3oCgPyW5o1NrCFijjFegpKJPKTlEDyyDzSEjsKFcvAV4xI1dlk3oAzlgXmjtW
1ambftsMDV6Q+iJAVfQBc+YfTduTOBSNqWzlCVWLbjiSj2Q9BjTN0/bFHq3Z9A4aF5D5bp05nYI3
cxGtlE6MFOHd9pybSQIszPhmWUazue9H1dSD1GMxCTdzEVhuSmUFWJ4YKjZotU8q2u2UvRphAWDq
fnvxa625gOezcCspqg0gMxR25RklTM6mgwGN7MlGn19RkPA/I6oiR6Bv4LQV6P6OGZj/9F2xtTaG
m+rk+Y7ZwyFck6cc6YD585TET9ZOZu5GSi/Lop/6dlWEEWUr3wdd3OOMcagGeASZWX1GnzRZ+141
w3l3/746aO8Q45CaDVfAXjDQ73WRS/xHLhU/mibuW6rLdYL0ythbTOM0aLJaJzWOUIaVh7lzAQId
nFCZBTovh+R1Nq7X3YIAq1q5AQnQt3e4nxmpJh0Mu3jE2eFTEobuX5Uol6M/Kl9J4XqLuKirx7rT
y+3UVGQVKy+7xDyyq0HNtY9qUrzIF1kR2UWvLVauQbJF3omZZV7rIU4v8jYdE2Nimw9xUZ4ccop2
YyQe5Ul5mzqm/cv1STRO69SBzyhPyut7rn+7rVVLvyYWKUs59L+ut6Yeia35WvlZ5C+nMsNnIaG+
lr/daFL3XPnTozwph35+9v92/c/P/na99ttnke+fze8vP1ofjc7ZTvVHQ36W/3Kt/Dvlu/28Vn4M
Pc+tDcau2gopzSv+6D/+mW9/7H95kfyd8x/8dr3wkglaPpLXbx/I5APde0Ux7il2F8tQ6e0P7lBf
ojrObqXTFh8wHIznUc91M4q5wbPshb5Ij2EUpktFj+wP/CTbumxMiOlcK1I/WdmVUWPrSTeAJw6k
y4aZMl+sNOEabw31STciDSyBcv8FSWcFFxuNYdLb84tSs9lb8RCv5Is6wNnrNEinTTTt71MKTPf4
BLt/K2cUOZkEE25sfhcMq3RSqoUaa8Wl0Brx4unVUqnq7FOZTdOhDcG3ye5gjfrS09mdya6OSG6C
c/GHbBLWWTcA/Rq6l37y7WBclwGC+yCVs099JOGgwWPKF3qDD/uU42T7ScsSe1skob2WbxbPH2Gy
quLiDJZ4mVBvlm9W//4RuvkjkJpFF230PB1hGwsInyGBXBLuasfRC8Zl4MJm8Guje4q2QFnO36HB
greT7BMEGJfKMPpN3uYajNtxGUYo4i37EGKgFY/hUWrv/B9h59UcKdJt0V9EBInntbwvlVRy/UK0
mcZ7z6+/i9R80zOaG9MvBAlIrS4DmefsvXaTzwr4GI6oZO8MQd3c5ovlSXlI/sCQFOExn58frUPT
qgrE33+gobEzxgVqCvKxqAvMF0uKTxDqzfa/73+fLCBYP8jgsnTHJWbWRculf1KLocV2wkSwOkbb
4i77WdJhlt0DM8fsQ8PRA41b63RN18rAg2VGXUCIaDcZxan3dIqWDs31b6ytYexCvT2hFKqo+X+x
MYFslSL21zLqSQ4J1ARcuZI6QT9Suo/zUkUoh6lS+GtLRHjhjfH1F9dW7qkG6TOBGyjrX7BceeLX
dWQ7a9TsW2UtjzVNoi4T/OZb0QbmpYLfQPyTS1atU2bnj4lHN4C9UdQjOELvim5CZx0VGQ+2lqcL
NYCplDQhCjalxPEjeGfAPXPNWJcHP+wwU/uK/1FwDEHD0ysznutYr7YZv3dX1WX7JK/I7Cn+zRQK
R9M/1zVIKZy5nAhLRkcD/C/7R88zNUlUbCy9lQ63zBqjhQMa96R7eXcXZkZzIqli8h2C/j5Ytbfj
HaFwVr6XyuR904gkyGF70W2Aa143mfatpCw1G87V58KN1VXhdsQWpmJj1F16q2oHKx/O+b9GWVZR
gUiSnUzqaufgLhnhJYe/jv1/Q3kdWTV8GVVvVdujecZqht3NK3pWjgrr05Do+MCmbC+8PjpMGs0y
P4j9fWJF8QmH8ayq0uvzZOXB1ghGIsETZkOp0MpDxbJVrHXqzQc/0WoBroKjhTwqd835VNQO1hp+
Aog8TVG3apx0m4m11rtReZfIi+MnKtTNxRmHcRHZSvJe6CJY1a59dAWUN3T7u0g3bHWV6lgFXNwL
M+TgJnJ1C6V4HyBTXZEP2p01s+nOxaBnPageHw126ME9FhX4WnmKjmAHxAIke+7c9dgdDk6tDoee
aJ50Icdy02astus0eUc/B307UHTvJDcTuUpdkNb7X4fkXmwEyilVcwvzU2Otp8KgBtoX+nPYY5ZW
oulpysAilPmkrfy+3onAtwlBpYTl4BF/0P2p32iDrbP06UnT+UfwnBwaQIO3SPZxCArHWflqXV0H
N7DRdTbugURRYp6doNzWRFwcPQ2jWJiqRDsNtE1ag8lxVDfjXmps9NLA1uCNt2ZORhLKi44SDSTe
nKA6D80x8bmxhv5GDqs4NpeqTRVVM6aVlrb5M7WWZ9mvoQr9A+qD+wTTst0NoapuM8/6dIGPBmLh
WIF5YoEIa0gd/Jdfe0hB3nLYWQ5BFp1S6j+0Kf4BeCB+a0eY+G4jMDbZib8xkrY9e52V7xsnqvag
Z7KVwVz6wK+vH2NLQTFdKxc56oDHbmFPaCCE4pq0OqNVDsA46HD8z0xE0Fq2HVL6c6Ei/mhodb4F
pKRv3JwaTTz0y7xLYRM3A70uG35EPrtwdPSqG3cWstaBmXyxbQKXwfe75IXW6i3xo+/y+KSBBkHf
A0zaMbI9PevxRlOAkMx20leBiKabPMZ0tlwZDiYRM/B/lEOXLfTSdTb+jM4ErB2c8UkW8dqtzfaF
e9BR88n/GUrKwZYfuTfR6Oa+VSGN8ao/oZa854gOL17eIJymGHbOfdxwfZJfEXLmV0Pl1rwYshOL
mg584zzqBsq8BGo2yzBODipfnHrpBeIcqoF/9aHu3cF9ZiuQX/N/Zurx0VYsBwH43YQRmLvcULFj
I9F8UoMqX0SNb75CLbl0CvLBnvu8FIjwcZ2WrV2SgjaHukyaSz0BF1srPIrP81zgY5JglgUaSOj+
0OHXZFhSqk9Nj1r23EAAPQ3slrYRSS8RvYEpz8RvbvTmJ0E/6ghd49EsXBTdsPPdT0tlCyAer3j3
I53aAIq882gyoXxLSpC/vlVPGznU8vy9yhLnwWwr5zZf1VD0fmrM9IUS9riIZ0F9HZwrzCTfFXMA
Q016+nHonEvvGs4esRiRY1M/fikNdduA6XqRx8s++hoJBI20GZkYRdS01gimW8QGSENjOwJ2Ej7L
73ASRad4aOqLHLG2/OqQL8lqlw+E/GjID4n8uIx8booBgRgCgm4jr0hgEKzRWOEC8DN/55naT28q
SvNQm3m3dZXppz7jfYI2tH+jp0E28+lJKsBH0pqzXeA6hvuvJ6nhdoSxusRB5+NkvtWi+NrDF3vC
q68dKgXFl5SPTsaPhsL2O+pAsSmURt/VXhTtWWF/06lpP1SeD0cfkCz6mHB8kBt6KM0mHNRpKYeJ
gxw8qkRyCDz8yQYakheFW/GyMET+4oczj4N38mMvm48JKMBIHzCdppr7rUX5YSu+8odSZ692ldav
SZ2bFAMsor5CVtK1oS9TzPHfaoU+r5Yp+aNlBdXWKLv8ADsqOQk3QdNddxi7PGPKTn4FdHEy9YuV
1MbShbaw6dyGpGghgp2emdSTiphGmVfdmADnOzImmJ52Q7FDCEHrqhIVFgKkeEk4JOuoCeKrj7Fz
IWV/VQI0sbBT9Uz4XH4rR/sOfA5dLm/jMrMz5VwGo4LqjD25QeVfnDSBA+Ofx+VJkLDDssoI3g28
PFiYzGjvrUVQX9VYWzlCM+Heu/gQEhlwl0cAGl4mpe6vcuRSLFtwjxmhKvHDU0A2rRNiYqRAv7Mb
T3+0BpYIwjPab0UQ4USgVxNrQbt3QCts+njS3hqYj/ICPKtk3JFzC6hSKxGxeeqjhxRoC6VQWzrd
qD7KY6x63gPTD0/yECbm/gQU51meKxqem0m1U0QkdrTukgO+55RgvGZ+dJTNgxIArquqtnhO41gs
+pRnNESxWwtCwefr+KgM40A3uGzW0WTgW8UWt1I1YswXrp2uKiMxLi5t3qWKN3iLC68lqdY1nxrK
Dg/1RLLeLNtNE++rQxXwqtjKQxiAyXOjeHioU/F1Ypm2LhHzrn2Wi+fJtHDt9OGBlGwQ8x7/jqJQ
02I1zhqoi+s9UW5MBGHM7iHPJFsdFw/zfmYKYFdABWXpswW06qTYLQuc0S7eB4eoYNCXxbmauBHz
7TrQFNxn2RhdZItVF/1vvvLG5/ojFimBRcpydaaK+KTsT43M2GoGUbvUXfOXHtECxhBt/BImhLeb
g95cjKitH36d0EBRLRD9thdEoPVDVdXFwixN+BV2WR1a8oYuTkmW6zy7UvwCYICvfRet44P7LSmM
mQryNKsYzqWufwsowW/gjfEgwe4iLJoO5ZfemNEWgsynVQiNal2gIwqrYVgYSVUcTb12X/J51jm/
YERBlbupTL01bqqOxjovLAlMJZGRcbSRa01guM15CqKXdjC/f8C240Z9sooEwzAZFktDi7K74tbc
p4xoK0fAWOuD23UE0tHT2/OIvSkBOcULS02cc1sNNpN024YQxiUOkJjtx1BegxKe+PFAmGtrCu4I
JU8IXquz2USgmeTur41TacfKLtS9OgAHgSMcKwffsIAAhf2J1Mb+JPeKMdBp/bnl+tOJrBH/u0RT
VhVKKxw/mNtKl7hFSzG+y1GdGunSqlt7adZ1uvCxvr37TkagpRc2B13Y2dvYn+mfFdfRT62a6Tck
S0qW3Wako7GULQtrKJWF05ftXqTBkei87DscoZbH6WjdAj1y9r7w200z5P4lGfJ4ORKK16nP8pOA
BnwK1We5atKW8niU2gQ5Z/6jW5qvQx0YNEE7/Vn1tI9ROddA/xrJc39dmZfCPsHvThatZfxRUVY/
+a0u7qXSeku9T2DZOqW4924dbGkDuCuv4WxG8wCr70DvwHj5JZwGqGPtatBb+KQwSCadcW8Vczwm
g4qKpDDVl64f4p2jk4IWzUP8wDVZsNawLdtUvNSVmS8zbLKHhu9siKxqSwNef8rdbEuXUH/Ve8M6
dBY4iGHUiwX18/ZIvdq5wgPCbTjnA6ZT7q9UI6b0OaDajMzMWkgvROeiAuB3wpmT1gj8+CvXi+qT
X7yrKSaixd93nDZrbngCMS3PtNZyquqTa0Xauq0Nuqsz6VWekBuHd2cBe6Q6Kxblfuy94GJjDV8I
bLYFifcLRBb8KqKcFgodQRQJM8o+ApW6yM0fo6thjg70d25fAevt6LmFjhItVFTVfc7t14Jbp4/X
qCrUu9SiMKADp96lko9B6JmY2/zYIIxb9x+NND728wpHNezk1NLD5M3IlRfPisatOqr92i5hbZc0
d7d21sxkGb2pj32nsNtpYltklrpTFaU+Osga9pbl08PDID6+eEW7H6zJQ3yvF0tRxPpNE161JaCo
P5A41Zwd1SzXraH2zz7ZB4sZdLgyHUQlrhkE0HbbIj9SpPz7Rh7Tqg61j5rYyzgoSmeZax24LVpq
/BBGlXqlJKCcg5FsTPxYPC4BFxGPkx8t1cdwWfntdLC7mx1ngLD7gnlzYlt3gtNg4sa2sWK+Fj2O
mpfctO7yiyc/kHW7j+qc/udgAAoOxUihp20eUwRKy6wYZr1J2DzGlKROGk7HuNC6I0uhr2CS5sS4
pjvGpLodE+kFlGPLzPND3wxbG2TRh6ZtNKtHZGYEsSaZOCqj9qyTwXZsE51lDLlDxIWaIPbHWaiZ
ZumlHtrmEM7eEEqH/UG3eYNno1RFCWX+OpvGYDz+NSrtxHis7MFBVNISxUiyInOX/N2Mu/ikJQhW
WZeW0zpDTnhqXCeaezP1vesUG9G/yA6gFfjXwqx+n8jHXXZ5Pj2HVv4mwyfCLnpAQRC/NllE7zTs
EVOA0dzzr+pEMyS4Vz/+H1qSrIGEmkvKpUTRjXq5htSeLDWD7i+0qOwiYyHlHlMxtJYjDvt5RWoH
GW4PY7KOWgohbrCWEpWh8JmGbNOby2CubPTlBLuM6ug69xztUKhJ9Rjz7iy4IyLMzI07duyFjHJw
G6YKWhC8ZVX+kCKfI2M5rvahPhVYfL1ney4wWrYxLTpTrSj0z9ERoSbWDil/JCqoO2v0THuV8vnZ
Jb+jrHyWD6DWY46gWqaGjBEP3OcGERZRPwiE5S8pZm596jmZLjzupL2+6TBJ7odyrBBH2gXYdAu5
6F9XUMaEU1hefaMe9optDOshIRYu7EvI9FWkH9thGJBJNdPXQmDQ7bPqjcDuZhsFkbOdJkIG1brZ
yAtwm5Ss/kGwxTZd+0HED5PlabwiqOKF7QI47tV7nvjxHp5fvWR+j8Yk0sY730+SedEYXLs6VC5u
Nukfxg15otTtbvuh41M7/2fsGtWqk7AJUWkWi3DGKqkvyy6LcLjOWa0yiLWvxb5L9OYkHUv2CoRj
emlV1vgSFDqRRLEkV4OaTgPRGnEt8DRTfbeshE9liTFKDnW+Xn5++e+StvlJZjm/YThBNdbFhm2z
svuk6RGu0YCd6v3lYEE9h4iKXqZqQFsOTvE1V+jPFyL6gecGWGdEzQA8sbujAaBu0VYoTwgYwoW8
xBoTmCa289bi2VsjBUlPrpo7Z75y+YqGcil/m2JYONHyODoi3c70nzxhtlrrHoUy7AyRNT/8MXmJ
7ACGGXiSReAV+mucZ8kSp5N295QpW/Uw+W+5wl8reNGuZLL4W9tr3VPhBQbkJbxLqm+Jg8WMdhf1
DUAQJZpnbUN6dUuV+jxV/pvtBbitlCBeprZW7HDk20Bt/Okw9erHqEe0Na2cwlZ+N5/+XIuGDE4J
2rBs04Q7gB3sn+18u6wN3xsJrv6oqpM7Wi2T1vRXtWFlq1CGrSg53kACMPu9m5n7WNfqd0MtxpVR
eAa1HXc8qmp9MYDjb9NotAqssaz0eK+Og5/SY03icz7WyQfqTPLOsPh8d3Qn2MmRolben4S0SgzA
SAOThTV38rOIYzy5UuZsNW28yvn1/GPuKySZLl5qNdPmuTZFyduMHj82JgBSX+Thb6o5H+Wavznm
NE3VZssOSxIE1q6hf1p5sAZvPeRoPaExaPDdXPxw7JAvPHVaJGWmcbJLXudV0YQlKktdYRpH083Q
xy9UC2yS0lEsToEdPRS+XaGXtH+2qV7tq5kHm+NF20Ws0xYq/KnbOG/ksbrMBxLQwZAhZNLxbWdJ
h1hy8HZqNnVXy2X5yT04A5ZDhil/tkb2dzS9FHH9MzdfC929y2gD/K/NuRfip1cM/bGbAy4U17P2
Rm25S2giMez9sNmxCEXWqgOwPSlds/Yrpgpm2CmrwbHGC9+1v28K0wAAFDXHIUgBiJsJS6DQnJid
xi+JENlzFZliWw0pdLpo8p7wK/8oScN88p34GQ6Lu6qEpqxb1HMZPuGfE+DfmxEYxqNVkoRUUxxc
AogwHrX5WJyVRN9M1smdDdZ920ybzBu/jJ3i3M1eabcswVzAkPX4aOK8XhhOrH0HibFLoRa8hUU2
rHEC1ccBY861HkWHS34uqeHgAZRzQ/ktFiXYk6VG8eTaw1vZKzxUt0XYuk9tB3qhUzzrB0E+y26I
km+zXtb1s+cUW8HBTBT91TeabRo24inN6LvUuvUoD1NP9/cW8w/snFyFNUUj2tB1VqFlfMEfr+1A
XlAJUNvmDBhi6foD7KOKJLC8L4xHViTGY1Kz4u1JzzmYjTAeU78cz3qXXuVJCWsmGIEvrW5H24ab
4x45Zh6v6da628KevUwT4S6KotElTKLTNENDApsaZFjG+BFYiNBU7lF1xrmoN/28WM0U75wobvOU
Q6fHUBhS7XWJx6b1ES5p+Cnk2LGpLFQ0CA/ZLeC2HhCysyisp+RQ0agiqeSx7Yzou2enzyLRu29m
XL1pjeV8Ldz2K5EZ3Nnj4A+CVLUvzQgcYLTQrXbN4C8peEbXaJr4n5J+pgVVdO2nuDM+dr0IdUYy
lQQTcEJeK/c61kbY1it3gzhbK4l1rb9FZDFuKuKXF7FmV+ahj/LXKhq1fYn+8Co3SkeVxU5Gd/Hr
mNzzI/AZrQox9deJqfQTrFEHMG3ulRnq0TdTB35bvE392r+0Um3+11B6flqCerZh4QtQT8lGLrQ0
QrWOgFGoykU8WowYSpSSH9AT0CiXLnJwOike02LTwB/J146aczdMrGHTRhi33DJef9CySFjeTCW3
yizNMyz3WqLtsaJGC1edgtsIfefWDOHZGsvoWPEVutmpULcjhqSlHA5a/AKhuN8HTp1/M4PcQ2qs
PiNxD85hauWvZUAqsK1093yiNeG00aXqcvvZ0p7K+cbbqwhqLR8tuADRwH05NsCvpkO01Zt8Ihua
T4gbVATgBRq0UF1ccRSLK05JGitFbSzkCQzJxd7wbHWTOcLA2J+2m9wwjFcn1/aN3wTfFZyaC7Wy
ghtei+kQtFQRWIstghlLKoT7LUx95erS+b2rJUB9edhUvL1qwxlQLK5SXFrLga0cm6YOjtNcfRix
pZ/Qcqn4xHNz4RE/TyzQ1i/19J7G9LUoDFVLOQQJOzwoWbo1aKJwPxj0DZ1E92i09pZXItzT9/CO
/rxRkkqvFqIb3FWtYdgzCDS+RrW6hPBXnWkZtFd5KMTQtafetm/zYE+ZUn/NiqY9EOjCIm0eAssY
VoMt3ltCn3EIeSPBhZjIj+28SQof24AcCz8Pj3JPbsiLb5Z2mLvYO4gOw72obXolr956r/iOw89Q
YXhEgQqAu4qpOWV8hBX06fOgnjce1OCtSX19UXaOcmFS8KLNcetyxJPvb6P5nJjp6k5hkCxVKVtc
b8iRYwsCiPDD7SSqbBON2fjqRZqNArpsT/Istr2l7eTh8zB4NXgBwr7nH8pQXBJ9FJIONg9jJ/J5
ttTRwQB4dshzvaMUXpJ8VcfuhwmNZmixjMxOR9jWK3fEwgEc8CrYSpuZK7Riq5WZ/WFCc7M+OGgQ
DJaGk3aPRoE5hMS460CDdtnxxNqQ5uZe+bfcqzxhWPRbEaYefNNbTS5BzLXflkeAF5Qgf43lHmFN
f54GurMiv7YB3uay2AqyB7nxJvYGU9F41JQhnaFZQw9fllzcliyoiFfOqvzuWz6ld3q/3p3weRKC
miTfJoodvwYA1OQFdtQHSyvj8xH1aqs8Cax2O8Ja3mp6DadZePrIy5dQqqoOTdBbO78DmCybaJMC
8RI8v3eUQ1TW+priH/Sbydc2XeeREMIsAylJu59k0WdyCDcUNX8lq4Lx5tv3Fr93ump966upOP42
VzR7Z5nRCexhiYx1pEQod+VGBdhcOK7Osp6zvzb0uatzQCTEfy8mtFn/8s/ZGsmsDloLIey5O/Rp
YluShlsxqUIX4XvngmT25VB12kF0lvbs1nQxVB4PNIkMG+mfVcyCoIX+F2vjE2FDojd+HdPLYV34
9ReYpJmjeGul1/Sr3OupDH7sjfOeEqFS+O//mD7/4f/4j9FWdJGQ4HvAJkaAxj9n7JhfjFH1YJhG
Bg/PwRf33EAWQurn3UFmfI08LyHmgayHyGSZIffy1kmv0XwsmI/lflNspmF6H60cByEzBetp5qJM
S9NWq6ePZaUCCe0l7isMYBB7j50zNldmeAQQZBvfgPgxzE8txWmoqNs0aV27T181nK8KulJ1wMqZ
yckkLZ3Tf78EzufGqqaxVqTrJwQiGsP+vLJve30sbc/2FgIPW7DKReQuKObUV+J1eIBarNZSFD1P
GCLp0gtffye48Fkvx+5nEb676FdpFdXTjuhO+1uj6zlln2ue9uNJwhMkS6ELdXtHLo0RretH4giz
JzUzzKNCaMMirOPuqdSc7kmk2LRLDxDk0HdPpKJq6w+lgD0iuer0Vy5ai7gu7p4BeBDAxYuaA0Mn
/vuNjhnTAcXyhmWmX8MfY52rT2GigpYYwjfXCsTe0i3ktfOwHLEUuorbHuVZqBWLPKK3QxhChn4X
aqdqL4zYEY+aU43coobi/aM67kaNeialwryrNpfovfLS1nl7KdU+QJHvKS9NoJb7TIvyVZKO30a3
S7ZEOvG3xfpe7ezm9Mv475PwvYfW8k0CVMxuH8IeeE8T+vY9yeobmgC/WXdZnwTnvNcGTFMAJTMd
Go3Wpy46xaEGGoXiLto6eDBsBCGqLXSgRLa9EYOvvlEYWXFHDr+lc0vPIk/lNKntdG2sFDpEawff
ckV9mC3Rz3mc/vmTdksXPkQksXYiROOEJ4ISsoPuqfGa+BAnkbpQ/LZ7CgI2cAC2SdTYVzkK0cyt
xYTyUQ4tZwwfYgJM0tRCCz//jv/vVwojVReqC8O0TDU8WnP7Nch79+SWxQkbYn2ToafyUC4yTPxc
UOZ1fVMx6u2GrtkkeSc+Km8m9ud44lmOnSfYREZeH3rwzrdPV1z/+3v3mRmjGbqDSxDNoTl7CZ3P
hMKmKegoiLBZVtSepiY9djbaNWmSceJu3H8sUR0blavbamvpiUGVoGL0HQbuF3hiAk+cprztrkVu
J5t4nlxGWXNy2ly56YB87nVvruRhCsoEZ1gJcxzWFDujU5VNOPb1myAtQp2LkYHffRcw1I8SDiy8
ITlHmXNgGQ5cpbfs5Ex58EBpdoB1MDczP24Xtej6DSuodm+n2bCNxjB/4t9qFnbTFzj6jOZSYMLz
x2KijyxuRqln9Hk9sYr8QJyCecNaXMVoGrrbnAwYeyJZT7XSP1Jt3SCa+kMDRUv2ZdA8c/q/34QP
t/HfHwAUETSCvBxDoz74b+sbRRfDL4WO+Ek3xEJ2u7RU7Rerj5nKWG2DcODvnGcwctP3TnTAGIw7
UJ8uml8eLLt6sujXUfapU+sYFMHu42ahqM9V23WXKotx48g9owzA84TMByyzu0Ak6y5yT54NQ+sl
p3ZNFYMfMHr9K61ncbV9ezWK3PtDISEmMxL/LdEQH+td/WWgcH5NqzZC3uMWJ0jEWIqTbrZ2OTHm
Cru7x17v7qzORrCle2sBee1AzB3uAjtzigPfib38yMlNSeFtm49lss6h0ATKWOOu5V2xwuan38/F
GVv/4of5mXXCUtZ5u5imSg8o+5qApTmOpRWuWTyPX9wmgEKSfQGTk5PWbPndUS7dJj9TdnphIt1D
FRgs9QT/JcIfNItIWoqEIhQGSWBYFk6j1cc4GKZ22eZWvTUUlWC9yrf/CNuJenpXgV/Vw71XUbdk
XiK2TUxBi1Um5BIqyhmsghVdHf8UarMIWeFOPzTU1gvmmgdkuPG2HUZ1Axl4fAPr+pYUtveA9ok6
olk/CWKdrpEBTMd0KDOEsfGKOsU8hrzRAJhZTxgDjZ92DNptA57loZs3g6nV3M38mSQ/H8v77IA4
O8QeQXJcV6YmC4FGe5bDUmv+HFK324YEPQHkD/MDhOPxLSb8RA0b/aW2GuM0wOlbyuNQtvLVoPQP
E7yrVYdZRN0maNpparinyhmJtioNFr4pXbJVWcEMMtr2ptiTiurxpSwL/7WPhvhqmgMLVEd56evO
3eLsXcLaslft/NKFibuYNDV+h96OtpRpwM7pbONltI1dm/jll6AEosGkn5i2nlyekXw63FaXPFH6
XZWk8aEPRXtKvJok7SlPqQk5mA9NL9ioVSI2URBqOytjuvBrLl/p9oOjAbdx0mEgQkUMJ7N13Y0P
mPQBPay5KgDY3PnAo+SIrOkt8qc/tE4dvg+9vsurVgkWP52yVTEcNeUumuFN6Qx0+rUpxKjuoKk+
yEOuGmhgTMKrOxmsMudNoRTc5nBey5E8Dl4r38ZO2yw6r/7WlpN/hehhvoCtXXp90d7dhARpq6o3
8vCU5i6MffIMiFasL3oaEm6eOuVe6cyZwMokYRRes26aVkCpIdYRXYyx8LIeCF6WIC0MaUgTvbJS
IizNci+sePXknv/X3q+z46BaF79FcB9ZIbHB/eBQ9USOj0k5WsteE0ZI/OjNbxYG7ueFAbdPgk4c
zMNzjLXx2cBW0CRGhjBScdSthi4OfRQCYIsnQfGD/3SVv+eOf/FNUb1FPVG9ci+Y9/K0XOuV7W1l
ahiJQM20wBdEwmBG5yYMvHitqt69RYdCwxsHWps530sL+rm0k4hoOTjGe+BOeMogG1+jeU9hQb8j
SC/E5t7/WdXpOweMghjLfTwrHFsS2rZdKNKVHMYzbsEU02Ewv5BhVrx6QnMOllfALZqHUKxsAr0Q
jyn0gh5qu0kXo53S9heiyb4qUBVwJfYqOIVZgVSYOD2A3/7ha8W75aOjRoKC13zQ7KdmdKJ1IJz4
arUmBol50yvqKQx7Z98XTn+Qe4qfDMjqOcZStv/Yk8fkWV9R3GUFqWeViTbDDzcn0BFJSRecJT/0
m+CBWSRd7EGI9yaygpVDJe8YFqA6dRzlJ7Vq33nU9ufOrrt7JPRw1cAh2w3zUGUdsMX3GKOTmN7+
+1kr/rXYQmhET4TSrykMDeT0p8UW4oIeb57WcCf1N2mBsUaGCurCcnZ16+6ZBsQneRw/5s8B3v1h
mFPROhYnwThoNznS8YXGuXXyYrLBwu6Z5Wf6SEr33hOx9eIg9T1jU2gI1eErShvM2Qm1IdvS8f0n
s7HPdGJ/+EEa/ai94ahaOG18O4OBUCj6UYUBcxGwnFYpdeNDoU2AdPwgmba+CVMlB6PwJacatiCO
Njhbev3aO/F4/LUxw/bPoV2MYjOk8bs82bUlRD7NJdE2oCdgss7AnWiGO+jQ1jrMCHbUQoSTXe92
D+EokCUWcXZm3Rqe7CzL1vhTR7v1zp5dbz9KonnifFcx0V/d2svW6Cc92qtD+OIyjzKDknz7Kgo2
sn/to606p80tiAcArDe53OB25ZJC6KYnhPfeY6m1L9xq84VQR/sggR9WEePmy3x3TRofj2o5Tsza
haqS0r5StQxTYNdQMVP3RpdbPz+cFEkwoQOsbO1R1WANAZFefXSrQVqXuxHzamdoP/V4fEzrrv9i
RboOmkRX7rCkp9WIuP+hnUML27RRjiEk7f3IdMWvvGGnwJE+4dg2zqbtVicz8/ggDT4BKHM9SO3K
4FJQFZSlpjAJ+MGc9cA8d/uYzpWiPQS5dfdza/zNOvpfHiI+3TZCOgoKuoWQ9jPIPw5ZAhbgNJaK
aPYUotW9UuVU0ZTMuotaGGeKCu95bZt3wn31RyV18G3ppNvVjb8JKGveoh+piexrmkuoBaJ2iqJT
S8UztYOlFHPJM3rXiRPilWxjWIO/yWyE2qagIBzOtzd9LABZt0OyafQ2vZtM8pdj7jbKUzuwUMjD
6UsGk+xSUt3GfhF5h4zF9KKka/sU6rm7CTth4tRMxjO3GoS8MbHvMd+ldZ+H3FZVEyAr0cD+A4Yy
J469O7rt+AIZjxz2VkuvONK/63EkDt3cZUkItHzCUJit88CIN4nyU+LFMcwPG6VRip1OL/zqEWm8
yLuf8oNZx/6wscKM53eaWzgQPn6kbpuBP659/++7kvGJIqhR8aAPydrfxAYmrM8SSF3VnWwKLdLA
ZSJ9LyDNVa0Iy4ex14utLUKxGvp2OnPn0o8Ga0TAlM7wQhrMCysb64diANHsh+RdXpp2MZe6BHS0
DdQE041fKQ42L6iorHWrVepRaIF+VphcrwxfFO9C8w9CtNaPuMheg5hLPWvk0lSfe5bjjTTvZ1bz
wbVONe35rxGsFF2OEF+0v8Eh02f9VBYzIEQgtXJNnRdHg7L4z7JYnduDDbSQtlHlRiro9wjJjB1l
RGwmCrgWV/05CG9U9iJwtV0b9P/H3dVsJ64k6Vfh1KZnFtRF4kcwp2+dYzAGDLhsY/tO1YaTgAol
6AdSEgKt5jVm3atezG7e4L7JPMl8mUJlUmDjsrK7bt9acEqAg1AoMzJ+voi4KRfLUK1GvLmsYbhz
azNfVuNLZ2GXu0gz6DVMh9TRaxupDeS3+cuiDjsSdkVHXKGR7wotCbXdDg1s7C9IQKHe6vm95L/i
m/rGjbuoounFfG4cixbdShkd8LRgs8GQR4p5qrQRm5nR6qVFHb0ZImDenj9gRZ2i30ulAtxyuY8I
OxyAyop2cfDV2uLSgv2IpkTL3efqvLQa2c6VP/9t2zAQT8Z4rWaRg6DEi+Ou4lYDyrUJf8N59DxM
FbX1qHodoF/ef9rBYDlGb4dNVFwOxroLUHkJrWvWCC91IgN5JYyUA3gbUZ/hzmV2Cy2e6ogU8w4P
VZ/dLUOk5TbAMokrMd+nik4MaPaPMeMrSjG3AOlHpDPWrfEyjjGChdLHyAg7xXV997QKnSbCjuhj
o2EKQk1zSj3YctsuKiaAd8R44OV2vJoscKaiX0Ot/nnJ5rQX0tBuC4eQlRAt6lSAcbvUfOO+1isJ
qEDRM6LrYhlHWpKi2gFk2vYc3v4Us0LH6OlfYRiSCiU15kUYqyHQIVxlje9woI7vkFx3ukFta7XE
e0XUGrYqQaj3lqEbYoY4+1rcYE5XB2NUd5dikmxiHjI+VLaMI/LaAcS1XimyFtIWqCQKd2G5j8bN
awbgDf9LbbeaPHd4pvrmLmY2+heUDCQRFlF50Rmj44n3eWcvaBNF5THv22wMKtrCvsdwBiK6urFt
3EQzSRo/NVCG0yyu9Aq6XjSjJSYNiZ5boc2nWIjU4baC8Z0CZSFeajUDLT8QIUmQF88fiKF16CMU
X1cXVi+uV/vVRXgdebsGmoyOnQryrOg0f+mzyraDNtfAuwET4bv+oDRnZVJZGFchHicJwzFrcRjI
3UpHfGixgD2LDuH0fr4sjrtrHbN6noe+rHm7LgMxui6rlG5ibxFci0ABdb27cBHoN+JqMUbutIgQ
djf5sBaum7V68G1ZW/ifUZpYGWhBDFBltPYtNA3GyGEjCu0rd/kbAKbVwTjYAbBvO0kf6rWz+Eb9
SO8J01wY6S5wBku0vR0gqh+0/bJvtDfLunFb3S5rl9VSCX5KbBu3YyMybpeApnRR4hChu2z63jbU
d8Nwh0Qk0lBJWLjoDYpF6zIqIq4F/L116epr/I/W6f5//L25y2HPflzqYRwrfAwBCCppwbLlFaOo
LS7rda1bQ7PVrs/KyI2JkUDipcRzGIsg7GOAhd0DEueGRjo6HJ1wLMV7u2WMiYmV+aMH9QQHDz29
om3gVAc136G9xca4qlmBtW2O+ZQ4Vq58XaNpbkdcGUCRDMtI3fcTY6lYLM67LvV4E/RS+ak4j/b/
E++5IcaurKNK3+Djt8QMLvGCKBo6o7KlhTY9SDwa7PNYJL8ZIA5J2O7147POA8ZS/IznhZA64WFi
nJVaBsdTQ1KBLhraqmUgSXRZYi7SlnqMBLYDMJ8Ay4hLYOJh6JRrDvJqizGHgcerYbh1oGlRN+fU
t8Umyozd24WzAoJsDJSgVmJef6fVGk2ELTbN2iaIHqwYhX/AJtKhXUPKGtHTELUUTnCtBysTMb5t
K5jvKl/Q6OMGXmXlGzrUImMhkCsg4RQp+kjWo67lx+M7LHVkzhr1AWq2i3eoTx7frdyd041QD9kS
l3U9cGA3lvzr/WCJ8Y5Djtf9/eUaLUZKtVXyXrm4i/rhHEM4y866fFlZGyhfjFBxYvDp47pXNy1n
G93HwcAyvNI3u6E/bdDr6QtyAwxtqzEIA0Xli6slogXDRhw8sUWx3PIsqn3RMXATsdIvxaDq9+pR
5MGUwttFjH5BvGV3j2Em2+s1An7IYVUR+bEWOKVRkWbHT+JZ/zLd/sfc9G6Tp+p/+iuup94Kim1u
BZnLTx3TuyGO6f+V/9X3b8l/82k4unrIfkH6Pqjuf/WSBES6aLtARu3uQpPt7k0/tIPXP034A/uc
0K1H3eDBOyLxpi+Je3iRUMEUfD3sVuavH6Ye0iScP4Q63Q/7j3qzXz8ghnywfb6zJO7mNQo2wU2H
M5CulD6WkQ6A4YXOQB8KNhAm+0+K5Y/VqsGTlTo2XL1S5om6XyTpvHT/r99aKuZkGXxnWpLja8wn
kuG3L+xEsJSh9CO3j5tEDSJiAxVUemoVPqfjQAaa/hFdarR62ahp1QaSJn80CXD1mE8AtY/8BhFI
g5lSw/0DYnogAP0jJrQ0MGlA0w38w5zEt66Ag/320jL5vk0wks+eiV1ETf9gK579QvrojwkcbhL0
vdM+SF/l2yoh/rzNPkm7TOiLgw/5Gju4lL6bKKeDT1NlI9ja/9ZeHsecSoy1+a6HENI3u9RkhE2R
jRTqYH9XXCP++qFFXDIjh+qgDEz2MxtHeuP7QnmNaoeZpmsTd5aS4huNN8HIS3hobunUS+mI7cvx
ynnJjgh0cOEWcmJmAWwXhnQdmljCKWmhJ/m+zvtLjxhYZc4Ko4AEpp+SE9Qr2IV5qbdAgBG7cOGY
6IwqPVadw+lf+QUw86ZH2yKMTiYmkUSjlUpoqMo7yr54Bwn9Uwv4+2lwvKxlLf/jn+/Z4fIFLEDL
v4EP+f+H7ckmsdDlURYwjugXRfvWJ7dbsVBac7z8Ii/VDokJljOjq5SW2JUck5SXdI9lVhkfXp+b
qM+Iaad0BK/c/slNlpF1SkUQ1XHM5SV67bFZRgTcfspLth9GhAYpHcEtz3rkJTswJ0hNy8tWxWHy
2cnIgINS8jJ7B8ubpWSECBoKVsGIhDNauGBkQmXly2OVeVkewbmRqfLyqLxU9wcS57nQdig7Opd0
BdL+zfSDQpO4y5RfLnG9qkAoX0zHlJacXlOw8ToejJdC1xTO5CHPKJBSoTQfQndS6PncQpIUslbC
IQVQY/qTJz23Nx3TF5OwMAx9ab3sqStYNC/xb6BAtlYFPMyoYnZLqYq8yrlbOTxR298N11PvHtj0
qWWbyyLg4Z/Sm0x6sOVin50x570prKIz3/kjmPztkBE/o0k45PJFTZKYbol//JrVf/Eta3QalaPF
tpflG22WCxdqehpkbFnEz44slx+kmxWAxid+yBL4MYqQqrcyUxriREGTkqOd/GNEUSAfWCeteeGO
5mL4IvS5r5BZCPAScgpi5GEwxCmey6jAPjIzDuVxatP/c5wD3k8mv3Pwx/PuL2yYZPITPnoC4WFU
8G1nizvzGJOOFsS05M3zDqp8Pcq8cmBWXrJN08YITiclJAyPo13549w2PR+CFbGCrslic+5tqCuJ
hEdCFTBPMj7bsZ56B/OAOsKNl9gtK2D30nQdwiQjT4U11mNmNpbEg6h5hdv2Ay+zOTiOIi/ZVmxO
rcK9uQonNp2m9Pi6MxSI+IoexdWMszbW+aP7ijDPPGWRIuiZWyJX8OOn0tHII8555dzBIE5iZ7w4
Pm4zN2GkcVzf3KWU+KPjbQdz0zUZPFmZrAo5INYqS5fjXfMy22Ie0juShkDnnvx0u6EL1SMJQSsd
WRzhD59JvemRjtB4WjevHHoBsWVuOawoL9Vrk2UWGOCZCsjCaR2SnewQi5RcXoYHBEOJ5dXAMWm5
ydLACrMWCjqS5qc8Qp0TWWZZViDjAYV6D0zXD8xMiJaPp8gtkHBrOhMvZPOUlvAkKgpU/NCzZ5CJ
RLeqQK0NPZdkUjJVBVtkyHW7xCzPKuaV740ZWCY7jrsYCsxiOGsRkXWFiqMZEIdMIg055vySwIDl
IJwTORKuIkV37+GUkzceJmbmZ5jvaDNLWFOwgEdCazIAx1ImEydBwdk8WmXyOAJrkXcRjzYEfh2b
SezqKkQcmTP58ACMNv2V98ciRxEN4mTXpcSEhFUceY9LniqTjEtdxfmxD4v3qTufebL3eBzTCn/Y
XHmCcTXFukPPLElj6FUFSg4aGQeUOWfyglbh3IxMlk1tcDxH3hXdEqnJwuNN4cYMRQb7q5d5qCpU
KSLuZsH7BhtJShmgskdFWi0J1g3J1Jxl/UoNLeAVnIn33nRJbEllA1uF6g0Fp1ff872NtGAagDIh
lH/u6f7MqN0edSClA/Zp+VeCcUcx+sNb+Idl9S9YOJENmnOSPe+2IzxO52EShmoSNgllKI+Cw/EC
1RHUtmXGFRi6nFsy8/xUBsLMVbBFHiwTiUaLOEQirSJTekM2xPfJPkpyyHhZhQokO9hNp0IwKoz/
VmbtVRVojEt0zHEzmRkVNnpK1z0ZRHs1U/XGrBLgaVnUmwqT+gpkp1axE5IZsGOhnA06Tn38uNXQ
BWyDHi48lO2ll+83z66xWTKPUVOR9N+LY0gwSRojBELJSNN4pWFes4EbOj4weyRIaQk1ogJXcIsg
YOAV7jNoQzQATX/q/QIfBYU+RXM5kT24MTdUVlUlBc4+fmIQTjNemAoT5AF+Ep2RmeD9wZuQuWQz
6CqyHg9oMJcIp4WF6fmnlCIqsZU8iCd0/ccyFLeD0EAhUQ3wKORnUlFwNDXRVYD6VuGJohztpKbH
WN38N/U4evUXFKxftNInlEnbGQ2283PeAjBhSuT1xFt651UTIyIbXjqvgs5PlEOGMYcASF4qwyp1
FYmeBJIMMwmr0jYdyUusqohsQ0Vw1Sz7++VSo6ZG/SRqP5Uz18sYy3EeQX1oirdh3SY49lPvqoYD
YTzDm8BA4bOz/3McCVQzQYFIFnldgXq6D/0sKEaFdcGVuZxLQ+eqdFm8dIaeet7/HCQIRyzldSdf
cT1/UpXHhT1HQYC0ZBSoQPiGiE2nz5JvcQVnctMLfAynl8hqKugidixFfXi70LyHAPrihu6MpoSE
llNAtmURKbirIqCZAhJ4/IsbOi0U6UlHbUXBSSuIFv7t8r7174cyUVLagnIl5snw8oqCddHyHEyh
kaw9FVbY90ocgYk87cqq8FNaZGUWnkw2k8yx87Db87GlywVFIlL2N2sKrLw2uiZK/poKg6O9Dkng
QcXZhU4I611SHzUFy6QN453JZFUEvtuBRb2VrJlVmLw8DNYhTiZWX1cQ9emQibwJeWvevHq0Y2U0
/vmw8/kFfLwQUKaWn9fW7/8bmIXZX3obL+MEob18fvJ9091Jq/cEMvnABH1jxGtAJ1kDAN3M8nM7
MFGtb0nnCJIGCujSSUYKKjzwIUpd58SfZip/VBwjgN14QSApYcwyyi8IwCBIRFM6SXhLgXxBNkNU
wS4e4iCdZqEgCrbEkITQvllQAWrqU7G85Eac1xFDL+ZaMhucVAEvvaGwuVMOxYNTodgFVfm80FSE
GxJlWUTfcp+EEtcqAtf3sOgzqamSAgdkX2pwVHaClv/pLbx/aYx4Cl3Gx2CctwK6vMqcFAZmNsOt
KVAXmMRzVNKhIjs8QmZR9p5UnHUPnuyC6GUFW3r0+9+8woPn/P53EdS9Zb//jzulcjJGLyuQNYrg
aDZiwlvT5zWGHoiLHs/yHtdVFNI+zo92oQoQJx8Og9qHwhXxJUNAVwGIRJcKmrFidd50Pq+QRxGJ
aRZYp9cU7O+vR2Y3Ok3lZ/grdSZkEkkWBibR5SecKNHjDX4eEvnzonRJM4u8cbpD/vk5gYYph2+1
9+FnEWiWfiv9JH3ztaJI1B/RWH5qCh5ay0PegWcnJVdBxcZo24URsTfAZkjGi4r8DhLjgYnzSeL5
uJIzfA6wv9G76XrujBe1pptBWFvncw3nzcMbCJgRIGwkyq/2UXkjy7dweB2Z7Pkak1Or85U1q7B7
ChqqNv6McfFvc0QeKPaSZNwoUNcXALxOCF3IhKvpOnq/WXrB0PBANg4UuG7ozTC3AVvxrZRDvodU
AHSHO8KLAiWyKhi2wuxDU6BWmwjnm5JjXFbAawsWgTeTn5kKw2vEaGGAphqSGlER1UFbBTkBo8KS
g5KeF/r8ZXRxf7gcNBWuYA81yQBtyEJGw+X0h96/4UA5S1WBfrgmK1k1oGN1fl77GFy/i7PqTONz
ivMazAm6ue9lguCaCuxjYoKeoK1gS/fRn2ppHYtEwb4eEDlvpJUV5P6AHyfe0RapKljIQMshX5tZ
yypMRgQTZ3RjyuaXCpwmCJNddk+rSBfdmCs5sqMZCh7dLWxFlKGegqtpKhAatyhoPFrIKiqeb9E6
k65WR6i3koJVN0IFDVlBbaQqSBgWmgJL6MHCOKdMaZyuK9jXD2RBjyWtqwAMPBCKUKgkChUWBgfZ
cLMwuzp0FRrpMZ6YJ8ShApb+RE2MG5LLq1Soul4AYMbqBFJfq+oq4LX90CW+RdmpXzAwVSx9wO+3
OkYroJrt3SldgslCKuyaIZ3NUA7VJn6Qssu3ZtIn82VzAVr+TU1iRhjH58FEPyEidG8yULeU/ur7
hSTOB1LoIz1k/99//be/JDseFJnNJWWDlkY1zKzM/3MPFFCRIlKecp7P0BuYwavimZuw5ZfhqWeO
hmoGJp/mv4dLbznzCr8UHsgSzh6VQxANo1apquhv1yeY8E2lRjBaCe3nMKwy/y3cEswnKU4tSoq+
H6b0kpiP+A0Fjxo1wfMTlBUcLgOyCqyM8ZGI5qwF8vPCP6LhWhrtbPFG23zT/ss3vz7dXa56PnL4
854Ej3z/KSNxvPtXNnV5vrr/5z2IpJvdn3BPsDkPFcjxHxX2RhO+Z6aHjIqq6ybjibxDXa0iicx1
nGREqLAfWp7tZSF5Kqzd9hQVh3K6RkVT/KR+j+MpM+C885nB85mVK2IvufN2ytgxFJiGmJ6V4RoG
SLpK3m9xjmBqwmGRloamokcajx0gz7RLWRTmTL2aXr6f41uTyTaSCrwmJoBnmdVV7JAnYG5iDF4g
6X2LYMF5fN47j4FTf3ZQVrTPB09tk7BP/w8AAP//</cx:binary>
              </cx:geoCache>
            </cx:geography>
          </cx:layoutPr>
        </cx:series>
        <cx:series layoutId="regionMap" hidden="1" uniqueId="{7EEFED89-ABC1-4621-9795-43F4FDD5C7C8}" formatIdx="1">
          <cx:tx>
            <cx:txData>
              <cx:f>_xlchart.v5.4</cx:f>
              <cx:v>Hodnota</cx:v>
            </cx:txData>
          </cx:tx>
          <cx:dataId val="1"/>
          <cx:layoutPr>
            <cx:geography cultureLanguage="cs-CZ" cultureRegion="CZ" attribution="Používá technologii Bing.">
              <cx:geoCache provider="{E9337A44-BEBE-4D9F-B70C-5C5E7DAFC167}">
                <cx:binary>7HvJciS5st2vtNVa0Q0gAARw7fZdIHIimSSzyMwauAnLYjEjEAMQ8/Qr2kh/of2T/kuOqOqh2P2q
1WbPTDLT6wWbjAmAw93P8eOofz6P/3jOX871D2ORm+Yfz+PPb5K2Lf/x00/Nc/JSnJsfC/1c28Ze
2h+fbfGTvVz088tPn+vzoE38E0GY/vScnOv2ZXzzr3/C1+IXu7fP51Zb87Z7qaeHl6bL2+Y79/70
1g/PtjOtez2GL/38ZlOfzbN+efPDi2l1Ox2n8uXnN9888+aHn15/6Q+j/pDDxNruM7xL+Y+cYEEx
9RHnFHH/zQ+5NfHX2+RHyrCkFGMSwH/4l4HvzgW8vMzmu5NZpnL+/Ll+aZofvv7/t/e+mfhvl3Vj
wy/LDq2b4+ZhWdRP35r1X/98dQGW+erK7yz/2iZ/deu14f/XfyvP5n/+17zJ7C82+A8wPvrRFwGX
zMeEfWN3z/+RscCXSBJBuKA+4b8M+8X0j+VZm18u/dlM/tzyX197ZfivV1/bff34f9/uV+05n763
zr/p7mBXIhGRgnIsMfj7N2bH5EfswsEPOGaSc/HLyF+M/peT+XOjf33tldG/Xn1t9Kvj/wtG/7f/
nv+HZpn/NPu3yWtJP69zzF/G9N/09f/MLq9R+LXF/xrA/qbJ/79B038faX9lG6tze14vNOV3YPv9
u7+g9KtXv8d2vhChq88/vwG49DmGhP4rAXKf+frulwT+YJ+zc57/ktW/eevl3LQ/v/Gw/yP3gQ1J
ggSghB8AMA8vv9wKmE98CQ9wRoRP3vxgbN0mP79hwY+ccsQFC4iUAtHgzQ+N7b7eopIAqCAcsEA4
pP9lmQebT7E1v9rk698/mK44WG3a5uc3jheUXx5zs2WUSiQoQ4Fk0iciCGAO5fP5AVgoPI3/ixgK
G9gxESEO2jqUpdDdJmqsuJn9Udx4cXRqhPRWMieiVJ6d+pte4njbGI+tUiB+23RoW1UEnrnDWWXv
lt+qDtm7Yca5aj2d3A66SO7jMkjuJ96poUP9rY+H5L4tvmFq3yzv2ZZTrePkKwf+9c9/vdeZLl8+
6/PC3n677lj0b3/dPm6Orx9wPvjrE7+xP7frv1LBV570hYb/Yv+/c/P/zAcFMOR/3/02//Y/ajud
69/7n3vjq+vxHwlj3EcIc+B7ElHg4l9dD9xLgmNJ4ctAkABTYCZfXY+TH32JA7hJ+OJg8NZX1+PY
3RLglRL7CH7Sv+N6rhT4xvUYpoxwCnMU0g+kkN+6Hu9pBiVETsOmmpFKcKuamcswi9v3nmUsRCSW
qtPV2g/at0R3YtWbCSvqaWVL0qg0onzlDfFqZFOuWEGzlTB2I5hWqM73SVEeSsQa1SXjOR2rdUvi
ch1TlKtqqlUwluOG0i4Ne4E2M4/voshTVfcy0fLt1GSXZBD7YERa1bK49Xx4zQ+qg28ToXxeq7aW
R1mPSBVTMCk99lcVyp9Gkl8XiL7vpL0ipFca+9tKeNkqYMOkRDpvxiD52KIqVlFsnnBmn/DEs5X7
mp6e/aa+/Z1H/EmAC/QHKzOGA0S5pJBkIMi/tTL1vLbRnSVhk6VXwTB2ysTmLEVh1Oz5p9GSfaD5
IUumzYTQjgyIqHQcOqWNOFjbxkrP6RmSZZjI2lMsyY2y0dwpO3c3aLIP7AER2I0yy66mdt4nAdrX
zEertPcfSp2v/QyrAOOXlsKQqBYH91QWpFe58YlKcrzqtP7IZPRcyGQ91IlRQzlPoeyL+7FW/sy3
HfFXfTzuixbvu7I4J17XKc/nq1R41zwrziZjg8rGl8DDpzknR5JUK6ZRp6bWxqoVvae80SQK97sI
w5ICZN5Vc6bm2RqVwPpmmJeX1rEygb5yw5AhUl7XfKZuvXWApxDz8bMQVaWSxq2e9536/lZh9DoZ
M8yYH/hQSUiCwffd/d8lYzAb0bMWOIxLcpKwLmem1sP7MrLJOhCnIcl3ncVPOW09VabFpmpmojI7
3aJyPLqn5QybNPqZUTJPriRqVVCTJz0YT+UBOc1Vu2IYvXhBduaBWGOPnmMDJu81JWrMwFq4Rutg
Ct42WXX2LT0RCbczPoW6Mp9Grw2U9VRR2jNmUaUyL3lkQX4OOLKAIcW59YMrVAcfcw4+JCuw3pg0
nrJDEcajXNs4WjUE3D+IwICQeKIwpVeDAZOSaCIKE3JqklbZoD/ggR2IgJUud2Zt3zLTHGaf7G1a
JOs2jbEi46QGXsuwkLDmOJsKVfSNisELjcWHMfHCWIp1xZoNo6lRXgKPdQM/kGm64uW8E1mwnZuM
K+5WgNJgCqM0WPG4yTZJdWrivFf5rGuFslJB/plCw8inYHAJKCXzpkJZqoiMst2ckBWjXbfOyuxj
nWd333cPgl2o/h6rIWFyKDUDwRBk4YABN/m9e5ha+3kpjB/OkGpUJ/O9L4ZsE5WoDyOOs5WMSqKC
qQ39hPIwmHHYVuZCI79RjMqjy2qphDSpA5i9tOYaVeS9kZAjPQ0bnOI1HsQxqLy1X7PbdkraTSwn
SHFlfGqKAmIb3uv0nENOzMK5SMrV7Fd6VYv7uuqG1ZBAImcCclsRFWqZZenlz/n8nkfBsa+SS9pH
x04HJyy200AbhZNuNdv2A2njU1SJPKznrFxrL19nzJwydujQ1IdNOudhNZZKSj9bmamclYybDWbx
sMIzylSR4EL5vZ43JvLu6nKcwi4mt5g91bY4FGkEHiHEWXrFOs4SqUgLC6EFsJGxK26k105bAoFB
6S4ZxbusJLnypDjWHaToWReh+4UaBJmpGlZjobIrf+TDrhHF+67rtMpTWEvNx1xlrNtiwxPl0/yJ
CAReMszXUWUfWgZzl1n7cWDiqbPxrSX2vhvMgYFtIERefCOOpmvApe2xGQBZGIWdma2XhyiDGQ0F
2EcE+Zr67Mo93ADpimfw8BEMv+ltcBwjCx6uDws+4qR4qkSyTb3xOW7MAfP0gqroaEtJQ157YSdl
p2JiQyE0DycaX3gPeys5DGakCYXX7n05qpKClzmEMrU9kLzrQ8ihUvF+ZfLhE5uCRk1aCtUIvJup
vfDGB0Og+DIZu+s6/1S71XQZYLqENCLq943PjQriYMtLqsMseiia7EmLSqxEHYUIBbPyMKzbs/rD
xPCtbMC0NNaXCmf7jnmrMdMPPUo+eNFjw4s8TAt0cQvwtMxWNB2QamN06WsUDjQt1yhCSE1NfKnK
2VN+2z3mMVkFU16HhFK7aer0JteErCc2HrIChyWDGWeex8KuH26r2D4uvt8TMI1fkViNdjP55Y1I
8HlZ3ciyp+/HewAc7FW4M/A4AAPsQ+WAFrT4HRqgztOxVyEc+gGEtdH7iolDMYjDPENO5J39JHzA
MzTJsI1Nofpq3CwgawHDYgjUMqoVyFOnHADfZmi/3MQaULdNITlze2pFvIbiYI8ye3ZPdgYDCkzF
2cthCB8BJhC6jdMhUVmXn8uWnvRETnqQB78ODpYliUJJc0ixgNyZQXLsPMjtbgJ2wqeeoL2fACAF
DQD2aAIQan1vMw/VehxgpLY/ZVULXKqoAKCNuC7IO3hvCkuM0CrT4874vUKtvgqIgc9KZFfJlF4N
Q3BlSB8GA6Bfi+FHH8EP03RrXXubBfQ9v1xBubFLgMZwIDgTkB3c4tP3N0n+2SYFDGOoo6C4w4R+
m5Mn4zWwkpqEKe/F2ou6WPn4rsXm0Afm3AT2XBLAlXaiYcvTOMQU8EeTm6LJYwX7BzDu52fHxNzz
eC471SKzKaq82vo5BJUexKfIoNXsQZ5jCIiVgRfict7H2rtG8fvG4gcZdXATYJgXGuDN7YEXZR9t
NT64vXIEL05yAGD2UEbskGZ4z/tmFxm2cda1Gt6yfDhlkp06x5ZaTA9tZGaVTqqftlPV3mpe7wii
QDkch+yyndcPKwIEIRmAIFjnGvBZU8HNIT0JYC+YAaobG69MlhNV5sDRpmZ4MY03hUVOK8WGsLIA
PJEHu2t0/+RRiZUX97dt3STraBJ2pVH2cbBZCCXEjdu/xvCDI2iBnW1Iu1J1Ap1q4LajBfpmc3il
Jf0+F+xUx4MN31Y9OOD3d50uZfG3UMyYkJCAJXQzBHNV1++hGAwYDxJ7OETUHubWPqGqeGrm8kAL
e4DC5VQnkoW9ZwEDin3Ze2tenhidr3vf7KOuPExJefAjcZumK4Yg14x1UoRV1Z4ifUVkfilJUa4D
za5w1z5CpitCU8TT1qJpHSfXFrXntDJ7j+cH4PWQt+VDitQMGdBy2agckm9VwQyETS+mji90TAF7
iYrHHkgSXcGiVBLhJLSpliqg9SETIli1ySABQLx0lRfGhn6cKdnZ45TGehsJvUMiGsMv2ZyU77JR
bklT3ntB/raNaQauce+3UA3RK+ulaG2wEAtzpFFerHIzZDsUp6qjZbmupu6JMLvXkq4XnKMSrFAO
da96ma05a8XKsqBWoACoPgFS0EIREYruOGsAuZHWW5rFJ6+Nnzvv/cjZLvHYjtZWQNQDR506VKws
N0WYAaNaFWkuFDHj3kQdv57kwFQVxOthdCATmD1H3inptjUzB6grALQrfYwzvl9wOOqBg/gmu67K
8dkzXtij2K4n5Id0hKWIxK/Dpo63UZAWoee3SFGAWqCuJYBFAl9rHWWqLHw7idZojo4BBjyzIrn4
BaDTwkbKwu5YH+yzCajJ5MEPP7ePXkMUmkF50WTn3MZ5UuWwaSTgc+B7ojRPfARkFV2KVeuPu4hl
l3EGgkgy3Idpc+zj4Drt4lvspbvMK/eFBko3pTdWZE9xlD3hori0o+MuOb6us+Q9dnMe4+ZDwdlV
l5ptO+lnry2UpECkpIbCSU94HzXpk+5hIEdelkp7zgTMfQKiyIPtdJGTJ5SX1WJVcGAE01o308cs
mq8GmtyndXHhOsih/MbXxKQPwN5ytZTyKMG3WQueMvt83vkeF8ATYUo2Ycex+cRTz4aDKYZVWsNK
CB0CBQAOu62VP/CnvCieah4cqUd3jhNEsL8DINikvVujP1fACDlYzaP5Pk/iTQUmTbvUhrK7VG16
sc48CH9I2+J9Eonj4g96jjesBEGr63IgLvOhE8XT4NiADoAKua3xh+JdRWo/ZEnWAUEebto2yFa5
B4Gs2U1M4ycDO65tzMOuYA9Dl75va1jz4Da7pbPKJ/zBEaHF3xxhH1P7OE7Zp9o95hjf5FeD4iws
hN0nmX7KG3EE7D2SHCzDNh0xD5qmO+uJtXDaBItgW+sqeQBdNRx1g6C+BWvOjnq35bsAYbIaihhA
nH/qG3zxo2YXp/BiVQDrddklaOF5x9oTig9mmsN4couWtSo1v/GbpATNduP52Tsr5dFG2b6GQmFJ
EXOQzZsmN0+jW+DIrZoCDgU+gNrod4868KFgk/HFxDKHtes9w0DNFwqa6eyxBTkU9lUee50/iQIs
4KVw37dsZ6fnsmne4d4ePItAAwre2/hGm+aDGy6n82EI/PUo5j4Esn2MDVZxPFWq8CBQatjjAT4d
dwwrS2aylsG4SyPguV5Xg04A6xNxByGGvEPKhnteuj9auJxDDENgXMTkHetYX+PaK1VZREJFqQAA
9x6dBlRBsVCJalfw6bQsX4KXByNgEfKLmzTTkAJbhQtwsxHQOKzc7tZzcnGKUIagPuv0vaQmCfn0
kBXg+DmGSquYV00FeZBO5qnU9tDV1YFN17QpDo2M17nPVCDNoelBdqrYynmsc0uvNgeh84tXQjCC
urcLchYGTQkjwTfAi7M5PuAgP7nSr8WJVolB7/uKZSvsyUBB9XhISH4eyy5QmQEVjvTehfHpPndT
JT6Af9w3n0fVutk1rl4TOtglKaQ725L155FqYP9RPaxELu74DNtuPeDsvl+MqyRY5y0wvhmBkUSN
nm3g3w4NImu98qUX7/pIriStzU07sJCXrtaALY1cknbOYfkahL7bFMPGOBlQ4+xp6DBgRkl3koB5
Oy2PzicnwAjnMY1phhWbS6EGKPKyJ/KJDWW6lD/LJhM8Nyri8eb7nOEPSrsTdyQDlshA9SSgx31L
GYxf1tGMWhL2MgIMR9kqq/peZdk6s2Poy3KzQPcEhQQasqeiqLSKudmyYRarJSg7G2yrqHtXx1kR
StbqdTmE1BWJzJ9TkKug6pkzAPlqOyUgNX5/AT70HF7XIxyB+hBQGsgAv9ZrkT/EUJynJHSl4AJG
+URCOAvypTIFnehzPQZXBLBv0W97OtyKnt/FBN2LjnzB0mEoshXvb8oGuAHR+X6xuX2vofuh5i64
zgjbpQ4Dac9DPWYXCg/5w4jDAqnaeZfbyKId9zYSNBR+uxslfXKB9hfrFU5PeUXyQG9B0LmHThCS
yEmrvyvArN8XWZxwGNnBRJZ+7pNgQx2qMgi6wKWFRVqok+jYw7Sbie5K3zylnb44FHYh6MjXHONB
yfVAHnsB5MARgAoC2BlqwtE1leyqzqsDsIdDFcenCopxp7ZILTettyJBvorx1kuD0EzXDrGc/RdA
YmtWdbcyBlzKi+jopwANfW3VMMMw0Ph5x0r0HLN871inz5zFE7FKZfWQ8+KQsGidxXQ1zvU2r4GH
TCI6mhRY36DAk0GBtVD8k57epi2751M6rIByyYVc2hJ+ST/F1AO2avov6nvO2U2fkqflpidAJykN
MD6IwQnlezdjt6xA+Ek41vnWcijhKtZDqI+QHGrL75LY9ksqpJoPqs7MtotHsYoanYbMfxhjxyXq
slnpDNIUAAnR6bUupq0L+wW44w6Ga/IxlEEKWrG9EggUgWgGvmskXxWyvl44XQHsPqRJsx4mY1Tk
6UsDIp5KSLMeg1yARtkDCs7BtswllHSAvSBRSVX5oLXZGFwgKMvHYBxvUwrpv8MA6l4Rh8xLrnUb
X8UTyHG8IYUSBN+4YHEY6uiFTDbJVN4SyERx0t/a4pOLeMfTGRkPBujUKCEBLYSniAF03NzmFj7n
RKgUZA2F1Zy95d3MIeQ7vdV1fiUBb3IHFXEGYh92W20DE2pegDJq6E01s0vK30atnkDIhK9KAr4K
zIeASLQIdZzCZFHafixosYdKBWgdEOpJpm+hQN2Bdj+s5soN4OiBwwo0z9mqGMMhSp4jJxnxPt7G
kbeKE++4sPmFqMqHkpU3tPN3zgFE7t1M2p6iBqZpSXoBp79Lm9DFQhPxnfPepIdhIjKcin7323dw
Qfec1x8jIXaxdMwa9sSfwZ8gbIKAvcRFSLrxGpf9kY17gYOjD3H5hUnDowFQPvCSD1AdzU6sWiSy
vioPJs4P7luOxSaQbybDQlPxe9+vsOr40Id1VEaqjIeQD+yq5N51E0N+cpjSQsXX5cm9NeY2n5Mn
UL8OuefqMbCfg6ckLbPNgloiAFASwtJNLv27PAdBCvnjLTHBc9oGwLFilSQDUIPJtIrZaotiiMPJ
mXxhUx7qN7MvPjva6ob2UrCgdqbqsioBnWf01q6dhAoQWUZ/Cl1N5DJFyeHBJukPHOqn2AXNVDcf
DOpWC4gWkKAWdrUwDW8DdeuKVKBU9DXk2sU1lnTMx3reQMIH802dDqss2RauvnNFSApYT6v2LtJ4
VXTppz74JEHDF3G9c+TbwD5Hrix6CxIRvJGbvVMHMyCvzkbDNOyg6nlyXL21QPEs5FBdJfd4zm9z
YCmxry8ZJCwzmU+mLB4twUg16KHWTEMwRnq39NAc96LgEPZmcF2KhWDhgnykXXK1oEyJ65s5T26d
jOlokyfsOdAJ8EqwUBeJZM3afrusdq6B6MQuTv3hkQzVC41qCA9YK5qbR2keKg3kZym8DM7vZ5Lb
TS3iW9MyoBJBuZFLNHhlHVZQnbjSZtlKlgAnTVN000/RwXE+Cy2IkYqwhNTwffwiyDGK1/hFfVCm
IKUGxGcO0H+HXzMj1Mga2kmIzHueNrFqGrPxCDrRFnSpHHolXt5sxqw+VuPbGYMmyGbo1cSDqJVt
CFBB1wh06pHlaF151copR1EhDxE6px0a1YyA/nVjm639eTw6ASjnKQr7NFMNdLOAdntcAUFeLTrP
jKkNgVQe4GzBNuruZjTdphJaRHgYZEg5CDiL8GhA33EqbMXat6yCtmFpaAZaBjAf6IlhUJWWTpXr
d2kCy4oa+JHqagUHHyF/Ev+UtfhdlAEKDEW9mUtQ2DQoZywFsUlgKBV72kJvsHpEInmMB9CaSGOv
2Bg8JS22YQaCXSXughYcJ9Og9YOeNqfdVZ+jS1ziR0PhYENcb3y/u+TbfOz4dubQ3528+sPUg8DH
OEnDIJApiMUw/aEF/IJmNUXikAQlqMcePbn23RT1j57/znVFl54qZqkOcfcZmDSsisOwi0QoxLiZ
WSAVYOQU2hauj1bc2agBVYbYlQjstTQ5NEo0LMVW6cmwW9I+5Nl444wUtO2aFfzQZ2HP6gRIe/F5
URhbtu374CqCs8HhmHZiTXuQkZKx1VBLQF8nZjsnC7fQc51wsXGar/MGb/RPOsYn3d3GkznFNvpY
ifsGNImwLJ2Uh8sVSTygR7yV4YCH23wcj1bgbj1w7zPPjhVsJCP2rNts2wTm3il6nh9fWWtVU9mN
+3sYxZ0w0KwZoOeaGxCmncLXZ3cle28L9j5n4Hug5NhwNuwg/foxQXxV9WDwJs33ma3fLn1Fz6mL
kQavyRHsTVWiUxzbfQa6O6hTTgj3JVQJoHUvUvLYH3s4EKMmDrY2HVWxzV+gA2KVMZA3QGS1i6Lr
ZGfN8Hrq6XYsIOmA2+UciqUeisQlLlLKrmg1hN+Pa/ZntFRApSZdSEMn/RUtLaAvgOJiwmFSABQm
+QHPQEE0hpqeYQ967NVz0HmhoXOo6wuXxX48ugMRdUB33GmNfBEDo2PtzbHKu3bdVRVUdUAAgaYt
coejoAvfcVdi4V1pb7orEWQxirobnndXlQl2vCr2DrgXitfKdO8RKFU0EfMuz/SqNfjeIZKXFas6
qO5zAu2UWLCjQ8mlzg3cbIoq2HqFf7UUMgsSpX5wDacv3krpvRQSBv2+AanT5F/lRTglTWhACZzL
Ra/b7Jrmw9w1gIYtoSdWr4MSTnl0FnKI665EUf5BFh8F45CrUihbQFvmrlnNidnZpF8tbRTXJC3j
doNcApzI48S9xz6eT14NfY1iQJCPugJUcafEuxMHTrTn0FJe0plT6l3LBXxjzrPPToLXHRx5aMbG
wrGWflfhCfoAGTlB854om2VU0WQKe9cmFw345fct4v8BKSjj3IcDPVgyOA7mTr19gxRDV+vA63EY
RVN+5bOtnj1gIcTuOwvYCN2AEJjbMcomaDf33WMZjG+/SKNOZcKT2YHYtncsCtJiF4oogZo9WEvB
d8hRxUnnqhSlSmfo4VZ6D+cC7oCvLY26IWZMJfSxbvu7WbNEda5ISnLg8YPCUZWHsztfQkY4egGN
mL9whqVB840zUBYgOCMFp2QElOivGzhd7a76ADbIQAC5AoUH00MzFlun1s2DDzUKxSeU7DTfyLx+
Gw/+zp+6jfAgGTlgXwQ4Vxw4MlMX6X0Uz2oM1qaqbxObXWSR/0Vpiv9wUMRNGrYJjCgJHO551XXS
qGbYThKFYkg/Ya86wpkHEHbsKu8oVQaKnT6A1guTh6Ybt3mfPGQxMEWWRDqcebKJi+wvXAjLPxw0
gjkRAdehCSUDkA6/9aG0AzIsuhyHui+eZGb3C3d0irrwx7BvAHWdsuqOLRRAkZfybdGpRx7fy/ih
L9sPVsP5BSez2okf/ak6aK1VP9C9U0Sc2DkTfm/FfhaQ8YwPYlDl5Vuiy2j9pQrO9QX3ySo2c5jO
yRUal0Z55LzUvT6J6W3HPy3F1VKdLMcheo9cgxK7ikrv6GqiFrQE6QRHlzHdBdExOOMRtUalDTjJ
UpZxOAGRW2DemkbHtgVhEYvmVnrBXTGAlDVmoHsWZj92GzbVgItO78jT4QydC6BA4FVuSa6OWtKq
1t1VC31CCtrlIrku5UlnXH70G7Jehlz6Ka66auwmxtSsXGkI/5Toae5T6OaA+tU7VdrjlQoEOi8H
DnKvPcxWfnTNhngGFcC1WWqWvoXS5964XhGWw8cUeuAZVFbQrcM3sQf0deC7lCQfutq7KvsoNHLc
sawB2izWvo7WTm7hbqMW8dJAyega4OmUH5IEXcWmCrmT0aYBmHo3+k+c76AFusMtD5RJ9GrRVAkc
+esiClKy62hAO9FJvEHotAk75Bc/thfGsn0CtX3rz/ed14ctnBdZnCZxjYfcT95NSXPj5PwsA17W
ZLcxKi6GDA9E0JXLPcTprBTlW5NXdyVo1K7ds1Quk5+9UE2/iNVDbsIikkbxtgBD0XBIkgsdIEl5
KD2PhtRKLjWrA8Eqim6TctDgCdWmnIEtL8JUMZOnDoGQPzvNA7szJtWUw4HEqz75engmgDo/cR2D
am53cIblL9rRFP1BpIOWJHL/vsrnlBKMX3F+UEpzSkEUD13yTlP2RayD4V317UQHV9673gvLQKwY
rhk0SYjH4Xf/mCdmP+XZIQE/GY2BM4Fm7zpZXXuuYvmWgfA8OvXe5fkKQ/svL1XtGkeuaeHkZBcr
rjHlxK8SRfezcu1Q12OimCvoQdbhiAhdtehtEtVo+VC7ztPyxXnOAH2qbn50wi33k4trnLoZiIYc
4USnw4Albg0EKsS2+9zli57Gk09dHadhwglstTvtlKTQHYr6bDUloFo3pijW8C/YzllKocsF7aGo
MUzJEa/Kdt6BTxgGzXF30qkHYrj8Ek/3/5u7M1mOHOey9Kv8L8BszgQ3veDgo2ZXSCFtYBpJgCQI
giAJ4un7UJFl9WeZdZnVsnuTpsxQSO50DPee852bjle9rEy9htD2cmk2xU+8bqu4C4H1VBCnvHU8
/UhimwZBWQN7KHF+Frr80bZQRTUgG1I6PCwRDo6fT97f7plYXlJY1NnQQmt6+oICjIJz8wk2HW/b
4iSQdyPOzrUFUrnyTGyE0dLz1+1wqup+F4HW+jmktk9tEmisWFIGw/UwTI9ezA6tbe/nZPXLTQVx
sAB/VkQC2QeL+uJNcwE94NFd5J+n+iMZ/RyJK5PgKpsg79P2NZELCjp+acbtxNpMOIdMp1k0LEMR
TPD8sJ6bmyaVx1GRG46tujXJP4dxB0czCKOrbqv7UIlDkWiOVQtZ/gK7Dk4LnIlN+/I7/kacOts0
sBSm1o+V6G1WYlK3F2w8gTI4TzZJZXvzPknDTKG9wluhyYzCYoN8Yze8DQOcYpscl5DqFdQz/ug8
OuOtk+Jo/GNGD7DxsDFEBQRNT/n27LizGRI41vCctmvnBzv2Vu+W9bA8/yap8MZ/7IVNIOLc+fLm
CC3jkNFh8wOxLrY9Mbv0QaWXrdbeXpzVsM8EDtXa8DOazCcCe2bbIgFApti4hRTeh1zw3jZ4QMOk
k+uVCqvLDzDcjJ2fK3RrWTvjLbXb+3LxvUt//iNd+ZAEh6p1HrYXvejkl1IzJNvoJSTu64prFtwQ
LsiIwW7rw4dNPXSXrO7cj/+s3BIyFYQ6H3+0zahKsvR6e/ltui357blGbemBstj9qCkgQK9MhQ2w
Ro9ArX8w68byax06+z+OIfyUzW9pSHsfqrlkCy1hxKPTQEHoRnkEKM4S5zyYs9hE1J8V5cFMt6iV
NmN2c7D0duv9OJd65Jnn8qMcUHJtNvAmfm10BJ2CCaLAUG5I449WEwf6nkBWTk6bOLZdCJtNtH2/
K1EToA2xuG8X/qhozbMNI+NQu30T5j9m6M+FsC3mzV4k+PCEoOWPSL5AuYbDKmP5uqmNP1pcpfnr
dtWKrddf2d7ym2Y0hWW1zHwPQtW2c0ZxCbvpep3tL1RLJe/0radglWpAhvihW6W5/WCu8Et1nzGc
1dvdtTnXsREaVLzJvO2s2B4c3Zbwj4L0Iy1OgX8KfPytH/bT+PJ3PFxI+Al1+E30za6a0/NnFA1R
/tNnCRsc5iQt/C7oM28j6Rc+vxuDH6xDsBHY20bEjxI/sF+xASX8pTiGAI610ebbq2TCK+bFlRnU
yVynVOR6wRG7aYw8qbF3yH33w5FuFq2c60/DMynxI7ebfURxtD3LBruva8JHzyGHnwbm71TQ3Z96
/U+u5d8TGv8e2Pjf1/+RqP6vuY5/fNehfCj/22/4fyQZstmL//dkCNQ58fYv9q/Dl/r4gmfCxNu/
h0S2v/wnJOKlyGsjMUxIiDYCSBP4tj8ZES/6KwlcqIcRigwPLQZ6xr8jImH0l58gA4IWJPB9P94U
ir8jIqH/F+IccZDg58EwQ1zkfxIR8ZEI+UevnvgIOUHpABMPIw4VTbQx0f+mYSb+2ho/DuBKLY5z
j/1B2STvWTXAr64ECLbhdxUMwLDjiR5l257WZVkeZqWCa5dGO1Z1Ou/GMT1PZlBo8v3uUDWyqG0X
F3ZyP3Td84KvgbpK1xiAS2IP4KY4zvFgyNoUAknaVe5tv7AvC4akXl2QGyYEARME5lT76rYeTVZJ
iJNJ3HwgK7LdRTSf+1tPr9GlVep9kDOw17UJjk17x8ZmvoywkHa0ln4RC7VzYAQ9hRqHR9QbwMad
CAp/kXdm6O3ZcvhTnBh6Jbnn56vSmeHufInrpEURwHhp1r7oCYEms8Y4/lYFvFdOxwj2oVgbcTae
t952KfuClrnuiemjK+VV1c6BpYLfGI23elpMHg2CHkNINamp3yIZfPVN9WzlMj/XXSShRuYha77V
LK8bC5yLhOGSEdssWxF8Gtnw1pHOhzlQaUBlBxfhib3TonJpOtXdogxkhOeNqdxfnXuMnEofMTeA
HxyYgS5ckbtGtDo36bQnM2M58+sq72yz7vwWSI2CtSb8Ni75yH6F+NUoQ9LHLh0bvHNqUMrcx31v
s85Nj3yFF5Z4Vh9DZAMc0GSgFJvPntGldJMGFwJYJALToUxws+4WchhrUDVNxUzh+LgcRNLSglXr
PaTTOg8VlD8qlrgE9NLkRnaQMWpC0L+lyBqQcTz51XJGPf5le5+iFv6gS6BzIVY3txSwNBlAfIDw
nIq4g36Cj1HtYjuGuF/MfJAjh8Quh+YX9x68YV6uPAlJKlhZ0c1xkw+L++iYuD5XlUzLxApZiLA2
5Tz3Jw64qKz65jAa6aP8MVOhoyk3yKPvIBNNUGObJkMlhHNdaAq9uuUHqNlN5ki2HioWjcc6NWXA
W5hG0tQ7qMHePuXCgMID7j7Ug72tQ2gwo/4WRs65cEJb9P2os2AyXjmCP7uCKSmueh23OzH3kIOm
htx51JTY2NMpjp3MUpdDAkStlvTiLajCuqCMrueaOn0xwhwNg3q52Wmahse47uA8j+NQttPknKYB
pIijummHZzSeSTdeJ6nZbxWBS9mO9NX0Vq9t4ZDGf4mT2SubOksthXSbrsHekV1VDEGY4V+a2y6R
UGZVc5SBgkQzLI+tXpydXvznWhL3CEMGZbisYjjofpQFJvpFusEt2hF+xVK7IKfStDkSzz6n1foW
zjPMo8bOWT8DO5MZTpvxZq2S4zo0XwEnuujqNj5V4FzmYXiPqKrOZrkT2gVA1ufKREEpI3TzYAmS
jKuwy5jD78dq5W/eIk7Wic0u6AZ5jGDmTyw4ylHKp3BK4gyeFcudNgJhP1Z3a2XcEvk1TRZ0t37v
FxpJzHvSihcVzEeRUPsZdfYhTEX37on2K+bigMDE8OCZaSyHWDxBTe9PTiUSSAnjMWwFRcnmVzkT
3SsJ2EfYFg2xF1nHMMYmeR1pyALxTLNGjWBYKkdldhbjjgyIBdkJ5aFBhgBnN0okm1ylvHHLlgZJ
sTo6yNsFjhkz+iT0UhrDkiymVVUOwXgfj3UDjtv7GoPgaYq6dceipj/FvT7ZaOmP7e9AOcMpph6Q
LW+FCTVB8p++zbSAGXABB/bpdiZw0sO1kbKg2n4uw41owP10axnXEvaWbZ6aJOmBXxsU1QTuaqOv
3L6FI5/qw0rmay45g6VToc1X/a96YPeqCtMypfyWiOkw6fV7pesliVjhUisOTTsfOtUcADx+hoax
oqIItizmQLz4wlPvQcLx2gQRqkRRw7+/BqQKu1thdSj2ENOHQS7oxmF2ZYOYRK76iIAmVI8wioNs
NgTuWoX0o3aZX8AyO9SeKSo0KRZTIU5bxs/vZTGp9LcrIvDz4BKZD5VodRCEG3pY5pCkCfKHdIXu
s/prUNpDbFcsvaTGp+15b6SWXbYMONqpuwtwZuyF64056WK49G2Td/DxU80eGisN2hbYzJCxdkds
ULlDSurkQGnF42oPLWSdVfm8cCos32FfGRzG3nM49UhRKW1zR3hv40reWBCfRThUhTMAdlmC7mNU
UIglr6LM3cCbKVU8c2Xd5LIfaQa1Ja+miWdL46lCLdxkaT3czdIg4aaSrDPLe70YmhnjyawJJ4RA
4/AcduHdEs75XJOocGDIHituv+p2AebXfAZe5xS8hfdpA5bPnRFZF5ln6QQ7hFMvPHJs3pIOfGj6
2Rv27rc+Gqe0OkohxqLR9C2xw3VEKHh107IyduhNWIdzFsP8yFKpnp0wOaLe1qf2hbDwM9atvLbx
NQMDURCc1YXfjC+8h7oSIiqaW4Mbjw3yfkZEK/c4Fvg8uLZcQ3U0Cv57FDu4IGofCxisrY5ScdTN
hMBpP56cWKNCmk90xPLint0vHStbcmhB+p58vwIhvX74kfo9pZYhUTStx4E6X25Y31ETXPFhaC4j
QebS909IH3VHD7u18Fw9Xi0l+hUf0kmMyBl1flnZTEDR0idm152CBFBIAABl33L4dkLD12diN9tx
xrkLTNdHXKlwewplKgCuvuI19YMoIjU84Uncoml182YJP8S0IAoYtE9iIfIQkLTO/C7iRbr2IGqj
4MukHe5Ud6rzSawH4y5vnksOcxqjfNL6ux1m5Ha96KLc4ZTEiyy9gK4Z7KDNrPi9UHEXuPKGDgvi
rXH9BC6D533t2ssgRBGqCRyuBg3kTbAjaA8fAms6gwBcgYjQSBzPcgYS2vyiEAQKR9bjnoB7b0f1
rSVs71HweY8aK8doImrBcK/wfvYzYiJJwGRO9LrunQgESKvTImxdPFaCQ0l3UXxcjL9n87BDGvRZ
Q1U/LVNwBhfDTwGZYS37wRFl1X5sQaakVa1ydwT1IZBdql2+Gzz1VfN62cXu1xJUQeauq92pBg1j
50aZNAGcSlvJM25AtaNCv7bbd6d2+kjX0dmNNgdD8UJRkBlf5AN1IeUqvvkvXoR+FCop0hxbqBQy
nGhQjMrEPTjN/B6FzXtS1/7N0A1olckBUvP1TJfPZoZtKxoXgVohgDubR4VtF0nnfYiih1FBvObo
Pklt2t3keTavo41ScvUnnftP9M086z0cgGocfoVDp06r9VDqBTtkBSL9uwkjtu85P8Ilf44CfqFX
oyvmw5hA+bH+d0NcsneS3Kt7LNyA3pMYaRrZurDj6U2sqNrPKGlMkuLdVte1QwpAE/wUzy38A8TT
Qj+6FgswuMmE5znidzxQpbDIx8WYbWCnGJmk7j2tEKedrSldsSmmRTVOW5Qi7208HBQKpNZDfK/3
1ICOIrpTMr0NUHDD51z3yMi8AdebdqFj70UDgz11dnFjS5gFGaMTAlHKr/OBe68j0hUMhniih3yo
q3uw00hwtZkXApUYWSGD9KOdx7Id7Puim9vBdY4ui2+YiC2ceGOLKAgATASfYEYYKqX03dY6r+fo
VKkuyCKEdPO4qZ+a0d47g72uo6QG0OuwXeifXV9HIN5TtkM29LZCWdnjbhForOaQZ3Enys5dl93K
7S/Z+ddNF+H9U+Q6xD7oZQ+ypGpyVOpLlnCE5+hbhZdXL8hboLYP7YykOMMfMhbsZ/YoUp3slpQe
eZpsC43e96l9nSnapkG8TYK8G8Q0EF7ZR12kMtRCDEd7jQ+zc6FUT/drP5AscroE7QJqI4o4g6sR
vkxGdnLpq+CBObca3Ns8R7idVIowY8ALHNyo32kRgedAlZj2+RzKa7r0HUJKumAwm7M5hBOBb/7W
1ly1i1j2a7NfQodnSuIkQGP24OKeLzn1TknSorV03aPTxqyIfP6+EPAsykW8Zqu8jbe+tZ5ZCtHZ
Szg3Z69x5qID5uhNvn9YFa8Lr60zqfCTl1YnOQeI71RIRNV9vEP09heoWlReYjx0ngHksQC0h7+/
6hvJRu8cxpCHOb+tDG5RnpAHM4/7LvBNxuTNlsrDTVEgoX0JcG+StUNIRWEZ4Jy4WVaQxaoXqpyJ
QC8RR5iTgLChW0fAHmFNIXbL23092qcG/lC96vfA1Ca3c/LY23o4V376S0GmQ0ZxGoqB9vDNHbxx
ECfMTbv9SNlmDUxmR5H65sONE67pBhiC4sBxeLMmyNeS5dk2sb30CGPbRqXXq7kBLgZCxawKKi4Q
5BGc1eBU8WGEfd1bVDDBuEzYF4TtgYTUh0UFFEyOmos5rXQ2pOmX8KvwafFSceosqKXmWlnH7JUC
Vt1SU5fip3hVCDm2HgpUq+4ZIlMs7tXBVsu+ll60dxPsc028sxa0LQKzqMxfo29k5OtJ32jT8N0S
AFfENVPItdVILUMRW6aCJ/SaCIi4vNfXnaHwbaPpuLqsO0jX08WKbosEOasVcC2GIq8h4FUg0RrX
OFfUT6rM58GAOLqTa46kFDTUh2hCPdoMQGf5gQbVCwTyAIpfcjBWa4wwSD/rbYaGdtOCO7hahQpr
wL4s80zn5K5nPj1WPy8E3QkiMchaJ3GArnqVyGDZ90DhAppQHyNVG776a9oBF3Rj9NDiTkUtnFFV
+yVJ5W9nrrJpQLsFVIRLWDeExBLJUkfvgBVioXfPAcP5ESl/tx35aaMOoHMKrRFACD2BLITGXR2S
XTSvKNW6smswCaSpQcx3zvrdt0jLxbULC3bZVw1FVk1WKic+f004khDSyDdPgGIy/XpIV3l0o2rG
wTvORV8hVDcg9SaHKSwc65V+5NfXdadLDiiMY2HWffIqwkTlfTj2j0sMXXT20ZT03YaXtT3DLAZL
cUWNn1UdicLSBHUwWiG86ikDvDUCIdu+CuFTEbGekcg84YrFUA1zBtACZsCJFgxkSC/gsRDU0hBs
XHKkVl0nuHsQv6HfrgruvQ7d82D63+gPD8kwBbnu0wltHyjguX0UGxgyGGSpLR1+x4DiUEJAINLR
CkwzpDfGys8JGQILDz3TIkAemI1XeArg0pyride4nwzDPQvNeZnCnaGJLGf3g47orXr8HTEAEgxY
8zF0fr1HU4wKWa0nw7sTYqLPbQelgzXrdeLhkB3T9gTB92nu6HXa8g7ETAvXxwmeJ3U/N8il4KSr
i1EYrHAEhqcNC8Hx/RuvmW+9yoJCYMW8Dk2vCE36o13jQjYzP2Dt73oHCR4qm2pnzbuZyHItt/pU
DPNZ1eowCy+PGRRtZAZEMSZ10ZHF4o5sSDlov7qd5484hg4hZqy3ys47DLnwd1pshV39mlCjoWYs
SKTIeOe7A8wm842RKnJXo3hCFhpBetd5rNpEHsA6N749gpHZQ8oPELvTY5lE0UlL65aj16IHGu6l
ct0zjRLIWgRsciVYThcx5hNtwlMbOScbeK89fmU+4yHjWsPH6C3eLqWL2klpQZHHxM1Nr6OtYpfF
VWU0uFyMgMp526EotYgd40bdx7aOStIGGtCRwuWQ2F1vxDexH+7sm7LBGMqHKp3LMPoYnGHZa44m
IHY73IkNU0XCbdkATyeBwkAWyl6Cun7APA0LcjlmRw44xjeIQTCLSIoeJIWztKMwUoBHI24yUF6K
UamMXkFISiG1MJstEErhz2vEy1A8Vv4AcyZlpUKSaEpNgw9SHV0HbShwJFJMNTDcvk1BGWIt+e2T
twIKIhaI+4JXyb30GS0Yiu/uqOGYZv4U4AKEVOXXrircZpRF4wD5i8Dl0wGRydl58ny+TREI9wKw
QhasVwsCKoMXzzdi+pqWEUVVzC+BxqQKOOm7GlsdftVSF22Pj0PjuJxZdeHxbds0bdGG7pqjGoki
ATii7grA2m8VYnCDRg8RMPJrGvGOlQXAWIftb3fBOxadfBuVX3rRfCHzGO2H9BR1m5OKcxl5FoiN
kXA+xaxgk7UPFmMASisdyHMpvelszXZOgrvUt3dkgHU0x+KFVckno7hObIs5L3reyjFIlgsymcnc
xegoxlsov+ieEKKCayzP64qQGtVxALXGgHOeSN7hA1o7QaGWLN8x7pAUTVRcdYeAx/s1gagYzh5G
tJBNMsQvwxgueUg6sMNYIQVwnhHyEi0CgYsXFzABK149YjbZb4LVU4zd+qqH4BnrFg+kS2wuLWK4
yMqi4/NOgmJsy5SOvycUdQnUJTjvHbJQApQFFmMvcQq4/otb1QvONoNUG6q5gD41XVAoWz2H6Oz8
+gEdKNLpE/rMMSgSECiIUHURQh7tLU3Rv3MXF+6a2gyu1gbpYMoFwufFEiP1J0TNcWdOb+O8R/sA
V8uf0O3ZYS49Ff3uK/EsqMENgYKS8BoEfhW8+A6KD5TTYT7P64sanBuELm57fyjcbsJoInKDFkdi
PBXWaaq5i4kjNoMl/Ii8ymns0+/AQTtONCDYpJuQgWWYItTbHXeSFZxCUBUctuAkK4qkUPSx8Bo4
DOLe0Vqh3SdDk/tu9MEaGNQuIOEUBcMPOO6jRaHC8Us4bxqZgdPPP3jcAwLD9i+aEDo0Y19AcNds
8JtPqkZaqPDZkfjBfEYJZ6D+VAlkz3CpQ6CwWDA+zkeM65lmf8w7GSyFk1Q0G8BEAmFHA5zyJNP9
rg8bXMjDck5ZAp4SZ33RCf93sgYXDVyqwsWXxS32X49hI1lNntcIwNYSzyRfAoHqITlHffDRaB8R
OCoJDkd5HnCfZ5iU8siS5YIhACoHtMIxAerkgsVAJR105UCmjBL17fLhDmok3gNC4hsajXsLtYQg
5gNmMCRokiI8t24WingfXLw9OiHaSKPbtImGIlB8zvSYgtrlF+aIpEC33+ZRcxc01X3K+j18JTCL
fTXmcYrFmAcdMtCi66ci1cUgI42Hj/CwOwOTbH0vW8mOwcvIkQ11c0TfCKZc0BMRoAXbgQ1AtBy3
gDSPAIEFnIPkR9muSYdMnFuhiEkOOk7v/b61WxIW+8dzntIUu9ziNLMJPiwpHJF7LrtaK3UlLWY0
JBYlfGfnsk3GJ8vNAwiuT8ZThdQpKpERvpUkQZhHkl1iUV+s9BBhaS58myuyRMCqQrlP5vBr6qc9
xk7RoumBwHfdjPN6vXF6dP5w8z8x5LDUI2rS1VdvdfDsGHfYGs+3OO7O1u+fvXFDn8f5bWlAUzt+
f5wJKlfEO8wE1Un5X5IsmS/BG3H0Olko2P3UcNBtKduTxiuqRiNQhDE+mCYA4GoRL1zi3Sa1+71J
ByEE04zfVxGkzRA2Qu4Q9KM02kuVvrkdt/msmwc6mALx1ZcRtZPgcDGAd05Yv+jlYJpheg6OHKHJ
J6BtzGFY8PFWlH9QW7UZWjac6Oar7w2US6nfaAuDL8RTpxWQ3i6cdvGIhzaapiqrILzxBv0Y0QcX
VQzyBFipGsoIbPMJaOj83ZHtLKh9mIhxdBXXcHpkgoswCupyjPFn1coeF68+NT17HTq7ayaJay9Q
kMyHDuc0fVnTFKjLQNpiHSpR9LdtOkE9rnGqoqAsZkxzyWVL3klrD2EMmVLi3gAt1Yy5wyBvA1ey
EYeDNUbNDkFEQBtNg9k19uy4+KBRKz/ELb1DMR4gmNpeWfUaeJjJZ5LmHC8+Ry/uY51qXxaJUWdP
RrvIBp/uljBLDXVybuhpIZ7eRU4s8dlhrEeY3CMGO+f+OHoY6BTt49lYFBbdWhCLmQYA6qq6uiVB
zAu94p70+NgAtqyumYcBKeJXP+EDHqPuuwvwRS3xpz5HG+6211GFDwOTbXBmz8thdeYvnW6bYsGF
6nLnOtH8TWNCCBgZnMJeWzoKs71sUCMU3z7DCr/7s3+Cri7Qe2AIBDyDQXxiaICA7bSwfEyCX8bg
jpoRnocovuP1lvoeURaNzT1Pv5H8/mrWKCho7d9h/NX7KpuTMyWXqWpf+g4pCtRbMcbdTEfUFtMm
SJAERvLo9BQ7zRQYKoLDosZTTgWkjGprkp23nle3E5ZPzliLA8ppb1LeQ/4J+wnllX/D4vh2xGSy
ZsM11hb5KqxCHGDbhwUnFECafHGl83v1QkzLE3OHZh21XQswbloRaFlckltHnby2P9fg+bJAbuua
DFgStXO9kOHKtekL2/I4K7yGjCl2Mklws7RIiSCwhos4aEqiMYNndnD5YFpfInD5p3I9D9yF9hRd
7OD0pYP5XKbF5+4Z93XpR46SODBFuK0GbzBHmAUFNs/LsMDGUgSByq2BW2Rd9BbvDeNH1hwYzUMX
rTM0WBSbySOt9VmP2Em91qRsHPfNNQiBugmtd7TFc15wWkGZudQjJrFxnFhywGUkkK+d3OpNt/gv
WMOtDd7RNKOZb0iVx2uNGiqGcoUvWBx9+DSFuzvihAfah4FCNP1ql8fZafKf7QrXGqOGEjEVydhd
UliocU0xOCe61/WssiZp6l0wjgcY9Jhy5GLm3gzlHAoUclUYbAOfzC2XxfnsW+wXA+bWWTCGi67Y
9OnY7q1nAN2niSmA6XsYnYB+BwD5MX2JMAk1Z0H9PFhbIvaDB7nMpqRpey8njFKb7nqBU76i1a+O
mvuwjj/dhl6YHu6QD3LRBcHeQBg/Y6NjS1FXJevx/sMELXLjVG9xMDdZz7wPr2dObivnjY9yl7iI
vo6zPiYrjVBsSPRNJHxChgRBsbhqyhRTB3F7Thy6zvwxmTh34TvsBFmfzYzemh3dAR4abkl0UzzA
rFiGCGp6DpNl56ukAanuHpTDH5MZ5qmHSSjC+YBScQDQfLugadGsUduIOQxALDok5sYUNbYfzzuD
6hYTHm/9GZJ8F9ZnO6fXTKVXyQzsVJKzAH2G+NMNBlTknPkvkiANWztXyBT7Z9xhperCrzaNEuCD
esm9l5Y40HHrKEeN+oIZdwrzLp8IUmCNhfbjYoZm7q/YxZgDtkvEA2mVs4+a+OCp2GL0EsZlReiZ
hS/RMLbM7nUDXm9FTqzudmk3m3wdgxtIV+8KvlQRRvxiZzDH/QhJYrLJqzeXjpa3mCVl0S/AD3U0
DiPMxxtOvhcM+7gluxDx3Nl9WtDfI/orb63CZgxt/BbI+SBSZ8UDbe/M4sen2oXcESZIwElUatwH
8+U5AMo8/87r3sFioJDDMsU+QLWf2JOTziqfaqT1EmyZRY/rQY1oe2Km83hAPR0SfoFv/VtV65i3
QEoO8cgewBFcOU6/0Ww4KMe1ggnU5fWEW387c914xuHLwIGBXehrjVY5MnNRpctvpfgA6QC94zi8
mxTFioUOUiQYjtDRVpe6gxffgjvDsBAKoxKhl97/5ZIwKNPeRUNOwPlrDzOH1iVn0aFFWh+8QsBR
qiBuP1v3NqqmozNv9mZtHnglT9JCNBswiktU7quYalRjIoY3MVRhRlFzhr3zNloMIhgXgHKQFpA2
qwwwVHMc0/CZcyj4gaPQ0Ff4zw17wVr5xdoRgwr8Vuxc9A8YYAU0ecAczTVMZLFMqNV9GuyQJluO
6MUrpGx2TSdtkYBTDvrpZk0DbEdBsAOcYR92DUbiVK0qu/mbLVu5i0wOlCSkgikwJsEVpoNBd8ka
JEfXBIdhMIoiXpwRym6YYLajgvikQPCYJ7YikFu7DCe27v4EPv5HyN3/NzCdH/x3NN3lo16+mP3X
//rXZWLj+LV9gWSP/VL/pOq2n/I3Vuf+hQ8aMz4Csg34TkIQcn+wuugvnClg9DFdOXYjH3NA/hOr
S/4iIOow7M/DX/JDH6zbf2B10V/Ej+KUkMiP8L/xwCzl/xg6/Q84EgPq//73fwz9Dr1/hnUQzokx
0cLFy0hCUDhu/F8yhAEbq8HDwEMgG8gBVNDhcK/XGIuCr8Dd3FjnXWtUsprAv2gJRGQcsjF4Jh/z
4NwbFj4iQmlvBrp5CEKhbDMRlmq8QL154LrtIGwAJcNk4nIIIXM0Lvkk3DxhJhC2B7usc0wPpv9A
z405YXMwZYH2f4+z7Y9KTvuF95hnAmkhG2XS71vX8sKFy5JNmMyT+SpO95jKBmW7mw4YuWqvp8pC
WCdNEbVhsveU2ANJgLDWrxiWhFnlGDHhm53v+EM+x0uOGvBOMvp/yDuvHdmV5Ir+kDigT/K1yGK5
9vZ0vxBt6Zn0SfLrtXg1gkYDYQDpVS8DnDvHdFWxMiN27L3COa4GwD6vXY4tB92lb6vDWGbwHo0i
4tbXGAHFYyDboQ2VhoxgmNVzPfXTue1zwjKY84MGj7XWTuiGadLtLuYm5mb5MFJsV5/Um7cqiedD
gqWX4Ir9MMc0QW1c7tNxdBjnP40uPm+LLtptYB6isw00zPnPZE9fVaGGc2a/acWV4YLm2fUC3NXg
nSfXzR6V4TFKQdgN7WQNxKCsXWpWyRn96HNsG+PoTerP7GrNoYuXk5cwkfD77naocn620vQDpyuj
duxf5rx9SxNrAQiZ7/p2Sc6Kg3hRbhoMDYOyVDdCnG03jDK6vW6rmi5rPZH36aMUITkZxZUjPjJz
si7Lmj0mrRnD58RILpD/vCzTA5fwlzI4IV0NlTXtGpdooHome8d0tcEupHN8cWHMO1cV/QNfrMBk
vKSks94iGx9HV16SqiJg7bsec+5Pu8PHUxj2Q+uA+mjT+FLlJteshYJnRJWho+IltRWlsCvoFNPn
GMUfQIbiA8/AMw7DU9dn5r4O7MgBDbVP/jCLdnYMtE5TVnmRh5keE4589PoZ+FS/hn460TuaVPol
El+y0K3Hld7faROie2kwGtX8jVdKrTzb84HGgjax8i/NXCt8T8sNCvKxteOMXsVKI6brjLU78KyW
qu39pF6R+A0aUAewsUEKyvEWZga9+WhYTX1DaJlSxo0MMsV76f41SsVeYhfxjm6BcVyhspDqKY7a
bnrNFgvbNhAfpMjkpnf+CHt+XG3HujA+eC6qcr7H6/9VwUIdxnQ8LLYZpGQgQ4Ry6iurxmKz1kVk
jfZ6oQW417X0vdXuzdVZUAD0FxOJ/yrT1aO2TFHf1OqSrlRRZefeqHoZjnAUcBrhSgzcP+AeeiaS
xOVqpiahM0J/9KbBO6rTvFLipJVxySrMbD2x62gYZX1tkrszqiISwrL3nnDkPk7B65GPuK/qno4Q
5lDs4EBIuweNJ8foc2yos88EwIktfEnurtY89yCz9S3WrRwbYPs2re7FLnqYIkNzL/L+Z66Gep+0
OF4aZyXhMBRJONipt+80PspuuTI0m7lWtVCM9Mll7Wt5jfZs0fvtmnUOR9PFlbr1ge5oHmLjYFke
9U/t26FhfTeNSXtC/X7pe1g2K4Rl0j6cIUPCnGPWmfIUSQf9S2k0Vf14mkX8abl0nJM9wHNxnwnl
3VSOthyJpd848eZFHeSp31iQabV3NEQhJ5xbff5oRkAuXpuQiSFw4XBkJeuQEURCubTrfdcN7c5r
YGJAQWgi2xhfwQ5+pvyRE16/nUxuU21q+dr73sF1qttVz/wwNYZ3WHUy5OhB8ulLCmISVZicHABl
QbowbSQBk9VEhdqMClFjUKOP5ktbnKu5VGfNiyG0Jx7ZzGXuI3demBiT0Jrd3NmTJ2mQzTkb4Ghu
Wbn8KEbrWxh4Zd2yZXiz7kWs0jNPGOPXem9KyRgErww6hMRHFt8nhVCBKfprekogQElUCF5MRyl5
gKFOdBTBOpWL2vXl1IU+Ylo5i7uuM9JD6v806GMHPC3tzhQr7gtBvwAcyKtSCnHkp103zajARyba
FTpfvIZL5p1rIbLbydXuRCf7IMZwvlsHTK4Kz7IwsywSZRHvbQN0hgZLxOF6jMvm4vAffB4G8ip2
Qs/LqFu4697iP0tnXgMJWqO0Mp9jPI/PMHKGWi8OSz0rgBg59PRNyI0RmfZpHPNwZ5hNNTGEvktB
6nTd3ikTAYCoYx7dL2NQiXGfJg3NncAWl7eu/+a2X4u2nJdkuq78WnvA0vzeaQSKGosBe9ZZw2Ox
ReABxFzRre5IsjqI3wTc1rg+xBjH8RED+0mGcAakAlhy+OM584ljscf/yP3bk0WaDPW9fd9xl5XH
acAkZsXpoYAGsEELmP/ZT1imywhN+1poGDIZ9tsRIjTNqyZPmZ1NMGJpuGJpvUgMRvRQdKIAtPK9
u9Zl2FveKQfxuljXEwzdsGwHnqrKptOCHLxDaLhqJM5rswBUlzOItd1swjC6HqiLx0K80l8xU8sH
PuANztJZ3s3CrMOZtxfW62BIlrE+aatT8NQ5LAZQUW3XK4M+/adg6iwKNxxiT4WyKPd1jMcQKcw8
0PhCmTIw4JnqJZWeeV5Mxlye2f04rVBHxmBMOIEwdfh0xHKc+LWPe3Cbj/EMDGtokD1AQbeqwHDc
HPGKCVSajE3Ib/3Mc/vYyVU7mrgYbujdLzrhVyxyGCeTub6fjbwLLUIbO2MYDmim49NiDyusMa1l
0FnS6vO8gkcawBVeby53z7CrfaEStiv4FRFQNaHgcWC4hnOqpDYdkGEfsRXTcAZzi8PXwnvIwE9e
8S/n+HdNPryYhNGs9G0OR01UIMbm4gP6GOw+qgMF+LnUzsxhu/0KpbcnlI4OlZ3T3hz3Wi5L7j3m
Ui586UNVGnerc61r+Xaxt8CuyYd5jXntVd6dT2NOUBnepIcRu/cX/h0Zc0TRDdLgHcfNuI1v2AUc
4uMdfnAIgF5aP/swNDDBvN40FObRqfTP8i+E7co9XHaSCkF8ODVtvSLztN3/Nxn2irPpLVcQlbDu
Ls1RT5f2BN2TbzPeUGFFptn0FxbYdGGVwKVbcU7gmJ+vXRrhVkO8cPH4Ni568zrzN0+c98Lmpveq
gaZcB/KEl59h+BX/8h3fRY7YBhMcpZV9uw7zoa8G4Nd9g87uu7uyktWuNMXJFRhvu1J/mibtk9y0
Og0rgu9SlXHgkG6GmNffNauFdFriydDa33zE6yMAP6L3wjuvMdbYU1reU+MxRLOWPgIGA+a/uPa3
mLWXnjIpKcUt9Z1m610pjG9myX2AHPg6xmV90OsxKhr12GdNfzLlZngoX9GF6tdMmx5tXF4p9Hu+
pWUKmxpwtBu7Gp/n8GWQJWxFdW58B1aMh4EqZ1RkmTd5hsm59zQucFSofVFbQEFX+NSCdB/fBrSL
ugvdWDKicM9Yx/a1nTw7qpbM8vhTFqAl2mfr2JQZEhtXpR2/s5mSS9gkk0frA9aE9QEFXjH0gc2R
POCjUBDOgomcN5stiotHUo+6DXtYwqDHavhElxxrvo2GabvVQdZw6ZLY++glepJh6PXFN7BcSsO2
o8bxceGi0F3ZmUQiq8jOu2CeVtEtaL1gpVZOVszdmB2bcrxUI+8QEzB9P3dOcm2p9TLopXev3QxO
RdbRKS42dJdJMY2ZHXWfGkuI7UBc5mbgkq0w+lvrckQH/mJdBU9k/cdztR/Sw/jguoajiN0c5A3O
XV/f9nq5XOx4uWrT+lOQksLF4N91SV8d17n98EbENFJZw2Eel6fBYVONHINUYWMYxnE9t5l2rCvv
vFZJcte2rbmnKrkHAvG+FhOjtmbhXlItN2F+05TG4wSDwhaoaAx56bwUgNJ1i9vkRn/CNIxhf0yS
IzdaJuzvrV0cO3lp7dBbanVvM+mlScKVYxuxdtTxAjCDYWRtWd9tjSDu4r6yYxSsYRWXvMxEqLIB
Q55SlESm8VZtAp1Ipb7HnCKCysOcYPicwiMvtoQQ3YirRO9DkTBtXRQ/u8oKmHQtkAJV3HVSP0q/
I6ctuzogXrCGTbk+dzxGyaS7NL76S2qUJcZXbMOKy2ncZsuWV/n7VQSmL6bzBCauWNr22JbxO/Fd
c4+AirNr+mSdlRsBBKPHqSfaP8YCGEuoCEr+ninmsbf9IBuVdTAmXNIJcEe0QfzNJKxJ23j5BZH2
ahLo9eXsYfJB49+ZnrPPXcSqNKGty0SLhrn0WNjUeaSSOy9/8E4hcmdM/ksxv466Oov13iw59joA
CQhvJLu0hr45zAzMZZY0NkyjvK1cUZ2gtl0gkfBT8K474xhHo5mx7qt2O1Lp4kXyJGeqV3yTtDZo
CoypucNzYa4QoeykvRpGF8GAg2JsuxH5gFMckdOadchaxPMs033w9PQ1w80y0LlHTYdQKYmF6Pj/
LJpJvH0Hx5u1oCyx5HpK7CbN+5o1HdObYki61jwJTfkNNH7aeU7LXL8bTkvHg95hefds48LN/ZwI
KoRp83R0PT603op3Si1pUPDmsPMMvM3ANDjnK7uXgFV2OAm5PLuCMEKaRzI/Lc4P/OwgN4dbFOcC
zBJSyHxwHAwjloZlgwoIpbDML2Nn38rWsXdepv/pqvGpI/KHkCuoqUb3F+gcl0Dpkm9yt/0VAIlr
qUeuM59VSZCn5pbW3Wu39tNwbOcAJwZT4IYNbEt+bJRu8UhfSqvsLz4utaJ66PExuru069XJ7UdO
vIxOA64Bphy5fpPaIDHD9BeTPdDj0XY8mv7pNOrP/mR9o4T/ssL4YK4EzTsd2mpBaiq3uJ7TsQp6
SiNOgxn/sbryGj3CB71GfofPRMOwubCuSw3+E28342rX0HaG1/bhJMpr28xmJhU46hLiaKGxEpoB
swwa9EHNh9x3hmuztc/1pH0vtvFmad7T6KybCRdCoELv2fVLfGYDXNRUw9eiVx++2eDtZ6I7AGT1
mvfSse+kkTM4JuHlmOw80cIm1SKz7y7LiPfC1QDUZf4vnTS2pQFCZx1nPh4U7C1j88j38nfo2dSi
Z9NEfmyImOqvbA4iQxBn1U+vu19sa86DunhF7C/Yg2DdCNqMOjHbCHgBtSmXteWsQ6TW+NeIl6++
yt9bvJ2edGFK9DEdqHkq3PREndhEk+oWyAVUS/CygySJjf160ze81gKj1x60+C1RtmMJCxeTKSa9
RWPfk6nSqwLTSTnT9NbZs++xrEFkiPlWVb5MKWO4WU3fbrKWIZ4/OFX9u9Xj2CjN9mquRiAYiYMs
z4YIdEJY59pVO7ruFXqYRHLk/2VRh9a+d7Z3lww1CJuckYkl8sAchBmyOycAmYyT0zUd8ApfJVJ1
VFnjla1DlJO6vF5wRXNpm11k74qptG9b87tcmie430VUpHLvDot9tTQLq356hJbE37scCXVlbDOZ
8anf69V67kq6IivR9iqxD8uC/mKXKddpt+370MvABLOyeu0T4dMeavKEDN6Ud6Ur3rl2f8puZp4H
nQfid3LbDOYKLt4Qgdvh7HFw81WnNFNUsgUtt6ZdUXbpYSbBQydWGYmpP82JDGcd6HlsBLlevox2
R5M1rh9OzDihsgDSSeegMYvGpeEfpDOZ59Kfzguun3OBrWXfJPlFOO1wHjCC7+q12ksxvKd2txxE
tloAi/j8hVXQApsxtvv4blwONis/HrtqopGbMTHVRIBx5ZXusSBhDEiRSik2CARtEyETF1OaJOD9
l2NWlWfBFpy0ZwA4k4gtPdoDu1tPKXd+CB2eE2hCUjL17qGd47vYGOO9mJCdWkf+Ykk2DvlnW5rr
GdlPDhY2uhHnB/mYndlK/2rzy9aaf4ux5Movxzex2EWUaazmWTHeufVT3g7reSMEC+inRX5xh7rY
p0WsAghRf9aZWICaSzIPXS2CRanfQRPva+0+pLqHwDeC62mrEF3HyNbXKmbFTANWhIRHpAsM03Lw
2GvCRMTy1d2mDe262YJN6s0Ho9Kn6wJHSKj0XoTaZAfpnHbUy2QxF75ujQP1ci4XP6xZ/MdBB2PI
17Bnl/jUNCZUSPDJuVb6I0leVEsqdNZbxKRSZU6z2TmAiEzjOGj2faZeU1bJyKEpIyTwKXij68dM
JsgpbM+VwZ60cCh6kjaWGyRlhRCwpDcGHEyWoWDvqXPF7YKhWlpYeKQnL6OfzrdJQbNtD7azUynO
z2rV5d7Ia3AslphCB7BDUOLE263mWB8Hnd1E0yYQmrbadyrJACkM4GYArjdxGYHqiCN/htnG6p3A
ifuHtUmfDD+7mC02rIzUbgBmowrzhlhiwS4oiwSAlyj6zLw79Kqg1EmaFy9uv6rUfcWHGs0LSzKI
YqpwkdWRUcK1APoKcRl0ZkIaRlZR1nl/kH82MP7DGIPxrLcQTduw6bBP31wENXxk60Nm4KoZt2LH
u6VWgbVn2VGqjHfXQKpamZnuqBxCsa4z1fO0BlVq/Snaezrca9AVxZNwJsRgyh01kQWvxe88+w2O
Wu/PaMSPC44N1izM2W7VAbbEXtTh/GoaCCva6FFxst7R78+1cZ30rnlLtO4qkRmf3lQl7OEh0IAo
2sD9PGKj/y0WI9RbDjTXIwGm29rryqqx2DFiNnml2bHCrrx67zYAhgZ7wjS1GFC16a0d/cgklcZo
2uM6xhhEdyjOcDV+MEJi/OnwarLIRUVZ9iyalfpsvKFtx5oj0zOKZ8XSqY2AtQ55uK79eTXafr9y
H+9shxmypaNsK9WACMLyvticPJPhzQF1UlPadZCkvokxvHzo53K6JJP3UEjRMYCkVFF2zFkz87PZ
q87H2TwaiXk2mvSPMYgrq7XJUMqzVV9aOfHAKha/LtbyR3eH/VTm323niUddkPQZ6y1ii3oEB5zI
4obkWXMzcLJBfSKgjXa5F9wZcZm3VyRkwG5qHVpAnRcHocQLsTb+CiJAiceRVq/v+dyxWGZRt4RE
zaAwRswFHtb2Zc64OPjKW4mLCz9HUdI1SDs0i+vt1Ly0ZaMOykxf+i0ZmQmsAg7bYPq6+5x/dSjt
XVMmRz17bnyruqpFx7NhNAm9sof3iQPRwHJ03/mg8Bwd70HiDxd/HF+7wSLDSjO4N9c8qpiqvi5Y
9vFdO3s7gd1ca1jmrd7GfN5xslnOhJVQVUcxrw4eahP9RUNCt5Nx/kN6hVFX9iFr7ajs8occIAqY
8vrbCUr2mrXvlYSq0qcsCOqNKJsabPEVJmEjHq7LG4PuE1tsP93HlZL7ErT2dQlcwZK8JTm0tqBg
28muQ8baNczRjlNpvXQT6Sunve5XomWV/CnwaNGY8VyRo9rY6YZO59Jb+8Gf2KqV38QCOCWecPdM
KhelJyv2ZdqSfRpL+wQ4aw3qD0EM7hbcGRLQxyxjsoWe8elsMQs1aaGR+xVjI2uEdVVgTOlIoudu
f3RVHxV0WDZqTWNsMyRj+UW70bAcSjbipcSVc3RhXW9xVpdozJkxupFrakfEk/Z6nIbHMkXmExQO
1oIPGr38xZbdV0FCOhylJK2WI7C0HnZmPKNYHefmpok5cyFNvcTl8mhNtXNygPxFruIMyuJGMLW5
b+zpFmjTU8fXkfm6pMWUdXO22KJ8a+v1EjWmQQk2mM9FeeymKQ6XimWKTiP4uLiD69SCZ9TEbxPu
jr02gcORU9XuHeZJNV+mmSotA/fd6/Y3nOhlZ+WW4tSrQ58VsOFYtQaH+ykd4+rQ5tbGqHODal5f
2fRGrO+3sJqH1CGxDkKLo9FhbVghPlXznW/CnzZxLGeslNXrBzG56P31jZ5T2phX+EYfIJX9TG4f
1YNk/jPGb4a08e4LRp/Y1He6qzCpWs0TYVuSdrgdWK3lXXkD6omfTC+96+xbUV+7bzQgJvac2PsZ
DVQFGuWlfmAxyBcuYIr1ONL9+eS7ywnwyXFIWaBCmugLby6Rbmc3QISmOOjt6iMb7T880ssieWPZ
6Go5N4OODTqb5EfsYaPtgBnj/rFZNM33/QaS5OcWFGn0/EbWxrirKvVbrrhvF/duXtlx4q4cqD7H
L1uZToA4jRslaJeZzkBXSaNyarJj4XTaHQ4pOktvPFiaw9UB9J/TqFlfRHwmw5swQJ4cJGym3nOj
L2f8p29T04ZrPuXnIUZcQ6q8HvlBD9hLTwwQT0sl0mvb6990vyux2fAS1eJHmpv64cBsiM4+k5GC
E5vYqsNSkvTkkmPK+N5BGuFd0tHLLl3n1Zee9QtI/pjf2Fbnnq2J+L7ANEnrIvqzi4c7sB27C/u2
1VC/HtNEfniGB+3Gap827pLurvaNs+h9ZNsZ7Sey3K7A+3nQSa6cGARdZGFfU65itMst7bDu/YyC
KHV0Fj96BbCY+XYprXtbpzbWqcVPrT/eYc9+W70g3ZxxTtq7yDwzFZDFF6N3jtPKSKXERT8MEvy6
EjjgiDOGpqMY1Cc39kxMXWIzSy32ujCln6JOp/XsKnlTgy5keStQ3CQR43nR+ppSgWoL/eDYSB0D
Wco137sP0qhJgxmDsU/IOpl+PpxzawDDipd64EbXtRpT3oxpC7jnsZqEho2BLXPdFnGclvGC8WHh
MOL7BGMO7Ea5AKQY8VuW7O3KFU84BhoNg10sCKOaz+MsmRzgOqaATUIfiPGWPggzzyyuEnNivlDM
/FmGrq0CX8DyrH1FX71Zwclxq5U90olMbvyRU382tUh61WOml6AhXXr8BuLO3nA9wDKO/jk7tdxb
m0WTsb048lAcrZKEbaHF17FmJmc8zzZV9tFesFVt5gKxsmjJkG2868f2BcP4Y5oNT6smxtBx0s/s
ta0GpqyYohBriWckOj13WXzaJsMh0WDHwob85vTdaeWcinVMGGyEbs7YItxvQ/stpM567S5b+JJ/
m47/yryA3W/a+j727IgUlgtCojmkY8JIh2WjqSFDp5ice3seDtY4d6E55BpPw7zPgDO9uznl4Fha
BuNM9b1UvxIiilvOzwaX+krGlTTuR0N9sRaMGt3WpcEd84hyk10kU092lje6N0h1MwN6qdzmw1mB
F1h99QOY7CxHHHDmaC5hqlkrr4dXo1uslTAn5OscFTZrX5Fl6HKt5KVj23PhiCetEBwhheHu4nk+
iQ70kJnkKRlcW+DeE8kJBzEXOhSDoUyq29oc+My4vmLD+hw9dtMU7o9vr/a+AJumpb13NH0mhUwd
vdHWcOJxG0Eo2NVzudedxt7RtbDyFXgsyCgdIzbcSMAjUS5JWGiInQPUml07mTyCq/vkQKsIrFXk
ewPKx5IkLNzrij20H+YiBPAYavc0bflBLozLW7yLdp0w+2/B70sZnyibvSNv+vtk8RXVcoPprM9Y
1GYIr/o8aCu8Cpb5rRjpn/OqIeG2/Gp++ylRbHfdSOU7JbpxrRR+zWz8qaT53sbUlvWmubKRiuEg
G1BA1KO/fI51fI9QdM2iyeqwND1aHYP/JkZUM0k6riP7hMvsKPSEAZ0fRwlNEvwffnPs5t+qwghd
iewrEaXOHLZOUJah2Oo1m9u3/6HuApI3bcglR7eRkiqk3bHrL/mQ/pjkjHZr1+Q0Sva8H7JtmWBy
IvJlsVHQDM3M+GHFdhnprLjcOSO/0SYasNMU4L8tbMI3Fh2dOdmwVyvjGtYmneL3jGL5CmA/I/P4
g2qGMMcUXxLpfOijtRNt/JhKGw58N1OZJDeNxfcVapRyipd8ACvZLONb64pondCXpuVlFBWMSU89
1qad3/d84HQ/dwNIjgfVyJuYZZ2RXbZaVFregz2BeBhM0mvsQlNE7JJPz4XmtKguQX9tU/avKJCP
ap3CeWSIOdbixpmm5OIr/lCBBCALN7sjaAiY2smwY9ly3WceloeuLS6mVrziKsrPc8ue1MZdGc4L
mjF/hRGV26yqWzp/DYmdZiF993Fy2Oq4ElIoXOtbjS6KaZWMwJLyiBk1Avt8LaGUM9vnoIMQ1WWC
3T0V79o00g65y6vBVbSL1yI5Yt40M2uGTgHLoPOd10KA9elt/bG0yJCY1FinFo7a4ExR7tRLWDJP
CirTZUOF0ZnIJ8nxo6yJsHcVsZN7iV48xUT/gEV9xzo6UtkzSjeoXca2+soX7YagIyjLdNxPRlpi
d17vppp4QSIIr6/MXMcFeccYnSBNs1u+5OU7kIxd78k4gg1x3wK/gQ2k76tOm05yQovhGeUbrYPo
YcvrR86m2cA2H9rKcneOnbFxTJtq4nt2HJAaObq4QV+dbZRfEIP29cSgCp6Ly9I2e3bR3dGe/rYy
zQ4+AOkdOjcSVaUBe1/TV68fzAhi6qWaSetleTzsTcxaIj8MNWcan9/L1C56OGKyw2w7fxLDxWEl
ync8cNYxXtnsO99UxtLdFy0bgkabbTODBzNhWHQay+Vj9YbyKo8XC8onxtMmxC0/niG99gzBEYwD
bWvrjQWS2qTeGakU0UjAnQNgvTa5U3WTRIdoGJmmMYyUeKiOeUOKMhv0l3HxfuZusM/GFhhSxEt9
XpuGJ6syRibRlX1yQBpc93J9sysHOSAW6jwprTnKOtPCaXpiy8K1nbHfFONIEMMxOMzgyxJCgoxK
2yDpJQddx7QsRmYQ6NOlf5HsrnunSUPgdd5ZWAoqaHDHCFN0q5f4edL8lj15cAgm59cxjWs2jeAy
Ana6snhXAky6TNmNnZcNNYgHA6Qtw9YY7nt/4vMtl+PI8iTiO4zR/006Ffxmn/HS0GLL0WyfDOfC
PageGe/ic3JfiR0fSgnxjNdFOF0naWI95X59tSaEWvWJhx1S8gbPeoOy4e/+bSSFm68uelDi4uKY
yVtM9LM85lkwUv7lCi1d05O3EQnHUQyVIAB99nr+yFrwO3PDz/gen6WVVWdCHxh16BBHpuok3wRd
T5ogCM/3JsiZc1G/6dCb/w+O4P9fEE5ctP/KN3z9UQ7/zSH81+//u0PY/psjXM/ybcCbJiADEP5/
B2/afzOYxziUmAZ3lOWB8P47eNNy/6bDXdJ9YZp/p2v+p0PYwiGso8D7BusFscVZ3v/GIUzL9U/c
TbYJeZbl2sKzhYNR+J844jqQaCgdCIqpTFiGQ5irCht3DvGy7Z21vbF7WN7eV+6Zp6bQdkv6WqZf
pnW/lTgGZn8d+68+5ocmgxzVz0xI0J31FujJSymLy4rXQE4isM9z/Cy3qwtDyv1qDuyx/WjUpcEt
OH6I6lcfzvEdbl1nW0d3Lp8SBmvU0zo/mc/CK7RC0HL6Q45pLb5d5PfagKqoo9ziGvUBiF3Q3V3A
Afh0cnS52HiekSb8O7bxQPzBUzJHgOeCZcImVdEhQp6xKXiJvXsVBmYUG40e3MrHHXosTC5JeedY
dw0EkxkoNLlszuciVDOiAW9Pqs0Mf+A9gVFjE9AxLhAeq+KQabwEz2C2cewc67rQEU83uEz1xys+
g5aWhL2wAf0B+iVkbBSegvRQsvWsnNFxA3YB53UjrnUyczEx07iAG0brlQEL09WjV1IK8XPPqDPK
FBdLpqeq3HZNJtGUFQfEr6iSQCRbYL3kgPv4x5iNk28j5rCQF04opR+XQZJGY5oflFzCIoERN7VB
kX2N7VWCwWYcDmiY7uQzziNwJXd4dxyhUeczwYbD0vYkGlhFOoMkAGXBhJRl3s4LYQlu/3uVv8Kc
b9o0wPdMj+t5z+PyYh5zNkRm71I/y/5DwHWzPXIh7PmwhInU+dJRJ5poRoMK2Q6/QUak8cLPxDAl
wCQWaO3L9lNmTsy4rEU6RgNPvjQGMBiU0Va3ooNgLX9uLcmzppzZmXGoyHfCCuGp6pxti3keElwk
sDhHhWWwn+Gua8hyzBiSB7yUfFDt1/ZffKJcFYvWHErGqU8Qq76mFr8AEXG2+DJY+kQnoth/qcuE
5THDjjwkn94ZA/HByQjt8GOVfCxbZCotSPlRVdkZAETSYSvqx7Z3rRYqbKqjTX67695l/9Ljnkkx
sslh1wkeCB4vlViH1Wc3BP+MrsM6xAtW62bA+gbahQcX9Oq2F3d6m9H0xlyLmh5ogv429GcGrGjM
PDw8uXADAzljXMPh4CUkTxUOtJZAvvuy7fnU0eo0PokRFmudl6HefIG0aXHMgyHdFd7J714KNAI2
Wu07noGywvA1K2iSGZmhw0Tmr2Xc5DUWxL45HMA7rSlFdYzy1w7kZ9hp6IDNhmLIpvpwe88Uz8r2
62zg19YXbTPYnQUdSsdZlYfzVhoyfzcJ5y2wZVtmoq4iWrg9K+LO7fD4adx4eJZwjmJy0qbrNP/6
h0P8f4hPiP++P4izdzsbHUYupiV06Mjb2fkPTGLgxybr7Yjvm+VvLwmo3fpAC8rSgl3HIxeXsN1e
2N9Khb69Mu9CMJyvGlKpd8LjAg5hjhY+8Uk3Tmo5gCTZFEvmw5YRjdSYm+clB4aDvTZImwJk712n
H7dpw4A5RRot23JpzolGlcvX9iWb57++A7281/U7tpBT+bPhmwgna6t2VfrF5qWdp7+QjKhMK/D5
5NuMN3F8iTH8lS3ORP3Lzt+qCLzKwXXPbYW5qvvq2nt2etFIfsW4lSXvdUYiw0Pg2KKoIEJA5Tjz
4V+/u8b/ePP8w7v7T7uIRrFUhdzgCGv5XMxPbYGRxyKryHcU1zbGA4b57S/Zay2/WTSuHnsJ++7K
AQ/0r38Srsx/3BP1H58zG+Ncj8SOyRq9fwrJ4E3QPFKIfM6Syy5qjCsSy1x1ga2feOMcP2rbYIjP
qJeImPEStv1dz25fujEczlLuhXtw7bAYD71+0eoQMchs7gu8NTOZ46/GubTaiZCklr1a1oHeDXGW
EcDI1Pn2X7+U7bb+ryVHf70SX/939s5kuZEkSdOvUjJ3T/F9OcwFcCwkwA3cInBxIcEI3/fdn2be
ZV5sPmVMdkdEZ2VLifRppksqU5gECLibm5mqqf6LrjJf5W5cXe705xmbGK6quhmVVHMLBbHvMr+n
2IYsK4J0P9JAVNT/ml30q5fUn99l2I5QmEzN++35NVrmRRG4A7pOW4TpnMDPhm3f76xp5b7T8/z7
O8OJ9/d701RhRJErqWTHmv6bF9LoIoelBxGMe/YbulFXTsCyitJdWmlXsH6k7wDd4qIr9RdF8T1i
xqh4G2V6Gcee9n+4KSecFlztFtAc5SFDYBcHGgA3ssvDvKbSkL6EgCImpXoPzVc133tx9JzAKyhY
5EDQPixF4ygC0qe7WmjDaa2+HidIFNRs5CrALt2jLXQzevXeLC7ORBUauUyXzQKybr9Z1Ld6CTd1
fwFUunbMK5XgKmmEAkfWTWBB1bu0PfB/wusNgANca49AErCZhUVFRmDSbHDwNWxyYM19uDXse2M4
BQbyagqGrtqVEuFLwpqf60uywCgFVsI1MlOwG5M6zL2OcFA8YPbBfh9z2RIedPrNoFcBfdMaIPLJ
3Ybjk06XPnhRoUmWVUrdAT8j4glbnmQNKn8jMGKLokUmrkls9EgsXvfvTuKnwNUT9IOH+XXoMLLP
0HpC6HOKdjrBT8Tzun5CQeVjl3WvbX3fIQQxVFt4l6uC9mJFkAjJe+Zi24CXnWEf9DXCqCn06eWb
md4roGqByMCRIoWhCoIbidyXBJS8fF1MBqm+WYCBumSQWuz3Cg9V++ra9VquuSbmzZDKJWEb6tg3
7/oZ9UvRjACzAe8KMqjflnwYEqgRsmtAMgroJoTJHpg9wqBXnL5erbrZa8Z4U45okQ++asRAMkCZ
m8oeUOt6AKJShH7fn40hWms05bOUYnqMcWNIsihntXY3lXsTJsSk4aNJURZNkl1SDjiHoDbj7FSr
3+FFAZsVoQwOzARNk7aZDS3GteNdOZCqXhMuY/vmMy5v3MVbt+lbS5kPewgQfy9aEG6q8lvPXQRk
m/Z05FC9l3BtgE+W9Ajp8J1SNHt097F54Ynml3TYAqVFYgR5k6TbzXm1DsxjWT0Iy7snEdLRaDWT
8AkUL6niYXDR1g/Dq64CdoF4vVRCdeVl7hEWa+EKTMcqjfzBGm46yiNLQQ2lvYzuu052rSmop1q4
RR9nWGIxaa37boyITWpPRU+Xg29wyamZ+CUXNw3XiNGV7SxzuaFMNqhELE7BM6ieEd0mt72WfWAY
9V2Ierpi6rs+6fZ2PW6N+VVSEbIbRL19WZUA9lbLEK4rQp5Ri9Q+UkB7BRlxztcVVAXCIZ0s+NI6
BwIdDfV7x2I5sV84dbghLSodavZEq97SgFauYNLvm7He53mzNtDwklXWMF1myaqnp7x7l0OEU6OL
zRmjqdGm1y8p7Qy5iiKhdDRcArBbaRJujPyhby+SRI3mVaFv4WisTLJwgGDoJ+CLTV8IOs+mXc4p
PSFJim1b8dMZSC9SVz3uIiUCfDDZq0vRvlZpRW+KZk2z1wuUWJGDtzvtyq7i+5a2PR6kG5q8C2Wa
1qOWZrC4kHtEtrCNqPm1wb62HpHPpV78kte324Q2orwqJwu4974Cxx0YtAHELrOBdPG8JppUnwcL
ZoMcHTyiqMdEM20SWFd0IhS6Ew8wniDJwH2JP5QAYaYviAPTc3qIJ7R12KSddxlzo6o5ZF2agn2f
PNMbBzgFJNloAMmJqsec13E4z9UzwQjFGQgLmQesN91hCLHGhpRzJicWupFq0N6lTbgD/8kkOAc9
huJIu6JXKsfe5pxRiEGGFzJ5vuex0sl/6ZNnpApjSsxjjJYh5K2xn/2Ka1BBo+IiYAmulekb4S7X
FfuKlJ4OH/gyFCjknymvYP2bu8m46ckgAYJk1M2Niep+hVdQR39NCTZ4YZP2WLTLwZHCFMGgYROq
+1Z7gGoVRCDfn7z+kEGLhDNl7AIK2QhFgf8KnzoyYnnWYxHvbMwoUGU0v/95sSXuNV530pT7FH1n
zMnpEitI6lucK4gl+q7OkjXNAJI8cGrUw4wBnFTrwxwAAk0/wVLoRBJ01V2pfVfpk1GI7eE91PUN
whdbsgy92YTwKnXntehXjZZsTarwamvfFNE7zGM7fnb7J3ZWWmdww2D86frOZhP+FlkQCNODGj6N
JkDy9qCwbwZVjpj7c2k8TcmbwvZMBAhYPhxWO/xcUfqBmtlYi187xyJ7qqHbd3d26sfDPoiuUg0N
xtuuvJulZeNLEiSPbOlfnE1Xoo7pZL6pRyj31H7oHr1gLRp2qPI445sHPrpEAiLVt1YksuIDaAQX
VSsYLwqaZqPvOc2VBm5WT71nNM+BGSGFtEC6KMn6NHXnqdTOa5QC5tn3EMdvengB1DtqxVqlFneA
OU5kYJ0U5r6GVt/MmrJiZWMWLCS2Pw1hNy+BHJSdKxL/jrJjG12P6NrUcCQUioQuDq/h1qFQjCbF
2uSJoIqnvYbBTkHUPIVrqCfKph3x54CHE7NJFvlhQjcAhBrbLQSHpUPZgfLxq6U/0bJYyf2zDszh
q6M/z6DUMoh/KBDaoR/Fw2aiR6fPuHoMeF7jmm6D5vJ04IP9uEE9VBwT15YVoKihkx40vpsCaPLM
B6Mwt/pEXYZNMk+OXf7aDKjguh7SHiEuBkSHntmVsaxKZMgAqESCldO6tePBkyaddAq4T9mjfHHD
UbSGcBDl7RXynBvDDdbK+NRP33tqIGr2pTWAfpK8pExvVBuQov2uLV/Em8x4wlR91fc5qcfTiKWY
rn83UKksYhT9FgVdro4HDjGVgjETBeShrwXfp/FJ/D1yat8z/TqHZjuo89L+vhhwehiSin2umSBG
8TPCMps91qsrXrfVTmiUkCfPBapUpmdSlEZ6BNu5TDsXMNWDkDnRQAElOcqHYJNQajA13mbIxdCb
WYJNg1Jiksdwi+K10aOAHXDBaMGNACgbup+Qk3A4iD7fn1GugZW5BiAPVXgNgQiVyBHyco4FH1hd
gDVpFG/mrGcBhKs0oVuVYhCH/PGM5mGSQHNgt1PYHaIRSEeNr9jit2SPsklAEOTCj3hHwJ7Dkk22
dw8Na46EE/6wYI3IYUXZBk1OF+JXZ67Q5d4Ch9r02LwOaHUiOb9bmvBkQgm0bTy7EDEDR71F7NCq
v8/WeNNSlYopHiT0i1y6vEFFsJj1o9fcZagMyGnfwB2bHGUK8GqEp5ZRV1sMaCvtSG+P1NeKDjkc
1T5vNtpw40XJyxDiKZFssZc59E14tcTqGacydnV02OcENUpKnlZ/U5CPtcvJTj1UKsftEFJxor4X
my/gvLeS9ErZsEV2UyXP68qHEEZhYGq7sQr2hhNtJfGEcbxpp2krZR9s87Y50dxwFACLy2Y0yDPi
3h+1t8Ziyfek42q1j0gqCdmr0YU2OT7Zy4HpoDp74Rp81iDhR6RwtOmPg3uiuGhou6LzM1x3a5iD
aRKsOs0f64PBnJ7HC3QbU8e8nGcQfbSTegXkhEg5bsS0rLXVoz28LEtz6+VAZwjKUbqsPhbn0kJh
V6kSSpKVKcG+W9Kd12Z3qBbdjjDll67ewTt5MXQSHRSG8iI+fZ7u/mtFRl7jNK6+fcRv/y/4esG1
+ukA7L91b//4VuBNOd++5d/+5/84xt8uUfetaLtvcfGzpdfn3/1oLWDpZeioelC3tx36BzbVgB+t
Be8P03HoKqBn6lDP0A3Oyn96ejl4ehkWvDgkFHRbc34SH3H+UC2LsoGtccRWLdP5V1oLnvgA/1SL
QHpEsyk2mIiZ6LaJ6MCvtQgYSJ6tNjUcFT1vfPhB7aGHVAlhhAp/8TC4wADGAAGNuTLajamGfm5x
II2sBktsk5jeTsAmOaoJQzzKvfXsuQB6UC1TK8e7AqvtpAhPxAJ/IJcD/Fu25i6FkIfL4XucFXuv
HzZuzmrWzfiIEBk1Mtu682ygzinCcnCDjzCw0Iw3rT1cRMOfYuCRSFajcUKrXM6bzTJdpxWNXRxp
bpS6UA+5CpIntKhitu021jxOCbS/HxIXYipESliHiFkXA7jcMC+/u4G5RfcaEbYBU10hb05C42yF
0NkJtbOH41nD9URZCrcV2J8Vkr9ETIpvqVVgIVG2cGzHHVRK825GjoRVC1dfK6d77xpFJshQQjRN
tRGQHJCNXSmK0x5aaHTkka1VkgBZfmVvwVmNhbw6w3nMhM763yt4rliJl7IvumY+fQvj8peVqMuM
/ufWfMBGu//9v/7x8S37x8tbF1/wY/x5HX/+9f9tEep/wMYyPQ/rB7qEuk3l68c61njFtBzd0y3L
dmydBf7nMtb+QKrAZPE78K3QEaLS96eGkLyk0gi2dVdzDCkC/gsaQuZvCkK6ZnnsIsAJaGo6tur8
VubrKnBq42RQGQJM1vQPsYm021uAmAu6BG2xn9WdMz3Cmky8/R1UnZOHWhtKV4gm+hZxT8ExCHQ3
UsdoUzRPRf1iVC/W/ByNz+pyi6NPj+hOsvMo8CQTPOL17D7Y5cV1bsPp6AQnS3v812fq/1/ta489
/p9P1F3/rSnab/PPs1P+4sfkVPQ/wJJ4iFUZrqkyFaR6/mN28pLNFHRUVaP8SwySl/6cnx6uktLA
ZsKYxAGNafPn/PT+MJjrzFxN07DEMv8168hf2wgEKUKdiZydihW24TBbfw0zQ+OUHhrm02cDO5Eu
lX6RZnTs3UshsKCLQhksHY+9cS/1HC+41633gXJnzfZoxA9JQy9yvsfYq6EuYlONoHcdz5fOaVY/
jetfNJSk+v7vEfE/XKr9W58hbJUuSquMZuNwppNB4WawkHKn3KT0RxQZ/5OvQyrpr76QTcKzPcEZ
qDJ2P7UDsjnIsaKIppWMSzdSeqF+JD9Ldrnox+JIjXuggtLAGSzofD5MnQa17+hFxzZ7JdOljpxT
/IWUttDK5aIlrSUJn1n/L2P8isrlytOPQUwxjQ8p9Be9o8Ds3Ss0oKVdRVUKzIATH/PxkvIODcXr
5mKHD9LmC2KKHPS1+DoAexTB6O/ynr56wQWHwmedvca0ZFwojVxohtRz/pAoB6ndLogCPda4TMT+
Yl8Gajw8dzpdrkURSL8U9j3dWVEK4bOlGVlD45SmeRdcuDraBGFwL62vnA4ijTQEoBXlhjGAW4HK
t5EeF4QMjJZDMGcsqnLahHADn5OZ1WdVj8sQWDGNa9t9oevtZspGqql0rJXw2PM7lPvGo6PeBt+t
7qW075XlyIvShXPpZCbVC4Auv7MP0ptL4ourNit+KZUwK4YoecyKGo2Se6mWz+NLOKH8Gh4LHgbN
Ssq/TOvw2NXHBrrkkEgd9UVpt32+rUcNHBONavddoz4u75RWdrbAqT1kwSGZL2N1lLUh40j1Noz2
fKMDoIOCZpO9yl+YwQsFJ4WRMVQA1Z2uHc1042jzYTLh1rKiZu0edstQHRGxLR2YIdRTuZuiwso5
33O/MmLSjq+gHY5IB2hBskNWfj3lKOMKRJR/ahWzbGqs7qHpLlb0ICtQrl+13wvvIIU9WvQql8kX
4kSP7vhqxkhDSx74einDyvyzjEtj3gt+peIt5QPPvukv8tURSsWp+RIz4+W6eJf0nUESCADDjo9c
PffAzGTidNURIjCbRAyUSkoSSDLy6zQ4oFiAcEDFbsGHJ+0TGlqMC2uBp8ZvdNKv9lDExkoKm3+/
Y3w2tX7fMkQmUFPJ1G1dY1/+eQUbSuwi9t0h6GnnPv2a9fyse5jCnBUap2bHJRSsL3Y7yivA1tBe
WwN/XOEzXjN/9YbzqZr7PImECG4Vx8A9pxmFnv9sr/m1Gfhja/M4h6CGqNuqZ/x2nRHe7qgAsbUN
dDfLFjjDeepOsrXhYsR2Z9KR+PuhQY/mL3Y3DhemaRKbdEBvv45N19XxODKbyICvNZRGAujx6pyj
F7ALUNBAGmbv0dTTOop7FToP8L0tQM6Ke+qsk4YpFv4FMhJtQPVrBIiNPpIoNfXdmWJPk5h+OZ/k
r/ivuD1ANHNQ1/x8d0y5I0RHejhJzaSjwjiiHoXB1sqYDV8+u8Y5dabk51A5xHFpjWs2lWDaMu05
ppAwoK7XZo+L3SH5cixLbe1U55HKBkFhArGkoLvFGSM4dd1Zg8fKn/EGpCZ0ipdcFqLe6w7TENfl
Bm3sfQMVGC0gUY9qniA8BnAXuJFM4ZvckoxHaJy6kAukih0mj3yPo6Ey8wanT7Tq93LRlnW0GJAE
6wUN6pLNS7N6HioNRbLjQpktiOwV/oBkaieesIxuQ5uNHxlKaBuIS+ZrtcdAdDyOHcjFQV6IkgKI
2Fl+IZfF+Gvcdl6jJnji5UbhxvG5VE9xc+bZ8XBkwGD+lzX6w1yP2olHJTflqNiRhFdDw5OMPoBZ
9QB8Z1jQ1cyNcV3Qp64WHiOGo6tqPvFp0FLlzgrzxFMELyOjgZpBFQIURzaLI54MCpfHoNbcC+/y
7JukpOU45esfK650wZYzgTPUWuFYrOIB6EzKKGDQIgB1uSupm/WUdGVECQUKtnHcm4y7YUCWA7Wp
IyGQrOTauZjPCUrVNVM1KrZIvvLGvAMwRFFULkh+L/891cqmy/pdMZ+ryX2KhrWlvHlU2+zlAt6o
iXbFx6jWQLHe5Kk1Gh83ogFDD46MR1G3Mn5yJ9Il4ntkCo5qvPLlB3n3wmSJPO6LeSoDhSbRSvTr
+XMea8NGyE8MIk8tTmm1MdAoLGv0n+QFrdnp5VnGRtKXlJiistoSLHpG7pNZwkOY7LOdmUTpEwtL
JkdOdbvjklINST0EcPCOXBkSzPfNbZCcCX1DvasqnOQYk4H3mN4qvEFQ05cP/tzieKivZnuWCx6g
FVmgAiATAFI7OSjos8Mt0GwRbl3B3ET5mx2Q9gdXyMXC9aaTXKx5k8618hu57NA7FbruRzzZAuCJ
PA5k1FVxW4Giw/3JTENG+vM+p77elDTKFCw8tAiVJ+NUAEtndlkD/RU2XvmuiuKtzMU+5rEyqm6F
GhArSmZO0+Y+FyuW1wxsgxYYd62M/AGPY0Z9DKtQOpLhFvYC7Ouz4p5D6KYNm4rcVdHkfukavlTu
2Sl4LgrY8sy940pSVISpChj9SS5APrNSqePyeWZ8DqjgxTx5i55z40ollKcNadaA0NmGmf+pTMDi
GyxT3s7gsDLkJjJZKONOwk2qIS/AKpB76Zmq8nKeMYV5lPwNOBNbwc4H0GQh+57O3GPIFY19cD6V
JgZ/IO5lvwrCd2zSUgyHZDDlarl8eaFRb1z9u6pAvOUFiWtMI4NCNhNqyR+5qghBASAB8L6OEu5k
h2JytcqpRCVSHgDzSIZS0c9ehl+Js+55i4VQvKydfjlNbBru0GzkMiVKFQ62cKw5GV204RGjzH0Z
e3k07EQ6W3BYPcqtyvNiVYgDqXyDRNr8cwrJM288dibGhetqUwKHXm+QfEl7oJy0so8jMA95jgZh
WiOGWPWOWcDNVaaJhFy7c723RLmP8Z0MAzFlY5Ck5grhjjUi357EmOA4JsqYTxYKGromkQFJ742M
tQQwk6P2QicO8TZULuh6ERDx9kKH/5S5mMQw2hIvZI5J/NDJDHlJdsXFvjcDH/kl38ZXCpcg4B4w
6b/UAAVdlGtkHsvclSHiEcjViHmTbIIeG6CMfCy6jC1KZOyJjHNJ1MXW2/9cP6mBjnuHDSDhxzh9
Pg4GSrZOokRj/tiHJXT9CBo96aoEZYtKlcSZz/2V30monCZiLGtXolHUnFl3Eq/ZzPhThfL7aDHo
moROaSRGrAmWMpvf3B5lD0SoFIMuPtI4hdOZfzMvHRaELAr5fWXxWkMLpGZouMTQ8EfaQvh9rpYx
Xb8wfSy+qDzKXCJ6yTdLmoCG+VqmuYRouRHZ11IRuWIfkxjOl8nT4YHpDLdsHH+fEf3Fac9VUYpz
bEs3DcP7rVJDb9cYIGlAD6VV1cvKlckjD4ORkKDy91/3V7mpi9aFBabd4fj9e85nYkvqDvGP75Pg
HnK0YTTZJuSBkTHI9txBJTMyGhbttTHvy4ZhYbt1yzv2KHYLyaKYDjytmZX1nbH5+4v8qyMw9Wza
yUhuq4D8fjsCT2G1jJ5JP7AIOgQWCEqESUnOuFKVjKFNSRr7z1RGUldZZyQg8iOjyCzIqQ7MIaK6
Rwnpssd97nc40ZOwsOf8SDE8jU9iDsufG8Nyls1M9tM6pKN8yFFbY+tysSe2mABs9bIyJQTicruR
HMSCSC3ZR8Y+2hArxuJskdxPJ5kp8ktpkrKywo7ly8Rp0AD6+4Eyfi3Xf2bwLqVEmNEOQDtclH/N
pvVIx6QhdOhA4cUt90/QZz1JItJRVh4aCCkrYrm1HAlI5AaSWcjeTCfhc0+Qn1Uy4M/9mgEmAnmQ
03JAXRJWZZOSQCBpF+Pq0DJnIf39TUCk/Y9nAu6C2ieLwMFG7bfHrQ8TvVIbU1BZbDxtLjXWvhbu
znE+c1meOjrIMqIkYXKXimzDznkmJkkqR7ormRBvI3urPhTn1IckbbyRbFlyAKchMSOmSZLHeYqv
0eceBPxZdg0LizLZcJfwsWijrWivkHfJ20f7LM95pJksk0/+kSgiy4Yv0ifTd1AEk2hNViXZh7wi
WQPzS8LMyFVI7kW4gPH9mSZI7P2MSwSULH1ytM2kvssnFGQGpYMAFPuRJMYY1m2lczyjwUZ+/nnX
vE0SbDI8Zh0/kfJxaGo2MgklBEu+IHnF50j92LAkddNFBB2/K/Z/SfoM+1bHeJd9XJIImbiSOHQQ
KiTLktgqQVFiKWU6iNUfDeLmtYUezEmOUgTOmDGXM0zH/cmuIVh6+cdzNglymKJUDqkeZZ+TfDJ7
ruwegXqUqMfuK6HMMT+vR1AdQN4EFsY6MU6SF0hMqgjJXC4JYJmYq9w4SmTjz1swEqp6IlLLPVqM
Pr9U4kfJTuRZjm66l7uSbIKvZwuVxy/xgz/5+2n7V5PWUW3LpoCpsgL1X5cezDp6UwHKEcxJydO7
ENp7BpAPgTKVc/2PPfG/m63/tFWjmX/bqnmEoEerNf2lQfP5Nz9q4Lr+Bxswrgy2Trgjlvxbo1Wz
/yD4McM0qt3UyM2fGq20Z9lHQXdophC2/r3+7fzh0Jmhe2PpECMt51/qzxim9hvoW9VN2xBctEnz
1tVgK/w6fTAQdZahwUVYRzBFQLjFVYie1pTAuEGQ5QmPBW/Xp/p4XYNbcKAL3aJ4g9Slw9Gh824N
bYSZTChfL7C29xzWnjjq2cexH740cx2jQ49gUzxh9Q5velnVYdvdos+8iqa5OxQKbn5qESO44Nrl
nc7nU8jVUMrMLfXaXYydSkR40lJkE/MaomiG3BuIy9i9MuoFQctqKK+2Tr24V/U0shi5gmYeD9jV
IUfZYeJQ1FD/i5le0ggCHDnFnj1Gn9U9vgmPFFhROlB3kGsbvxoMcQD13T64zmfvW5dP5Bs1loqd
dsraEcWGBmZDDOBsXrB3VUPqe8WDmSUvYRvzIRmkXk6FIDMRo0jZz5ZJc/1G12YcntRwY6UgKjr0
espOR4PCDbKbuII0FSIqOYYwBvIZZ+1J0R4tOFszKiPIdX5k6vw9NEqKi/gZpjiMe9G+QIBszMsb
PeuIKzmovgkd4/IZc8+ak5wLEL18rlrnynOoZXYWXl2RBrgEgaJZJPAqjCvU+V6fQyj8QTNyNvoS
xKIbTPDA9SsnHbtMSKvlsIxM7bap0T6JpxgYcwdlVgNpGWg62K55i6IJZ7L05Jr9nW7Ozyg3bcfq
pVPgQ/VZcDe45VNjY2cXOl+T2cZHpMYapwRY7FgwofsMALtdKOc0WOz9kFePVRxfx4bjAOmMijVM
6W8WlO0b5PiutSF6TKPM27ZIP2EsB78MTVtt6+YKKmf2jE4v7LOcBNfHHWgmJqcI+RT2rqkp6Xg8
17G2VRCsNWJOMZjoqPcECh/kWwfmK+TmJ9Qluxez6b4uKmclq3mIQ+0xCwGjLqijqcg5OZQqKbvN
HLVdis1Bi1CkJPfOkh/SghpzGHoFNKZJ82dzQtkDSTUUFqzYr6r2OasLb51YXQxQaLygNNlehzUe
pVnEsSz0asTIqi9l6iA86250t1ubI0lcqGGGZoCyYqi4kTpS1zOYzcCKD7PrEaoCvB4wbAYoqN3E
CugtLc3qLaWboymebKMaGGiAjQvKre7ZTRwX6zi0c3rV2BZF523tchJRcvsUNBrupqijoWYFzTxN
n/M5rHZxDlJ/csO7ouu5/tAC4hzG+dbKKwWL2it7GQM8W7NvkWOj9xAru6ilxlaW4X5MmrsiB742
O9lqXjQPZXuD+kxqfmmrqabIwHMFRz95INOKDba4w41RTdvE7DmT8ZaNCncct1pQbDaikLimgVTq
qq8A8VEYh3yOpHO1xmFk24YD7hoZ7eQyrsSQ6RnH24/BQyXP8tpe3DJYCS5CgSEaF9hKvSHQh6Ig
VrCYu9rf5ha6wqi/FZGL0n5FBa2asjtVRxTKULDjKHVnn4WNvmMrT9cJiMQSiQ8LvUY9/zJR2AEm
KIWWDIdhXWn3WjpP+9ABkGu3772j9n6P4vi1pztvGO9OAFM4EcaxWGYjTtc53A9u26cZzddNrCzR
emhrdAwrdKRSULXrQs+yHSWqKt52ZjZuaAgeDR2dvmWAaagMd8YyuevZ6DBocMhLcIVfoZxkIyFk
7k0vSG8cx95MhkCpm5va7hceCIZW83ytx5Hl53PxCHa8cxJcyUPKAzZNlFXXM2VrrcFdDJDl2DKV
YjO36dlEcBPBxKNVm22awiP1mepbHKErSi4eJJGkhTjRYbjlQSxU2EKwV3VvC41tH2pKhCJVOp5V
kTyqqaJUnQdL1UkfcjyHrvKARxREnLcqZC84DUd3dUtWVbmipmkoVEWMHmKVCiW0SKvrgS+rwyZe
jxqqRaCqUSv6mtTtsHK8h2UpZ365h6fl7SsrvRgcyXISNT/WI9Mv0vYpalEvNUrgQ2peDPfBgxee
9CQJ9ovKbm5EuNch3Ky4zWvbNH6CQtHUZYrf9oVoJZJNjshxLNl8a5XFfeYWCBH0iQEHkp4bbAo8
kveGtpgcdjD+rHchj8o3ROCO/TOzVDjPTXqbBCONv0i/m9sE6dXgOC2omjTmgPNrCfaugrecEFV9
twI9jx7rdc3/jqNbXpVOWWMZltyhm3mTmOOHElMrpZUdpLCF0FakeFQBM4rC6M4t86tl6Ulv4R7t
nMC5stTCgXulfZTzbG3U0ZgplTKXigVgtOpEbPxRrW9hpO5qNb5DbAJxEBfrM3fATj4yjXXeqz3q
kWlPmEszotv0HnH/TeAs/hSOqCnh+YfZBt6GFp0vwKR6C+S/wX8ZhySEJ3WUzrs2WxU9ypAFLg57
s4qfWh2jO48mZxGDqEasaKFPCFA1is1vRYSWSNLhA8Sqw2KpeVuWbNkqZrxLQ/uN4669dfKciVXY
66AjKa6qAcKpgvB+hnNGbiMP33TVeigHZQ0XCRsOJ2ArmcNbu3XrQzO+mnprPizuM1utt6pqvivD
AJU0hLXKWSraaCpqe4uN+rzG9AUFytkd1PQuKtgOgLf5Or6Tm6hqINrks7PGt33xlRx2VEpq5qcD
Or1Tt3zX5+xGaTcEWgQwU8dbWR2bUIKW+RSjlmI2vb1J7RbzmQaRyaoK58NQB6Xf4sO8rkAJWyk0
TlebUc0q6elhNX3tqjqQMVV7apL2I9bRvgtzGAQBXtBDFjS3zjA9IbNDb68BQItfRAmiFLMMCwch
76OfXKGADAGzJ37vMvVcigV9k1btPSbv11FggFvtSdFaKL+xZa2xO3FWRTe+FyMq2MpcJ1s4TSAi
pg+1trx9jyHgXW7hrEwMRfUsdOY1ArcoQVbqzszwss2mlAW03IYNzXOqcejPpyV22W7pwoWqxptE
5MQs2qVtEd4qlQm1AyadiMM1xSEKrbsKGgJUPEzd8xn9xcR5zbwZQSvVAhZbQ8KKWutpRmRP0fr7
qEjeUoVBfZkR5WRoER/W7c2AxMm+wtnG8ZqPAYGNdeAY1DRCtogYnzwLOMMuj5N3PUYkaPS6aKsX
CuROjUUN49rxrRH1nE4H6q4YPRtgiOR8Lc35aLyoGd1kYsABbfPvS4+TRazcounxPIXU+ZQ8xGW0
XVT4ES0hDUUDL4XYFxOjDO9NL53C1z0DuWTnoc5gY4CrktZCUqTppqVAhDKPimKB82DaZHpu+96y
/M7sQFjfRi+Bd5oV6ofGGbeGzJahvSPNTaiP67g3QbMwb6L5UuU3lnVXZvfvifmeZG9u9GVs7pdc
BU1OpRaJGWrHRKQOCQYrQcqyfkPYDKsq3NZB0IQvlQNrzd6M2UetX43aHcJhgDCNfKvpKK+lsE5c
fwLfXSzHqR/xKWHiJOiycmZW0eCeGucetw44CfW2DNEkTE8N2BqsJa/Kyrihl3bbuvPeGdHlS3Eh
8b4Iq6/RbhN7o/IZ6YgPcISQe0kDoU558sAQeqyUD22BOeusw71xtxYS3V2NTytuwKg/kJv4KB9v
YntaqyGW5Brku90U7BBZSno2Lu2sUJT02geIHogVkHeV7656U3vDvtbu6tP4KQE8AUqj8FDfqXO8
boBbYqyw7apx5YgtHCS8vFllHE+goi3q6wCwtMmhRSjRiSe1RTnJR/z0ps+UdZp2a1Rp941+Oza0
GvqrJCUyS3gA2p8/O+j+aJpJv+GLSK6OEXR4IBzVd3VZSNf1U+xhz2U3G6+I9g6BnvQmw5eWD6Os
OOxLK7nOWv2qwKktXkgqSPIie/FdhPgKSndI/6Afcx/DLTXmx/okHs/35nf0z2sE0Ho/uVQJJvDp
hjoT6pphfxzgBkSbgM5B6BcF1rkUfbYVzBkUqi1INFcof9G+Zmd6DryNVkvWh2a2avuNB27DJ3Qd
zWiNNwewoVNWsgjWNDDb9Frk6tvN1G7KqlwnR/eh+KLPG1H7VTZecBdqN+hLIge2mosdglapuh+U
Nw3tJ/WWXhxOO4mJ9MQWmXD7kFrDCrV+/J60Foyvu1Wcq4FKY/kyZCSRNwPZJ9lKhxRiRUeH/E2l
ZR3djfONsSCH6TwhwpXTKWWczOJ6qP0GV/KCwadLdENCgBpiNx1i+4A7VE5Ld91s3eHZqp7YWmHe
RNlWND3TPXQ6/IwHIoNvPwTpdRYFkiqGHSfZLWJSRXrsccjJ/WLZusudml0v4Q71pVDfNYTpFmr5
R4iUtPmNrihiJkm34ZFVtCKVuwDJayy+0qv4RP5IwQyVVh1q7rJZok1jnxb8sK3N5CLEnR6bY/2m
X7sgfh+z++EODnjzlY2V8mZLwMXcdVkjyccmEc7rwD1gaWZZe8i/obNVOJAgT4cmOiqk5Yad11vQ
NfQjexPsEsyEHd986DH9rikmzmuE2CYRid630dpxdnayt5G4XPYFOa61nZOrct7M6bUVXCcDUCGw
ERra39cqKGqT80u97PP6MpYfydfqroz3BVRXDFjvZ2rDz8L0Q3GcHERp9kO7sUy8l26ymU3n6IyH
3HsUjSe+LAQvnurXTKu6fU+hYoh89UdFxGbvcB/i7NGg4J8W30ee1yxXtbRfMjNa5fo1sw4emalO
62DZp9mjru2gYDIRu3vqiQDM+zMKJ2nN2WjL/GOJRt0X5lkzUM2+wg9hWlngB/JDUNzDhYAetFW4
muIwLleOu4NnFIswIf3vx/y2bVYlp6aU5iFIk/t29F3rQIk51HaIiGJvmOOmg23ZnVD50GBbQZLL
VxYJTr2ytpxpO8UnhS9o0Wu4yUDKO7nybzb4r/SfKb679DmJ/W9BeAML1UWNXr1yu5NySXPfy7+m
DeXsdccMrn3jPptuwxdMppuL511jyQ4VKHR8h7JsgHEv6JZNWGwI0HhqTMr1jOt3trb7N9Y5XCh3
2kT0cYo7RC6XBiM3IGQwSGEVb6CypMsN0ieOezegH9+Aw1wXly4//R/yzmRJciPLsv/Se6QAUEAB
XfTGzWCzz2PEBuIxOEbFPH99HXilVDOCVUGpdVMkySQZDIfBANWn7917ru+emjSw49vGumCfqYna
i7aVYnh4VVP3vNE6ST5YO8oXgh+jZmdSuFocZIIoPdbjlgsUAK/bLcPbnuWFbz85Ru1FFjfET83v
s723AZO3K3L3U8Ewtfeu2mdMlqNdAjtl0TuKDAUxDpflDR+N7xZsLlmhFqHsBChN1CUX2YP935fV
WWLKrHjsjWeh9jTVKFyH5tQhyVPB7N4n3i7OdnW+78Sd5mPjWihOCq6HudPvfHFZda7sK29XXmG7
Yb7InH5rzBgC9kt7gNRFdUtSEm9/ZDxWXPEc3sxYJQcS7cG85hxDIcMeIG/6xV7ap0ycFrWfmxfl
H3ndZXexrWt/OGT7klhu8n5juAHn0XiwWKtjHASED6YSu9RdnlKVTo9KvNj2k+/hbQBZG/nH9qXj
XtqYCi54o032g3jfFkGebDONCfDCDsFLSh8iYxDfbVJ1gvnafDHlTfa1Frt8fiEPraT+yzYjMVCY
PFHebA3zUde7sNz3bCtzsIiI88MR8Qq7rfdaltj3WFJZy67IMS0wzB5Ee+bv8kcvvsW5JguUmZuW
PSZJwcfBMALewDT2lFFcOdu4ZPy6oXGSOwdejdk+1+52oBPg0DTadKzujBu+2h+S4glfYrcth2vd
3ca3Cu0NTS1K3o2FA77GRwVumCg1ZjWbydtp9aMDNZM+4qBSZTA0G9pJcK5MEqyBF1LhilXvYoiD
hbPXv5qvCejzsosJcBEi5zoNuSXqlKqotY7s3ERtWfKHS1jPsMcfwu1F7UjSyY5dN75PYwAvO7Pc
a7Efe2THJaNSZvHH7g4uJZB3SC7yBuEXIZqiDjQjnE2h9gzWSuO1XoIqvLVNGOTnxTjF0Tl1Pob2
2IuTzg+zu1PWFqtwAV/AuqdCp9iF9f89cfa8ZsaUbQxSooog1Ns2fGTvadmXu4BGMGdwejcATOOt
RyCPeTDLM5uvwfbnnVV4PQ7v67wqPxKuZqSX9jXNLuXCv98NDQGWt9lraN5vu56XMOhhTB2VAIpy
sx4r5QJc46A6EHlXw3TmY6OyNfHq9SCJWT73In2eWbxnjsyb6TuvYoX1uFTY43cyvTGYoVXB9Cr9
M9QmgABqPzXHlhRcDNnQElqSftcPZHVBNHxjXiR4uyRtNFII4HlTbaM1eCqzY0h/qyHwYW+HATs2
u/c4PFvGLomuScczG0KAd3ykvtlNhGywFvEjmm2DI5MY23Tnhiyk1yUJtHvwPTah70CXqy1a6cm7
JngFB2LnPFvt5hstP7Fw7t/k39lzSRkkW4AvkaUnZ3Wi/4Uk75I/0YVhdeK9YaPlDaFCsKzvAl1a
Md5E83VlP6z5HVo+oiV2+X/0Ivp8X7gHnNVT/yqj47fG57C5GW5J7QlqWn8dXe44uyUFaHBvpX+p
nEP91YweARBiGpL1s0P0afsY88Oz20U82+5NRLuBxYvOaTCLky/PtGMo175b9fXkAU+7obyiNiGD
kg1ajiBrcFjfVuwDPyNW4vonVq7SOvbXZI1+pTwxeMmGjdNf+HrJ9InOjXtJl7PoDpG4Ljg82kfH
uNGcymlqVufSOcWOE3CqJCd4ii5QvS3uch6k1iNJVTQ2awJhi70LRYTaqAMjHWi5o8FOQgBo6VFt
gPFzRz11mDhGAoL8LKGaWTFz3GoADtYW3nB70ECq9de4I1KO088G/y6MZ3bOBLonaA/ESVeW9eKq
a1FvB9gMbTDsYHorghm7U1/sdQah+Sp5ccxrChLqWFsH3qqMQea2Xox+YIduho1lku55xSGeRocy
aGat3zcubpv/or4ab+wXhx7sZUAfCcLhgPzc2k7Q8uuE+MdEO98K3pmRIO58p2ib5fTEl9a8NUXT
A0Ujv+2WuDtyVwiXcPOn4rMi8duH5H2euT98dw/hsX9wim1C3uRL/MZvtmzcLuDxkO+k1FMJgpuC
HTM/Y3E4zydCSujRsSem4W19431n+qsfwmQz0f0khbXfomR51oxbWGpvKBk5ZJRI86DA2NupOhDX
bDQMBjwkq0hqWUMWq6bkVeBc8qM3RBjnR5AsdeA7JflIYESS9gjOH4Ny3yXUWo19nAw/4I7FLrQ0
dS/odxVW1yDWya+LvGK5v7PT9hjpkPgDXNxq7Qu3C9EvMjAM55n6i1hs64gMMFVX8lpBjH8T4yO0
u2yBzLVXTvCAL9f6kb+hRdE6sK8xxyUI2E8gmimeUAfYVLXVhnMcK4Y2gJztOIaDsB/e0uQh/RL6
hMKi5iKDeTsiZhU7Q3OoueKOkKUuHVgB+RE6NkrLoA45mdhH0WKD3wrFWrMpxLatd1NzO9TX6nHx
10siLTe3t3OFIt0hbYxJuUCkPTx6w+tK23EX++DZH32m9raTnCcXxFr/bA3p7kWI72qCYmCy6N0k
xQK4xTqQzHUVW+e5CsiW9OeHJdnHRni/tF8axhPmdcoTFWOdvjVopIA/8oFbFR++pg9F96ruDOBW
4abgzJZ6GDBcZhlE3By35kQYCBKY1hgutY8+M+adJQ0k8gDSlZvaD/rpS0rWCGov8nCsb726GUfv
qV6Gc8lZNTQpI2+b/FJTaMhgplDFxXxvDvG9wGaAFHX7mNyEFZZlMPV9vTxNoQU5Izy7y1klfUBn
+tjP6QVx0a3V+FeD21/cqXkg+Lru06PLYg1cA3qqxjq9IS6ZWiDalTcRVCC+n+nBhMt7nBTcBq87
dvNxbAvBuIvYtJqK8jMTtMmyaqUlWlem3X+EVtvs8umhU2a3y+vwIdH6ZbbphLmu8abiL10eFhQ5
yriYEcU2ZXcDkA7VNJ8XtyUvU1FgYcWUf5o6ebTh+99Ehr5GiZRdaoeKZrRNgzRUuyJ8Nf2wK+Ht
VGW8yx+KtRYiH9KPIeHYhO/bS6Yfla/PQ9PflX17MNL4uZslqn8rBfkxf41IqCFN0zwT5cW5sOKV
i1hx6q95x2iGtZAq1q6ONf1L2vxr+SP1mewpyxDPaVLZhyXGxyIUeW+MnQIafO55kbQqxQxJoZwr
ZjzJzwEIPIbU9Bm0kxuINGYvsSEn2fpR2tFdZHw0af1MllgVCzwg/XXXv7lC3/X9tJnLRQBgp50z
1NB4lHdnla1149jmnjpRXkVxYeyI7AV9uKQktUZMW5GNnSoNTnoJLcbLEhYhIbTMQzyW+Ro1opnB
1nAHmQd1fBcOpMF6A9wOUsxStPbUword2p+Kg519H7X0t5I7wZCs/4jLH+g63Ps2hgwlChyH3Sd6
K3vOSYusuqSEjTgScuRmh6X2fmYxvJl5BhXQ5xBkZuLPRyS0g2UgXe5IFy3zGBhx7j+nFR3UuvDh
WFAiOR4VrKUaB4xTso8IYWzUgzfiXLYgHcZSHwfHk1Rd8auKW00pwUY/Z2BDRIe+N9PDqbfTV2sF
9M/o/aFBVOBHJGMDW5PMmzjmk0sQGkIrF/icaG4W9aUS7nfdEVbh5JzIgiZLL0rQ9zYYzJFDTAt0
jalyQvHVytyfeYErqqHtztCm+rqAxmTQA/m/DEteL7s/1NVwLxyicIihpZnL0JV4jSBe6zVhf3Oj
7qBXmns/U99l1soLBFZvpfSzi5gQLPAe4WmgV+23epfH2YslyudE+sEI4gHhk4d3YwIYG5GlgaWM
Bitevk0LC9PPICiVJTsGzdKq0/Gpli37ucHjPPovI5lNDMB4zere/TICmQ2F+c1MqCZmAF1VaRwz
2Bq94ZJixoBnV4Bh2MZ+CrhJWs/RnTRw+RRTRq1BjGVo07GNU7LkzNQ8+y5xXENCVHzYTcD6Q3rD
ev6RN1By3C47wVm2d5nlkdbq6R9ZbhU7bwLOYiP5Goa52jUlceG6p0dQ+OB8GNo/h+MaNmARZVxa
bx4e/K3JAGZnecHcTRfdd/a27fJih6Hl4q6f3Zuar4tGad2k7MWYwDufbS4b9IvXu4+TFrtIsdmX
KNMwIIE4w0Vrx559E/rzR19zeldZzs7MVFmOxOgoj8yCiJsVolQwmD/MLCgyBi9D4ALK6We7zA4s
ch8ygW8T1xzsAM7gkWRltwZOYFEumDak+3aOnqaGMrlJbx1tQ5OJ5NFidB44bckzNuEBoCu9y8fh
zs/n24ngrE1G+MXIxp3knn8Q91aSvxiFhOyh4jUWyiVikksamikQKj3KqNTnzpq/zQgPR1fHfDIT
BH5EK2XObrx2+gC2nGw7Jwravn1wl/TceMSTz1ZSE92k32RCo4CRPsmVL50dOAkqiQxxe1BlrCQx
A/2rbKTVxFt4JYcckbBNt9jz/J3o78LcITolXvtAXkKmLhWSnufX0DFwNeq3kDCjbbPECRsglbW6
LkMzpB5rm+0w8QjJxk7omieXYo0OmS2N8K3uQUq15QYvdCRjiLnbOtsx89zJgslQ7MZvrreu2hag
I7Nqnpe53HemD5UjezTETBpgQmNX9FjmhOuzquYLbCn2QFuOAJEl7dixeFk6tzpFc/HSwqScfNo0
vVPuUhJFhANwZyTlgK3VvPElAw0k3xgISjrvbhqYNXQdG/76NontR0MZXzuKV5tTd0hJ0CfilNUo
At3MeSmb7nYU1pe4699dgp5Tsz24E/WQdoJBuBtsxOlltRyM4rVx6QA3sQiMGjiaP/npXhdfhNew
C03F1z6jKYlk4zSm7V1T0KHKSFNLq+o5ztwf775Z4CaYmVKh4IyBGqoMD15aZa9TxpEfK+S2GByI
NxRqOUrtjZlx2JZlvQfT4h6me7D3IIxrlVIsPSVr2AQMxze2kCUwRPlND+o5smvj1DfXcRfmfJ/Y
TkPt8sqYTJsdF/KTr+Kj5Uv/SmmPL3soLqVIvEDNX3vbKwNX0MR13ebQj4R5u76+7ReD9AcrO05S
fSu63D0wvC2TqQxK/KZzCJYpcQbO0Okjc8j7cY6+e1lkbJmfWNvaprE7OtHV0nkoxcVCSt/gr0Pt
rY7z/mg50UtjZdbRGkK6QU5hbNNsuqnSpdno4TZjw4D0w04aLewBs+9elFt9n8bw2JQIn+yaPpaO
BuJNWzxFvD6OEzdHTN50TZv6ziq6uwUbjG3zQ11hG3sC9OgmAe7n+b2KWkBJXmkdEs5JuvFhTywu
igjyXocwRo+vwdwBkWQ4RT6Kc1fbKElzLb+GhXE/gD7tmuo1ipafSCpANxJKRb9w8DFqznUGpE00
02ZhzCMtlD95x9Sjzh9Rz9AiyRA0Dcp715NDIks00taDHuSWOGE7jhsM3S+56f0YiQm5qvgk4Bc9
xoFmsmRbaUHE6LyxotUl0oN2cRJJf3pSEWOprrK/jTGyVK8v3mvERUFb0qhu5xGYYsuRqaWX2+qQ
ETqr2xQmMqiKmXCgoXjJPVMcbLd5cuoh2k1GebMkJftk/d0sMgBHBCht0Ay+Oo1zjlPJqMQiU6Wz
OrLBtbrUbGkHt2gAAI3FiOrB9NZ6jbkNUTlEFI8rzP+qNsLn3j+Xkf9BCPvDUkNFaHxEJx4mr6mD
vBe3Z8tzmqts6ddBL6FFQ+ztHTrNOYMX4UZf8+KHJngsn/Qxqp9jws2PRg1hxc4rlIHGi5fRszTt
gnDIjm27cV3AUBBm95lm/0rbfdrT+ouI9VV4J0hHRIw8juhKCoZz8xxH+/yb0+NQJUf3ECWJAXWz
BeYs3n3OvbZhJcG0wkhEtuqkIn9khDLuohG+iYrflFVD/5uiH5Ww+PIjQc5SBC21oNlnGBxqLhDV
o+2SUS2JTt2Ffn/nqchiFvLmzLkVMBhdAZXhq1/Jm7ojHMFMge6pZ7+g3dp03Tf3ntQ/TjJJ+7LE
rsH4kJTimR6pXQbLZDMzN0k7WQ7CdXkip+5L5hRcRegdBOFcnN6s4eC5BNVX9JtE8zxM7aUpiy9Z
4t2OMr4gTfpRG2TMwHXPi3NX0I2tHTolkTu8kAmaECzJvC+q34RPNUkKDQQ2+VZBxPQ8hqY17Vv0
ZxVtuJCAs4Gt20ij3ZzYnG4dDxB3DFLO43a1vHppg9mnc8R1WfQFmRO0Ctwh5X03gPTHX8blzUoH
EkNDxF5V9hIX59LW99FsrqnHLvP/zmwpesWxdtctvjTznZFlkM4yxsGJNDcDlWtWQP63I0WLc1me
lma6ZBP0Y6vi8JwmztdJkkiX2D1D2upclLhMwFqb6M1mzCfisZ+HvV6kh4idXn+f1I9EfDxX2jvF
Nke2zmFYpG3yzIJcEB/qk40dOEb16uOKsJFW8UDohXVkvg8jUx4rnwAsk+FKA2a7JnOdQcscGCXN
oGriBD2OHCZUcrDlJPB4FtshTdOboVXsVXETaIMxjCvm02D0zcUf8YR5nhFuF0cetIVApmNn2LbN
9L2rvXCPDLhg7qSY0uiqPbvAaVdtkxeQivtT6rY4hZ57tApYrAaGz2Wo1FaMdUCu19GUg7sjqYZm
um4atHnc67oJjT0uqOY8w+HbLU146Ye4vpWQcTed6GPaEHF/JrUAimklp/RsTvUxMz3vnHXFA/E+
R9doCc4DU2saY3GQI5F0znLdWgsd1mh4R3hYEZeSTIe4J/9SjEa3aWUJegWBZzFmHmB/GnQoDO6c
Pi2uR7p0vtI3WWK2J1UkCLLkSE+F5OMOFS70huhU94zafPkdbFV0ysdmPKSzf7YsTiGxq9KDO2P3
cpflUelR7aaIgjtmSd9UYtqgvG0Pg6gVrienI8eLRpvtZPlDrBhFp3FinpCk9flzVPUE6E1I/on8
zA/Sh+tZpvEhopVRjpXzIJ15PCA7RtqPF7TwCuNaRATx+Yq2RJ5w/nFBLu+w/xxMga6ztJFNpUuW
Iye2g1J5tyFQ7GsG4XsvG+fban2+a5alpoSKz3pdB+1AqWiGKYctW+w/f0QxqWbnJowjOTwKQngv
UGEX2q9pfZVmVrZr22La5631dazs7KZq648uxOJTUMtGI9tS6uphZ1WZR81byu28MMey6jzhrWSx
siW5kw7/JRMd1GRmEwxmO5M5CG1qNtWxADLJWlmfZa+2UQ8ysPDRHlYeGaB57mUHOfjvdegCw57S
cJdUaAHHCMg/walgkD1ca8s4XDx7OESy4HxiaDqCI1Dkgd00NLvyKIbs3SeYFFymjgKzR2FqwJo0
x/lIxthN5C6MIrMm3RGagAoDchX5ZO3F0/FxhMJ1LNfz2LBKcOdujWiovxoTwod5TAv0iaREaDu0
DhqUXTnGZpC1ZrlNWmI43IrcLWP2EfDmYUVwM2M0mTjek0v7QHvqBKW9e2/7ZF+P4V72hnyXgnYE
oMp3gRxBN2jGWpmMt36V6nMVNR23qNgPVuach7xFsSZ65te0l3I9M0VWFKUeLd6B3+GQtyvzfvH5
Z4l4midzeASLBSjApWrNkbzwHn94WHqa1vuwUaQfnO5gagKURdp9k4Z6VZo+YW77AGAd8TTU4vuI
jDYbi33lmN7ZnaITayRJpHFy4iaiL6iJeKj98akpZLdHgHXbIxIwI2icXje+NfVcBLaHiUY7XrcJ
e247tQpao/KqbUCUhdl8BUwDkqRYPqRfqCDupox+I4VT2ZcfccgRcWbR20Xt0UkMnNEOvEyUhEE0
+cHScb2152AmsdH/D6o/dCRLH5PqJKj9N0KWJyWpiZuMhlgy0WkonFNVMczLx6g+JJTusfSI6eKC
w2UZb7HQcY72mu9wpgk+UoI+RzpR4McFoXBpvx5kzAI4lLMjuZxBIi2QqLVPyqDTHAFl3xuhd+aA
vAIcCXAEfK20ng6dYkKSThbnI4IwdnZbk5q5MOW1EzKwAZDmXYZ8g6m1VOVw60cTIxQGq43Do6Vw
EhUFOI/ZzV/bMD/0AKVM8jcI8yy3xEYzAx7yu8VAeZY07qukV0GpJQ8+mShWzM4tmYuFHaTjRL67
5nrTyqoHLh1Cyel/SkIej20w1kDDjXDmsAJHWI3hfJvvtSY52tR7x6NvOpNpFkiahwhXbA8GKyCs
ciGTpgqz/pLX9a7uxYNSKCaNkfy12qiOkd+5O8fwePqQnsG83hUt8eYdrT2P8eDi9/XBrYGJEnG1
BFLDc19CHyg1x5MAqdnOjRo0KKNDB2Ms6qCrl5qxIUwMOS2nIvrZt5F+YTPbW/Xk42mXq/bQLA4u
51Q7L91DHjOP9ApOpankmfXGe7DdT0WyRPfKH+75rVEJW3bEAK99Zd+Pnnq65GRqzuzMhQI+i1+g
2Jg5w8p8YjbqxySHUdMWZ9MkKaNqWSQ6Mzk281A8TuUOG0Jx5xF4Q6uH9DevfyNnNWO4Dht1cJji
1SGoWstpX0egFggnU6yPZgVIIO2aIB3pF4SNg8K/QgKHcYDakCQThgkbwyHRxkJCMoj4S+JJIk0b
4z3ueUzJgMYnL5xnloO5WvAe44UMapti0i8VSgJr7+pWIhdhlwgTCge34cFIYHcO3viQxtGnVfyh
qjmodyRGG1W7RzaOuDUn4jjhUnLsQofV5dyV88LiqR8aL3RoPyJedefp1SOubc/owHw2BlNeOzE3
LEmaZS+Fni8LU4Al0dg9DMTAuV7aY+4zVYgVphf03+Hu03r2v/KC/f8FQ/OwT/3PMLTHvtTJX0lo
6y//+d52//f/COtfKxoT4oyJu9SWCkvXvzF96l/uZ14XgTHkxfCr/ouD5pn/MsFcOhKwn+eu+RX/
5QNz1b98ywWaJj1P0fKz5P+G0/cbDQcImw2ATfn0fz3L9+lI/OoCS3ubPYLjPEGGqUNl7985LrYt
K1u3EUaonVXhZHJYdMz6OUXTSnOM+rCOmNIl/SoMcNZZjyHF8S838L+hnq3uuL9gz9Yr86QSpnCF
5dgWf//rlfVTjn59MhAVmunJ7cbpXsTjrTbunJaemQPf9DyJdBeK7qV3VfnVontHFKJ3NPgQZqyM
kzD0bqyn67wiKrXMww9vMMPrUqyjqolZ2NjUilNHi0K1bRjQi+ZieqtjNh6muz9/mt/DYtZPA2xV
usxBPJsIoN8+jZyMfmjMMgn8CjtTSx09hD7rhPFsutWa7E3xR2l0h8CYfbupyUnVQ2486gRKdmiR
rlaSNdqsfyqU+L5oA41s1Xm39HbKe6mah7AL0fs4NHQNTEHU63ttEq48xO13I63kM8aLwvHReBpT
DcN5ZDKgKvsofWTWfo/VoY7RByZFV2A8YQg+ZXP+D97/T+7U/+NSfX6nnrKFcBRnb9N08Vf+lUuV
VJFTDFKlBKiOmg7XTGutV/vCatxzySGValIj1hC1ex7p15J1aNx7fpLczCU90D9/Jdav1vV/XwzW
WSUYmAi8Yb9ejJ9AbM/KNAsqZ57uPh8oN3KLO4W7Ph3j8OwUerruIXXjRkHFUiKpMfp/YnWJvz/n
Pi+67QricKTDTfn1MkI3nsTEhC1wYC7sw5TBf78QZ98m6E3MYbwow5wxPaaBnCqxI5Ic4nbxVK2N
CPJvH2ZQbw/0SlwCon7QuUj2Myv+GWJ7f+XlE8eNKshKBOYSjjDheLyucui+xtJ477wJ/W1OtVMx
52RPLgkPSZvvPvPhc7akDx4zyW2pzeXZIePXTc3/hGr+j2FA9vrY//pAsCw66+f2CRFkOfz1w4vK
JJlkWj98i9erwyNx8pziaA5aPzZc3VVfkJ7bcFIzNRVI6EXuYSzF40QFfupVE+NvDKkvRwbIvsSk
Ad+8Q2/dXmyojTcdsMb9nx8bf31Gf71kVuaVdQDzmIf59+8LWUJKj0HEAQu6ueNMybFkqOKdNCvJ
GWj4KaFKzp6RvQBpnfczSlgvPwNHwbKFi3vLE4mCQaXm7YgS354X/1ZO9jkn1+pi+ksJU96wnlqd
I3NGz6RmZZ9MsnJpjtGJ8QxiA0U6IuVPwpwgCL+YbzTul3PhrC0MvkYxls6e2dRyN2GO8vVdKqZj
VPr5wcAvwHBn3DAlDI85k3B09j/zFprf0Pfu2ZsS+OBL1N7mLPm4Zc15p1tq+ALi8t6zEPw6Q7Vv
LY6meUXUY9oyWrDc9r5bf87iCGp4bsbZWtJ9bpjZrlxfrSEC/dhDcoEf6XwYQ3NWLLK2dN9EQ8bP
mIR7ZuP1JUHEk3GfOEA47kWG6FBifzp7ckwgWaV85FIp3tRymS6OgRL+z9+s+7c3UdpwSoW17tKQ
ru11wfgL99KFseyXc2JthTW5YGyc8CyqqD8yFiCkVeY01Yrq1SYs6fz5L1e8u5mN/hdFJ382Rf7F
ch/cfEDm31J2H1ztqtPMAH2gvn2I5Pzd7GHqaDwih6qykUIwuHhKu8H8Fj07Dq3tBgjFecoYdebe
7ODSnBA6z162U6EOj/HEHMEXjD+1C59zu26eu9TU4qFu8Uj06eR8W/T8YoCReWJDqg5+OD32EjuX
Itn3S0FmRejONhU9DVPPH8+U/zPMCMsA0o5xr3NCisfQvuR9MweVh+T9z7f47+WGZPW3eA4sXO6+
5fz2vpemkTqGCYgnagh4sHV5o5td36voKgcyQt4Pos4y4UC5SOOtpBW5V5XF9NCGkZMZ6uST2r5j
slVs/nxh9rrK/vWtpt0J6wW2+Zq5avryNx5sZGO/6UuCfQfSzHcqwW9J6OAdtkAUo656nmocppHt
G4EQBLu7PurN0KS9i17izgAi4ZJu8qCXAvL/TNZblTMjT0v7FWewPNsk/c3ZcpdWYUovwS6v0e5I
dEx4M/78QSj//psPQjEnJCsUa6r960PciXEpm5oQm8/XJvOVtQPE8i4W86XDwbc30XmNg0Demhf2
NQjOHxEOv+c4RT2LR3RJa+Ml9hh74x9N/mHt/I0Ws265ipfLh/oDMIa//rbl1rVJgGGII14NhEfQ
eyh2WUekyIxEZ8r8BvsUsI6VmTnP3enzE3hhsjXnpbtlgpiQcrWU+8WxAjk0yUNn6/a5KZ1L2k4M
1lDBKHoviNB9+76MGU1WcYHfB12B2YwQ16ul/lhzxWy1iW2rOvPl/gM4SPz+HK2f0IVbzBZhSdcX
v9V5tVmSvR51BGyEkpLOWsBdWxr1uj18MzOMGs7g3qgaifComiHI0wrDcbvNy7I7eBYM98Lwu6PG
GAiCafa2n6vDWlAxIWOyjNLl8fORWzr8fuuQdJuZOb3htR70E/veJUWe4Z9+UoNGsJmP/jbLjIWu
a1bsR1zFNMcNcz/o7unPD97KrPjlDVo/OUcSxXGC/9Fb+/XBKzO/ShAtUabQD0NuSZ2RpAzqKdfr
baeSuxjtzyacMJDSxa0UlOAOg7jdJ+yf7QVxEJFlJtqFFhDZmetVp8Fxpk2Eww+RFopqjVxHwERn
1mkQ+7ZGuVj+gsjOZsYW1lrdttH85Gv7sfO7b3PvGQd/FWxksdMefEIxSgv6jkO4rvQyiTyIXkkV
MvpLVWof5LrN5JQP+xJBiDY68Q+vpvO3yoHAvDVDQZKuwBj09/1FteXcMsldtvYkvEsjympbhVh+
oqR/mMFcZfFMsHg1uudiSifK+Ni+VgZFcZPdD3N3DZOG5K2w9zadUXoH3jDc9nRJDgltyKfFyniV
WTEXxuroJNvuNHaxBzkJpWLryuSxJxsucply5JEtGAd549E2HBqHEAGu2x7q3Gi7X0Bm/KDl6Wyc
z53MKwZ/W8Szc7DL+qUr5EfteO4zxKd/eH5+ZcGyNkhoJAIsq+1wWv7b1pCYdj77BY1rXOqwckMG
nDkCO6ge2YPVjOXBNCJzi+tTAC52EAitfxpN531SCWK1uZyPTTygzJ7gx1VO5rCekX+Wewn66Fa9
huFAsPRs2cc6nwjRQhY7EvsQFLoSaEERwyTDQm3stESt+g3TNWrSq0LiKIpT0hXT6QZrf7ifTdyC
GUP/q3g+ibhsr8ey5JrIhn8hVeP6cxCQGPpOjlwq/nMRcCefWIDUnc+ofBMbSRL8+eZZf795Fs0t
l7XHgTkDeP3Xl88eRttpReaS6CSnO3thIuoVxESglj0mzJzlepRBP1ZSRPmcJqOlNw+qNt/ikE+f
DQgTUgQrPbNHy9bTzrRD1LGd9v/pVP+3Q5cUjs/qSDIBVYCQv+8A/TBE/iJdjHMInlPnxXRpscoQ
L4UxPRKEJvYqra2biIbeJmVNCSaYWJsKRTDANXGyVIicHM8uvDVTXVKEEFeDjtSTxQi9A1Dz3Q31
P+1bnyycv1YHJudDkz8o6cH4eJ8snb9UhpNPEbLCbbZVM1fraQMfh+NU21nCg7E1TrcBYRDt7H55
bi3DvEEc+WapWl9PifdTKRSYS8o0LTZodTP6Dy+tpJDuZEkmHVMWpFPRKSH9u4VQ8/rnZ+NvZ6y1
tLFspRwL5h69h98qgmLybKeLY7XllyF5zRnelkuBfEcPmg3KsBl+64cqUkx3qAmRboljh2jmAjro
3FU1BonFQEou9bqQqEzs6ackF7exDlXmsmxN6fU/XPJ6Sb/cb5vDIA+ySSkGp/n3OiEWemIm1ZBm
qEx1Mn0sY8ZCRl/SQWL29MIKWXZ+4NXJW9SQwWdTGu/CDA+FofJ91jbYxgwL32aa3i1BTRfuubTR
u2KZ35n0k86ZkaTnVg//8B7+/UHhwj3CCygg/4Oz89qRG9my6BcRoDevlcn0pnyV9EKoWhK9CQZN
kF8/i6l5aEkNaTAXDUFduFIzk2REnHP2Xtuy+M6XEuNfDwr6hUiVRkMAX+N5+IUWb14c3Hdul13j
2kLjo41fzWBG8cpgIenWgsGam1Ux2buavZ3ZuV+k6SN/Kvd+Pl+1MnGRWtB1YBt8Ks7KrOK/hP/+
vi0tz4bnmSy+0P6XhuJP16wpT2Sp0PPQkQcTTAn0kffOl2BpsqkIYQOAV6oQDM79MD81jFkSdPVT
h7xAel4YqeLZbed3pjtgpxPvmzIxG4lk0s5ininjgm+DP8bXbvnFjnbkRNO4C54qWBTPM6BN+JPd
Sa+aZtfakX8RlUTZkmYsvXWUECgVk3WHXKiMZbsEz58SbBWW2bonIk66g6L89luR/YWt9ls9oFM8
Ma8HFehbrmfov9QDogmc0pr9CPhOpVYE51qhnvZ4Ti2DoC0/Opbda15HzjEZkP/5fv8uJbysnDHT
ukjOYzFeEbSj5m9x8Nojzghh6uXebZL7DoTcrWEqeuIkYkNey6T61i6nnj+/RsbPhLhlS+UjOPQq
UBQFvnmrxv71NLojBUupQLq6o90wK6YKHbTkezfYbAONW+Eqb5CCK5gpQwYViqd1nLzmkws5m9Gb
DitkROvvxzQepsLXT2pgWp/fTrZ/vtTb2eenN961lswZK2CR4gjwawR1xuvaurzY67lBDTJG/W7q
s1NWOcHK9jNUPRH+yyiDzJOmVbMwgrfmrFn7SW/UqQcPcFdk2L2lqT3KuozPWtxt08xO9hWBFcHC
avIRX376/1w1XRvTc/iF7ffnVwfhZq93zcBVz3oazjDQkA646OhUV6/jpp33GQEVRpuPFynjLWjD
5pQX9uPol2I9TYqivQMeE8TWi3APMhnc0DRQ6Vf9WVT+eE4lXrs/X/PvPVh2YMe2AMkZusl7/8sO
rMP4ybTWcNeilKiW2jpfTcRzbNoWXQAhhd4lXQ7q1tAVi/bT23VlTrQrOmwIDMzc/nw55q8nF8pB
qiXiuUklCxz715NLWxmWKYsR/tNEwK/uo3j3K7bWH3s5/QnU5Nnh1hs1pvQkM3FBWd69lA3d0p4Z
7r6u4odm0scrO9K6xrFwglxFETjimEEbuNOsBxWJ5hOVOrkeNqLJptFrUrf1E1BUY9s2wtv/Xzq7
v79+nGLheVhU4Zxof+35G1Ux6UONL/NHT2jEWbGbR7s98dbuEH4+6wD0k77L3ystLzZ1oN7mLmpI
IEZa0NnXyu2nrd8VySeRBDu0CBKeSwTna4Bi7C4/t81EW3VDnh1peW6qJEcsaBOLnCr3i5a5xJhn
7kveixKGNLJf+PaLrV1XmxZeFNmofv4Ua+ahYm0izTR1r0QQups/32Hjt7IHpSSN0sAl9Icx168v
SaE7nME1yGYBQFs5BTgN/DT0Rqg5aZ/5q7gnQLyP6ARyvK2e4A9iQp3k0dfcy/9hsPRf1xO4tJtN
FnjWRPuXNt84KMdSrOPrQFcxsSwJwDczwWTNhBhHX+AYO9uOAPEvQyFdBc1+jiySQzO320WpWHAX
lv6Xzsh/LNUonEnes4FC2gz2fjnAx75sJqOZvTUyUZ88dv6rVVzsc4c1ubTtCQWgSeGGoPvAU/HJ
mBz3vhbQU4mZI2MrJUOjhti4mYKk3JR9376r0Vv9P5dqkxKWsyTOUpKTblvnv3aVMSkmAyiZue5y
DHc1do4rMo55RccvwvERtA9ZTVzlrSBqMvuUB8iqXRPjmx5xepZmB2lSIvhLNCtf5VOVnK0c3Wcq
muNt1fP6na3hZf/zc7ikF/58qHTRj/iM3ig+CMLzl9bNv657KkcRuGnGdWcFtHJfUVaIWJxu9aNO
i3EtPT0LM4SX98gdOYEoIJNUIvXKj6jM61G51KVafsCHdGiiyjlqqOkpn3HbOy6J7km9F6TOZDEP
iTNhAjUbzAO3nX32cuYEnLLW+kA9o2i6bpPAu496R67HDvs1S/Xjnz8xt+X3j0ybYek6BBCn+NA/
f2St7HOOSy5GO7xRVjY/Olky0HIbQP+PYA0zPZ8/Z4X1TiE8P8Zk8tyaSy7NAPrfSXpREQAJioez
5tCvNgS6aGrp6TraWyBcP/rxRoFPNChqRMk65rB+QPVQ8Zg2boHnFmCzVLTNG4Ym+86l3ZBPhMTf
5n7Ux2mVBdco9z+qSk37wUNKxRjM5vw8C2BXCZnc+SjQH1vls0KF0UfAA2KimS6wA3Hp+8XSbTfQ
oDUxPjk38uNtFMBINjMaociWygrphjth8KCteJKJ/DyPytv3nMY2U6R7oU1ULtWjKF4R0EgT+263
b1Ch7f0klaclPj1wObN3mvrUNFYNRcD2t4nVMhGwS31bVaLeTuP8hhadqJ9gGk+d797Ptbev6O7g
Jky3psjPllUUF40ZCk5sP9+TRFBgBqLJMnabqfECPOPxsSQSdmcISsMmaTDslol+1p3q3OUDDDOU
lTsROEz7ILdten5+6w5WRY+NwhtY+nv9FOXalWjKixjo2/hxBzs/NY+2yeCiNV7b5VRhCXgHty+O
ZAim+7ffCn/IYDDO7SkeUijOmcUA2fC2GGf7PTquT22nlRethaMXkJ27r9r5Q94Oko6Dy96OCKDO
cg0qVgMLAd9ffjIJL9yB7IrWae5x2EdFDI9JMTMhznhut0Eem+zFBdHyipBu7IPloZdTurXEiJIp
qo4xvK4tEy8nvHUyLQNdcc+S+NG38yuagettvuSOiYDZMctrr5FZgYJo03IaX1t22ryplHSCSX6M
PA5vTOeDUKYp6BOBg/o49uVz78z6NaVwr2UCfjw1jWNC3DHUEtM5eH3Xc35Trz5R6WdTwPRArgEK
prcv5lw4+1gDHJON5Td3rNVjRzjoMV2GpkX0aDPYOjSEWrdSX9Fkhw4YIFByRjiKYz4A0+mBSRrK
fBk7utOp1Y9M6M037Fj6B7DFNz1OvW0dzAGOUX7XDd330fY4kP9lmfi9J2Pa7MuBwS79HxNoO83x
1owebkB7Wjs06VeWFX/MEj5PA6DtzhIto41qrPeR0+FWtg2ojybuIoh9oMTGJ53UIbTHmX81Zbzz
yyKF3tZqG0h2zA+V/qwhzfzzRf8256C2sRGGMETibMVe9EulXdkq8WCdYmxn+HKbgc8aod30KNNk
YR75BHY0c3PofDRejuZ+txtdXSS4pIaRU1Sy5+cpkWJCpJe/XNrv5z6T3hbEZeIKb1Xkz6tuN0RM
AQzmnbd11MJALu3xiGp2xtTqjO+Pk5/4pJe51kOZ4yqhu29hZkL5wAwYU21ZonPzc+NCMIZ/aAqz
vvjso3++Sue3Hgt1AMM4dnEbdr/7qxYjT/1G5YVvr0UU+KeonsWjq/tPt5P2opVkar/PJgUeuQED
UXsTov2moOSi0fklkcGwvf1Bvzd9agcgUWmBfNXza1Ds8+SQzCLT0PA9kzbI8GrFrX9aZAAns078
kzX5gpPACPInxWmHJJyY8gbZKgfc99ETwUYY9MHjOLuPouwxigU4htTxT/GMI3Lo/bXhNtpLB+4s
cvMZmicjxTn6x7M6eTQ9Ux6jwvjmWxmNt4ljidnjbHBTn3y8Ref056/yP0sqmtaWF+i2jZLkl5NF
jP1FOL0A6uijxVCmtx30HPPuXC4JPXZ7WLKOw2mGDjvpYCcaU39351gcAu71Xy7mNmH6pZK2PQtd
gklwPKOo5b7/65gju2mO2YPdtW2I71IJ64Avo1hlmBeS3nBPYxZwDNewu6PjHdZ1kSJl74P3UmDK
xgh1odh9MejMHdPAWyN2ALno4gJQWf6qzU4E59EzjnXtoX1oGXKjR9z23EoyMfAOpaBe0oiq7DbH
cDLzr02N31crOsjkWS8TZMehPfjz53OmaeJjA9O+ybfMsU8vtxZ+pkFWHIA0cmS19oWRgabzqkdd
V8nGc7OHv9zz/zha2QF6Ab5rDlfWr2W0Xese7j9cb3Vp1fvbaLUuS3L0MI8R65fHq9uKycPuPYkK
MEFqnmcwzyk/gfOmSL9I0Kf1rZpWPM/t38r8X6suvACQ3SHFUz9bBGr/8kwOmO1StGF6iM3TXPXx
0IVzkIOm9pF4aE0cugkZYIzsjrNXv/ia+X4rgQXzyVXqYw3/8/d1a+D8+7Hkepauv20jMyRYVF9u
678ey1rXJ7Mhki1Me6hpI/8PUEjkgwZXM07HDU1q+vqOKFZ+QX+HFjwEQiwuT4Qf0OA3smM9qI8U
zeCuzSZzby5Dot5Ok30ZGAc1MfsVS1UPRHwdWNUHHTl7bQ0O+D4Xa46rw0Dl5VSrP38s79fHYPlY
DMNskydO92D2//yxyijmUN9VE60SeVBoLehhbG+nSZVQW8Zmvs6nBi6VktqatXjYx7mn7vPA3MRd
H0a9FnyZMhggt2Zij/pEZwIj5mPhWvdaUPFsizg/lHX+YtQY30hzJUvGruqX2LHGsHH0CeDPNOZY
isAI1HGlPQ6+B0OohhBapvNe0/vgWmv9ponm+Cy93of9TFgLZYl10fna75AAEmWRIcK4+Zw0YXy/
HSwLIYkO1QbYLKNOmObsHrJJAJSrg6ug3rh6iXMwo7w8mAPGFN9EO6nHVb/xlSqODvqTuHFGGH/2
JwOKL8yQzHph8srarb4aRVrz4apPKTokcqsiGiATQLnci7is0i23Wge7PeraemMaZDTGJTblP9+9
32bWjEZQSTAfcTz+RwLMz3fP1cZOSwZs9cMiYI2jYdvVmYs5JAcpadUPUrQSVJK9mUANbH1Dew4W
VVBpY6DEexDsexx8eZU8+6pPj7cq0VDRvPYWZQtM7LAIZHKuZs8+qWRBZYKLwY8O7DOYvHMH0m8A
DL4Sy7YqjV4c4hj2WYtzO+LAtiniAV6gcJ8kS9rd1AGt6bm32JDSh9HFHBbHiX3mcBEwF6ONZ6v0
Ly3kZTLHd/DvF3f5jkzWWtS4nBJ51H/+juq8kHmrLzsuavmNG9Gm7kcAfsKKsdjLnkIHf3t9Ep5f
/filqt0nva19zuSVf8g7WKOt52xv/wYi3z/cfkc2zYc1Rxk4HXHJ1Dg8YWZqMM7Pw4E5gA5E/CF1
64tN2X50+r6772Xz5nXpdLj96Kba1Ab3M1xnPE6dp/NsgSzqaeffD4u0F6K82mJ+A9WkTDo6ENqm
8U7djtA90MLl5rYL64Fzb7u9/avhRnhshsjFR89zHLv6I9VcHvZmNxy7nDcxE3BAJUnlQSlDHipA
HlOin0Yb5i7nuOySBikusZmBic1au8O4qY71+JmaqYmYaPYXv4rd55mpmiF8Y/ujCWWh9kep0kxH
zZimo4/E7n8v1Ie6GdvlZy2w5XZUdCmCGccEAUTgW3sP70GL2/d2L0azrpmBT+OhsWkgtoN1jjLd
OQhAl1qa2xfNnDKsySWj67zC2Vhq1v2gmi7kLNs9W/W8CQoygRCwTHgFu/QFXRn8LtV2j4mRwQGa
m4c51uqzU0zvMROg587BmjUWibEbobOAxfViuCXeV8Dg0+fBmHEw3S4tt406tDS6RIkc5T63URnb
HkMxcLtAXg39kR32Q0N/GwKDZupXwhujxSQZC7Chdxaozzx9w2H8JLTSeQqE84pWMrTR672afROt
zaaEUNpBvoyRWL8MPsxACVJf2cY5l5H+qPyI+e0Antkbn1JbT55wqKrHEoyl3R2HgGWsa0V9Flmc
nlAkLYBT23rzEEaXrnzEUYTiLl+MeilstyCIWXhFtC7sID5HaF+IBYBlyAqfEA2Mkko3Ihx0noJy
yNDlYaph1ChALZyOK58DKatA61Zyo1QeoIx0gTgV+rp1jfKqD3F1xT2KE3sMIEhJm/0grd66PsA7
Z9xl5iivnVuM29uSs4ywQgQPxvH2ixi17e3lwExrbg3dSMIsUNu2jctz4r10na2fvIFpapvgJLz1
34Q9PjiMxPYY0EF5ChoKynKP6STSjWeNr37VfBqD4qgHU/cA/gUqMe9XXkwrnDC0uYTRHhNR1CuD
gw8Axv6FppBajVFmnGSPmMxOmDXYBpgS3JavrMdhVkj/tYm6eDVmtra5bX+3v9W/dWVjYNphZw3p
PjdNelBupRHZREtjcDGfZzjZNoZBGaepVa26HDlpZezoYMc4dEcsamr27pOWsHALcUAYe7WNQhNE
5hyNCzimzL7SzNphc3ofFsl5YIS+I+uHxK3d3aSJDGGfDUJ5Nr07UgnUsU1jbxWXsFpAH1hY3bRw
ousDHDAxL1oNQTBdfje6trkePfz6BWyQO8euvbNNsgeBsrzwyZTQT5S0BfxcO40VVqcIXXmIlOwf
VSXqXOLNXeaASAjc87C0UhsEkT+6PDqmJyvCTZzG6ffShULUKz/dp6aORDWuqvlS8pxf6hj2RUnx
FAaoZ0OdTIbKAA0ZNOnOdtthT2ZXyvLBcoCm9N1l4aWlhZlScyvnEERwfJQnh+dihFTfzMxmp/Q6
t4V9JaP4szfK5iBn1urKQlWXwuSMy6D5BHF9qrPikqAlPYvhZOaihtJO1kbhXzqCjutxah/UGFf7
W3vj1niqMmy7yiIv5nZg6uMxPkg4Cw9KJ4qR/Ba2F+UrOGMjOJx820Cb+hr5KG9UquxHLcm2U9rg
jcV8RanY2GigmYyoyBe7Bi0vXsrhmbYyE8s5Ot5+KWQBUr/L263tp8NqaBaYblcipQumcgvFnT2V
4TQDvcRVz7VJWChna1RZ+eciqfRvCNy+2R6sNmbqA506n5ZiF2x9K4nubquHKqL6nE+AQ38MfXSW
u+3cb0drtu6RMDR3t/ev8QaPADVK3B/D2Jn9/ih8BiSzdJ/gm8kTjqPdbXGRpUuchIf9oHUFY1xV
LYgGI9vVPlG4mqbFu8rEL4EyctGwbMZ0xmybMIT00LFVRbFXVinf+nyfgInIJEx/H43MupXVPRaT
6B7iVsvBLZiO0nS7EBQKqihN8w5ixHOGfApPqkRZcaNdQt7ytPhOGXX0TWteborsOtWHjSJXe//j
ADvY1famxWq71r2bVG+gZ87C3i1FaMVEOBYG/+1bS2wuNH83kxE6ugCraIbiv1i+lmgwNrejIIqp
Fl6n9Xz7ijDhfc/T1iD9MSvO8+xtJsvVjrfnJ3WjYa/5Y4tZ2wxT/xlG1IanWjzi/HaeOltbNYAT
l/fMGhf5adDHewaHu6xOotMocgydSxtY+lijcf3NtfnR9tiVc5N00GXyLeMKBZJn4MAFLUSwSoIT
22h4QlNgAmaboFWIZhDeEvSrVx/aOD0o72bc5vlws4gjQXMwQcvdRfHEilxAPO7vAo4m3eKUhiAy
aIfK3Y8WIQj2Hj9DJ85N+8yhnUy+YO1QNjbuNXEN+GVf5wGM7/CcqH8SIFbbmr+Rl6HdaGK9XoB6
wBXo7d5Z/jf3wQKgg68QSIZPV77JfZwVSud80JrrVMfSaKvPg18SKCjir2yOCRB7DWFk4T675oBR
1kmbjWYap7iY2IiyFGamE39IkX3K/flLjhhoJACqEf7WiFhbYnNC9WxA4VmDbs9m09iI3MJWTEv/
HqbDpVX6GA5RlyHnRXXmVFGzH4PI2wLgjMmSrbLQD3RtQZOPvXeZ8QGwz+9VxwCjCrJ3WxYXkUb5
tp1aYhqGaevIGA/LwqxXPoJGe+AY3eZLuHw00wVHjlM485Uz9T3+fwyX8fRWwfoB3LqdNHjj8cz5
IAI/L6dXZSQnJ+GQ39Cv53oyF/VsWZ0maqy80VEc5RZEeqgK205l+qsyyxdNGq9dMWw824V5J+hn
uWTQBtrWSUkDEgnbIHc9xsQyNhfVpPWmmF1ovD2rWHLPggylqUPKS3dV5XJFZAYhUHRQW8e9T0o9
bORgLFKbs4/H3HGH06g3e372XRdYXtpyBdpv35jtA769l5L8FOiT6X3sqIfAJOTAddSr0XQDc+bp
q5ghHTrBOGzMFt0anJCDBtfBChR3aDpZcxWmOH2f885a0uE1XPd1V16tkbjBuCDcJCJbjJQgFEyw
aFMIEXBIbPAG2VNWR1DyvZfbg4LgiuGQzCiFOz1as375uMZJx2jwsse+KHZQYIw6u9f8epdVNRC0
6Dg73wNnfA6U99DGH04fHQsDqrpdX6PUvEIjWjMuCOeBFio8uAjqiLAJy0S+oNMkoFuAOnA2pbpy
2+3MALGdO95qxBFDQipfi2V+RZLH8CgZIIa3wUeezh9Mhc711D+OuvkCUg8rXYuJwhBhH/VAFXLj
PKYQjqWadhnYulgi61wyQL13pyMASdUTOW/Cdx+0rte2wsBJM2TGEsBTy+1gGhBx2zZ903I9dJ0G
iAW440xf8OfXwL3a9fcKoq9ffbi5c0h7DTFI8lkJmLKo986BqdZe34ScHBH7DjtbfJvAferTA30w
R7NPbTDdZ+Ow0szvHWONABlKsbWq6jibC7GuyB9di43eJ69BSRvdAFsesSqgzrDIl2ZDEFCqr+ZZ
nPso03aTSUZImzhhi3ohCYppXzgdDsulkirUEZ06jNS5/hog7fYp/a3hNX6REWKvS6zvtZJpLpOy
iCBq0mPuSG8LS1B9EWyahnM5ryem5PcuL4NXqI2bQCvVS4ks6hgLyNt6WY6fzIiRJdl4SCnZ0jUx
dPdWIp/BeEHZGTz0l5rnIeWX5aFqGSNjZSOlmf2zF057aOap31DMPiiJMbIMOkSa3qvjVVyHDU7N
3vY43CInWg0OLyuEuAgXWfuOt33tUJBbGoBDggAGRZJJwAo5rCEPiVWpPU09H9eBymysxwwcAMQi
ozPJLSQLbpPFI5SG8iR9NiYzqZ45eHb7yAOBHIl2jdMNCC9fIjtEtVWpts+Q5u0jCXZ7Ii6M98c/
6DWBLZGEzuOBn3O6nWrnh67t2GAmBmQaX17lBq9pVF+CxLfCwSm+wsIjI6JDF8fwphuhZXi7qCaf
aqp2NDM2FYYfGzQbTRu8pRyIuq94UzYO4TRjX629Aeih6peD38a3no3mkz4CPoaWHbjFYypoY8O/
GXT8oZ539VP76+AiHRL97iODJeak1Zco6jZxVEJqg6vwkGJWl4WrvwT6KOFXuaERfMnLha83raoy
Xi3WKQrRO4eDwJ1DI/kwNPpRs+J5K/Tsm+gpueddUzvPVS6iM+QL8qGolpgZDHcJJNqsfeKBASfN
g+zR3pogPCMw2lddPfAcq+wQ+wBD7LQ6FS7Nwcy024eO4Aa9n3nYYorFxNW9Tee/GIiPjIblhgyj
hODI3GTi2Q2pf4Jrw7yOMy2D7pnclt4aty7xe15B2uI8mTmT1vKhyMoP4nDMDaF3UAysWnuAvHbC
CpIcCcXKTp4YliIQC8dNZv+YDT7nAvIqehdu7hm/0Uz0SQGJ2SWUzmL4kuT1hkdg3fEMaqxxTcwE
kWQVPYPSFQWr3Dj42JY9n9yXoNhkWQdLox69O2EUJH3ULNqTP7dhbfUZw9WKAK6k5NawrZeavqEt
j3+i4vzLUxvSzMtUu0pm+TjU6UvgFQ9Yf5m7YgLbFIYldwGjOGxZZn5Ei7cC7Gp/NhjLkanJ4tJD
lCBMKINXzCcnTvEMVGOVU9vIOJ1eKwXuXYvib9IlMklXebOOOyL70FCfwVwp+IHmY5uEppa/6d+H
8bvhP6Ss7bH6KDIscvA7eoegKrhhBZATI+DvPeuol56nnNU18ckDfi37f2qw5jSWI15PsMoHKug7
SwrkKTlnQJx1lZcdO2hasKkI7ZADEHNLr2GiuNWdF7UZtrs+ZIqdv3q1Y+L0Y004F7rOHR2QIyhf
rubJ+zJWZIG49AQygYqqXY/6eY7OWbBQ0LEu1PI6EhVZW9VucOviVGXWg6MSvCsN8djIMAxtu1yW
r6y3ZKLt9WY16OCRp6l1SmvtgaPAtsKQddQnTv0jJpdNaUkUhZQylQX/d1Dqq9vmH7pPTPTcqZ0y
OUL6EhIXXkzTE7yOgo9+yZCV4TGzW33VMF4OYsDlHJBcQ9wlAQ6jh2kaQNux7A0vHTOK7DWrvmbl
u5XYwFg9aJSlGvv7TEteBYjI1YRI+TA34/A2jNm5aqptD7voIgASP+UNBl3eeb3j9MWen6PZNs9+
5vaUmwQgSV8330TS3dvaSZrFsZoVXef4cyvpa3ZB8pJ6MMZsWMHu6K3rtDy6ORLQpIIS60Hk4+Gc
d1KyQSxKLD0t9ySpm2XnbVC2341LFAOhBQvmjT0xJIEk54RShqS7QKiLoTsqOICRax1TtiGuA22o
mEhHhyvzAMYDpwMQKukhziEt1TTjNbCk4FChGgnMCg4mqKUXpEM1JVvvfdXcfxreyu9+bT1TFVIZ
m29DA2ijPNoLwGfFxjnS0Z8OtPvrjFZ+Se+CKxi+eenGLaHTo7E8KOsemm+g7T3jqYMgbhmk1HyP
NY7+yNA4utCNWHQ6hCaClN2MXh6OkFjUJWvfx+h+sGirsHOZpNqYsGUO2MWn/sWqn2OSZMTrWIaF
tplUmI5rLyZNYrqLdYAtUFOowCqA9bH8xxqYPtVs1e03z6X/z85jXCf/faKpWDlfmOoxOFDOFiap
1e1H79jH7/FxRoeDjgIVgLtlG5SvEQZnf80b6LVvNCZsH0LWsanp7T+NLLnFncvXHRjaFbDR2gNB
HgQs/rpFhJCy8b31m76M8+e8judNzw4ZxlPPCL/yYd0pcpUaOzS80g3rIpZE8K3svtzmXsf9qqm4
CPaSscHiKB+y1jC2kwvwOw/sdZ2VsPO7+WulQ0RvAYATT1U2dzncHahC34pu+f6KMqVGyvddUgR7
zjrMjSZ7vCoqle0SmElkO3Mf0pUw5Ss/uJe0olz3pHihhrug0lYl3cnZ/EAckhH31YEMaO1NQtrh
qcQlcFCD42wtldjXWUksODmdyb5/aiObSRsz1nPAhGY7aFxCwoKz6seofoxs2Ba2nQLjbfwjFA9B
rF5ztnpjr5sck4v46CLi7vATVX0UTj1KpHoIZ+JzvOJduQXzd5rS9H2s0Bj6zZxiualJrW3I2mmf
G+x0UfHG5OqOKw7pC5PXsA4ASHvWvhzOUYnjYqo2fU1cIxmj/PE73u1dbje7GnSYSIojhxUoqq3M
HnAfqrtEMA3ucPEhmrmv1a7IGHGqU4Ym7lFHjzWzJsitB0iXR5x9jyxNMEYYOrcm70sHAXq2X1jX
CamFCVhQzVBmG+LU6vT4wHKEjpUSjdIXFOwN5bsqfOOADIR09aanGqg2rnBWUSZC7v2dPufnNpB7
YKjY2vH+CVoPYK2EVdU0Cdi/YoIlBmbg5RYT17qBzjcOzjmFSjqaT3UUbZPe3k6QofKljCXEpGfX
Xr5n5hEk2ZhrZ+D5oz2FIuvUL/ckaNbYEYlw0ukFx5j44DDjVC4RoqcrE763rF7K8c4xHw2zRQrC
G0CiJPzDsGKZ76KSgr/amu1IwilVgsIk0vN8ArmrNAT4GeDOmZfYP3U1peQIQAnSu0T6rqoHerah
mTYnsgLBdDZk2Uyt2IrGPrBThTEgMtz8NKzP/JOWn9PpqTYR1Cfg5eB3jj3BUfFTiWezlBwrMQEx
auoZRRL1B2MYW7698kc43qRysMUypSB+pS43ZpKeODTQPGzWjUGvYRfJzy4wUElxBLCAt1Ru/Upf
O+MrZ3d2InvbQDkv+6uCi37I06p9KJdfZOW9ddERpT6UbKRfSUujtl+yNFMCFhs/pkv6hVZHUA2s
PKmGy33cxVE2n7UgM6jSphV+RdKFyCPWnfwoCwtw4QT4F2mgV2Lzo2jnExXMk4sl8qFt6HGTD1zF
PIQEZstxVw3d2nW0tTnrIRE/stoASd7OJOJUCS1ckkN8yjpFiPLMQQzmJoQ4a9PzjCTxJyt9zoF0
tMkSFsIhgchzpyrRV0hOoR4hhEyGIc8A6gvhphH4YIc9WUPJJ1k9OkEaUrmvKk+tS/d5oXVk5CSw
WK8aE8IwzDFZfrAope49z4EH69pONqOaYGlqQME151RZLa7pZM7DqQRMzEWel62+5Pi86Q3zH23k
JxovDtbH3F5y+bRQeBqBWm7ZXQQhAUezKVg7+beinw2mDIMvL+iVnK1YaOuTLeCkp4CIXTdgLOCB
xfqUw5Umq7QB2+b05j5u2z0Gs/ZMzKkHL6+IqcLYPpRnnd0pjr8xnbqfCP/MYfUeI8SvYPkh+TE4
Et1uqri3/eA9pXV+4a3fNmJrQdPK2p7sueoyWPqpapODT++sl+mppkWpUMwz8aHjPOTPUUsxU6tA
rkthUkl5XcPb5jVXKeSLOzKFMWV7VMKeLv3UvzPINp6H4BmbWXTX6k/tm9NXVy3vju1sX7y4O0ba
1zFINpZVbpFCb5nmHrU+utOTf6yUag93+Vz7oYVNtSK0x0IJVY0Gg333gtngRLef9YaMKDesesLX
OJfRo2KCc51I78vIyTQfNXL6BHFg+vjA3J2jO0uqig5UMaHiCYgA6TPtK7CEk2IzrjFFNvTCcWp+
IceWmpXj6ECIWa+2/UzSVx/vUDamVxlFr6LHOG1RzISBksGdgOsEZKc4CLt59z3CUewBVqoHkXlt
SoeztD89pD2A617T8XvE9dUdjOpaeqKG3Qft0bcJEbj9rKlJ8+MPEhOjqj0IFvsgoy69NMzIYsan
R9X1rc6RTt4H09xwuLfbe1kznW0B0rC1FW8YNWJMDEHzKEXf7zC2chT46gvf30eNNMIg4c9pUro7
kbWfk/9h68yWGwXaJPpERFDs3GrfJau99g1hd9vsawEFPP0c9M9ET0zMRSsseW1JQFV+mXkYGFx7
hguvRgmMznVe+KX5UVbZrfQ42pxexlffnfRlTPNqXQbWmfcweZbpUngTdZEKOHNXYoKBG05zqJG9
eJBfF1pKl3cwHqeuoNtWDeG6z0G0S8PtIDKJjY2b/H0ovZcw2sWRsw8j46NHsj8H1NYj65DGCFRW
b0uD/v+ooQJbavcsL4uNCDPUWZ/YeeTjgGWM6xwLL/tRXjrCeoPG9fgIB5vYdrp2c24ippug4dpv
1aDpur4eVpnjsEGiT6Zz15md2iintoV8ee30pDpbyN8Vo71j4VYUyPcAy+TZRi2DN0XRQwE7Zlmn
5WeRFCzBY5uN3nyDsRuwYtcvLHjtK9pVi1Okd8UJCZYNObWlI5Xja9GKiGinky5DouRPuqvdWjMT
b1g5u32n7SrmZvdOazQ40068tiaqVosoJ23f+THVNslnhBmPwWZvbp0CjTzMiW/TsSW3lnOKKmrF
tJZqG+Ys7HuHdOYxdcBoJAsvmIrexCtRefiK5bquFGWaQ3WDpYKmGkWYBWtjene7S6a1/I+bZ6p5
zfOQ2nto8NO1qovyNKU+lhkxnDEEd0sVv1Uif3K6mOqTyOt20mQ7WnsRU3upO9R6ApEbOyKwFdw1
7HOUI9EpbsUJWlVipgcuNSXVUAyErNhL36asvvXtYuw/VNt+R9WUXqIk9Fc1fOZz1kU6qX0tPXmz
tDM41qvD5ZiWU/scCvfoqPET/jjdzUbZbkjypAfHqP+StA0OoQZBwIsHBL+RLsk22TSdYaJ+AKaE
hVpSZBZtZJw567gdf1QSQC0es2OpORCVPAMskxKoRHGQHx4f/bsxY7fh1JF0G4eVTBy49RUpsbeb
FaLKxhZJccEpSWl/gR39ieMgWbInCFadO3wZlORftNTKN9QJwC+zOrYPk5VtNafR3kKDnbvW7uzG
n3Zew8AIhe4aCfY9UhCcGHDNU0K0U5HmvIKIZIMon0Wgv6IVGeumH0xeZ19c+s7YZvTJrqfASm7u
ZLSXyuX5Z0pwG5uvMPI48XUu7bRjcC8zGi1c22OgkunV4fGRIxJ3lU1+sHgYRmrHBAs4VNlKsxRA
JdxQmQKuJEfhvSh9kMs97We0iMqtTa0EsUELxmxkOAssx8tu/F1mtNZSJvdaaTaLJ38F6oZ2lZVE
MnK42CcD/r+23kwcGRuZJd1TOcQm12w32nNpDN8rZgGWB5SD8+G4OYs6VHs3i/aT31ZPbvrOAAMC
mfnsisLfmE3tnNEmJ3r/iAIY7cnpe/oqHQfEoOWDT9I7+JSZWZ9wGYVgcf0JI7ZXbR2/OGJF6Q8k
LL9dFaollxeKdWqNswnPp1dqPgN6cLBemr6KRlrHsXAvbhXnTzlxCf7PbK4dhvBvKMg4FCvIkTI9
ziF8UgcLTzkYLO555ufPedOVC7RVf5sJupSFdL6sxGOeBA/D9+mchnU59Tb0qdwzN6RSy3U4XYmi
zhLfC3Si3+FOGLGLmAp5qeYlRX509j3Fmq91GW4UuOggFk+5HnWXMGoN+hWYs0WF37zGorrjaXwy
rCFbAY2fdhmBVRAA2HCGik1IJhW6d0xpvtLd8ZcPBeAyrzvjMD/wGt6SIM4+OLVuu6BHhfQJlkdl
xK5i3HmsJDZ9RlAXLQ5U96Ws3fKSoXqse19vlsQXAKY/HuS323u/N6+ttHdVk/0Z++iSMewzYHAv
Ht/8uJE6DglZ9CyFLGwj7an/UzT5a9Fy0KIOLYGnEvx/t0r5u3JhwOfJc86pPzDzhdVhLVhbLLR6
F5f05MFYMgt3XXUaZfEBGTW9r9/G0HsZMjrRbFVnG67i7SJy4Xsa2Jpm0lhmBAszihjcgTBh/R8T
5F/RCXeJ8lphCQ6/xyxYSRAxdhX8MlgNlka2bbo63PbOVTFV41vZ1rdGdBiS8Furm51JyJDuV0Yg
SbmcMo63IK62HbN/Y1zYNiVhk4b45xSk+rIAwkSSmoLpJeJdJHTsw5apVlblhyutQz6yXUZ8/rnq
JrWRfgW8JP2DK+yaN0J/MVlwVHSwQxZqnmLW4w3lv6LRt5VG14VTRf3CHVIM5sMfy5n3U7C3wtpe
B9Ah9il9bBYF4lFZaGv2/cugKEkJzTQeqCgcCLTOl5DjCnvJ7qlcaOi8mY8boXKT01BgtkvUhiLE
oNJeYbYw4cpBC5sB8ILUZxBvVYgkCc02KwFOhF8vXk1gS8tkig4jbC7VMzLK8ktOzKsqYuOZSw5D
WWgLDSPsk2NjbumTkpONLGaKuWA2zrgPd9emgq61solY8Dy7u9Trg2vVdx8Du3AzM3/yIreefGCi
Q292q4Y2e89d12OubRottF6bmgr+hqmJxss4MXtni1Ma+lrwEoTiPRh1Lkl/LOYDjvne+XJHE9Ra
moDgx2rlWDc3fSZ/uIqys26+6YgbIdUgLoPwRLqo5gzEIWySjokONsOLJoi/25LXRc+019gAE9bq
SXhJn4Ia+TFWsxOh/d3lX/Ewkazk+HSC6JhcnZiIjicC58aJ4OpnHq3uRX9IFJA5o4AVkTL5OViJ
C+201k7j5DsbSjcmFMeJyJwEvpeSHN3nGHwXZHjDN0qCQDiqyd7XDZvn0saP1VRVsVdaoj0zMLsh
Wbv9dyGnDyQeCMYQXmnuGxlvWog6gce2y+S40G95fS8AU+TV10gySZu5SQmvvcEnClSyVydooYT8
cXkygM7QGH0fbZ/84GMnOBUWlovfMkTEj+GNBdQODcwqKEumx6fjDM7xxlWAanv8fveoytBmNBbG
lRbP40bOVDSwwoJIam1f2nJtpDeKD1cgN5A/aDlBGOFAcrI3waYSPl7dXHxhson6lJ656z1nWUw4
d3HoZNbezArwuL3u3poEAHe+dS0uOn4Upp8N7ynqsO/xEOVnTF8YQEpgDaljRp9h4O17x/NfqMvq
9lMKYzZpwWOWkfZbeIDqLPwSEbCziuhyTIG1xm4korMv7/VliqITpgw6b0H65m1Vf9fqrRceYCOs
Cps3OhAnmtXH1yZzn60kMFdNTt9Sbes/KSfdxMysBRDnxg4/MPjt6/CHYiDMDN2yThCMxRdvWG38
OzGpLuOFypnQofX2MW1fXDTzJtiUAZ3Phj+IJaOzdo8tAHdi2JKiygdtOTm1vGvBc1bI4slA9D1r
bcVUNUk28ZEE/sgBFWzyTv9F9/RLbxYZEhmhyX7q5Zc1wZJp4H2ygIyrW4gLAWiul+w7R5A3oj8X
ySgePvrR+44wH9+qtobAmzLCejweR+TDFLNreNC/NFWf+3kQSv0pzSa6+mjxzGyTusNIMN/l4D/g
Gu2eRe+YlEbBcng8Pjq4SDoAu5Go/NOYhuMtD6C1BR4jicCnJ0VLzac0Gp7mhq0+9ml2oZHxyYZs
sei0pP/NiEMC8h7RgZtL46cMOWByx6/skxcN1zekeQu/aMvkpSQEEoEWYuADwgxMxmZwICiYVPRg
2dapuKSPbOmFz6PDCi1898dXb4TrFywnjxMw/xrBLpC3D10TIYeZg4+CKPSKl2RZ6CfbPQsGxVVf
LIViRpO8YT5Y6kDJa1+x1mdzUKm1XbIyLDEUYs/yTw0TOY1xsWAL0rdIE27PNu82SX81NMPGhLcN
9KREg7P/zuURVsfcrEVprCCwVQgwDMlCRCENJNdY3srwxzQHMs2/ZwW+89Q6xIgqGEfDtQ4Qkqie
XLqAUePvEcCgyLVlOcsyHcMJwKt1rK8m+xoV4bKeODq0DvXn3LpfGLVW9RgeigCKFl90bFhiNDAk
2nfOkom4MNtfSO3VRvfyWG5J8qohT2jDtKFrfpEa5S8PFrI1kK1/So6SpH5vy8/O1xhStUvaWQTw
QtoTielcMShtRjr7Z6ZP0M3wjHxRmRhjDW8RO/+5BAJLWAgOJxlUi2HCgNpuTfbtuF15xyWrjpP8
PG/kMrGyGcyxI11JCF2lesbBAp2MvwMKRYchXTxpNK+17QfKLiPrErGNTnryJQTTzQG0C0KsVUOJ
tu+0ci066812aNjaay7v0zTf+SG+kvCX6zyHcCKVjiJS/+KZXNT8LFGBjuqq5UQmN/R413PW1ANS
BNZv/Oa8hB39ihVZhnUJppHB6ZgeqG7nv3YQpbl0MCComgpc/W6Zm7ldoOc/mSY+k9GZeEEwN/0J
WodKLEUXH0oK6SXX/xvxX9cGJJf5eGJQpz4d67cZ/sma9UBF2PDStYxZtYuX7U0cnvKxTPhx2Vvz
cyRN7h4ck7K54ZhfONVnXRxsL9sIHEcsRheaTvsbC+rG+0r0ejkQq0irv43MVlgyFiX2A018V7S5
O4x3h+il13yC2EBleQGiXOPZpIO15pdQzyqjAdsJ5az+V+C8ex6gKn6L1ZikX0Gpy40DiCWNFU6y
70b8pAMjDDtf9VnJStwAX02vW0GlYmAtS4pe2X33CUNOU1u6/Ab+SPrQ4P0xMLN585gFCw1o394d
5AtqJgO8EodurRJEeAYqOe4ruNAwWAqPCgK78C+F3soXA67jrqNsFGJ14H0E1StTWhMz/J2iLpzZ
dc9myPg2Jn8/MXZ5JmWgniea84da7fHBDy/GZJjrHJVhK+jBeAsGARnMS29xZzXPHiS1zk6+6CsK
bxoU3UMzMFzsnO7cWNaunxJtz8n40kZ+etfT1GJcK496PaT3pM71J99fYWqGeuBQeMakH+NmxN4M
vcB1t4oeojtmwviOYXFvhKBS2J3X69qaons1GfpF06OtINJ1f9z0rMCclhlGCLfk7Mi4OhrwOBiN
Dv6zaMAkKy7K3yyAWWM6wReww2zJsccqFGLuTiD87OzB8G6RZ1S8dK36kiFf0Tvkm9WuKUtxsAvz
Z2opY3e7JmZYZpMWUFZ11mnyWhnMThrizS91PJDGHoO/rZNcVccblSl9tg2V7pz/3VRw+s59tKHw
uP7Pw49H/n2BNXcDlQUI83+f4NqO2wVhHEXYtEACcTMN2S5U1XR4PJRAYeGdM39iKGJ0XSN9f3xZ
Rz0qmv6fQDUlg8xQP5uurUbORN77MNbFLlbGdH58AhKFfi7j4quOgnpJWVyO9Y0qXpy872U66FvH
cpuNsCPtveriZ1mZf+IhTI/CRuvyvQDRSSisTY2TfGiOslelm7pLm/kNxXh99THBReUwM/SYk3Yr
68MY9T/8CR92rblvxbUfvvMq+A570LhcQCHAXLVxmmDdSSiSsv1o+2mL2YHCzsKIPwyu/qpp7lZn
fQG/DWbgK+xmT+PpHdHZjfopN4O7srDWoqfJQ6IhUhC0r66pg+zpaGJbOMiXaSCsT+nIg+sIgGMR
ivOU+JQfUhGzxRKo3g1fwR8uD7LEXZH0FYOXSl5xlbvbWpuY43TGXffT+jPRrXWkR6wQB2meU42E
kpGKWxEGI7Nm30ZKbXf0F34PsuvvNEqbS0kJzy6UyXTCETGdohBFfSGHPtzRJWyou5YT2dM9fACF
AeWqhgGjUgPlzPThwvSkRbaUsO2ABC+brkqZD9fbrGjYX/GVyeSuifBEuwHM5WLugDpMtmZeHHfd
5LSjWqvMNs9W12s7UQXWtq2kd37cEJlC0TBquVRYdh9y0ONGC2LUGW86oZUSpQpsyTm3Se1d0FJv
b8yyEZmu1ltMKWCtlCYa/P8oS49vtjNUENoPT5Ofca5+/Kws4xf1rqgY/PB1ZTRh+ywSbdsUmoOI
YLkbrGEeZ414oOuLaUN6dmuZ33AV82YrO4Nlr3a0ykY8ucLCysb21m37W0lOYiXzVqyZ7ZQrrcKz
ILy/Q8NzZ/SBWFpRsh/b/qdwGIw3rUvhRvyUJm62oT6pXQOCzJ89bb7YT8VPON97PBS2d7/dohma
d4MOmGcnqb5LRsknqXIsj3k97AjGQMmFLbfL4sh8brKSVrU2Ibky33VSPLaNy4j3cTfmfXkdfXGs
KpvgUEUZfYSi+strNhHI9kCqhg5QugsMG/Hfi6f8YwSVubBLPzoIrz3aUjZXSL5gNSt10QDJUeWr
L1o3x3kYU5UGvvctzCeNYMoCkuVwHDuJz2xwN/gzNfaruns2e6NltGjRoVkk8Xo0lHWPRO8t6Unh
AuyXmCU81b/LBNxO1HXTp1NiMi4KxQUp/E48yFnBiOBUZubZtSgsYSlFGqpx2n7v9cZFzvcenyWS
hzGi73jn+arA50w+fPW/vu/x4eObeWPfLAjP+8dD/24eP0tzTe2AkXnz/35rL/x8HcqqWv77xY8v
bIzxWoVZtC3bcOu51u8yxZlL9j5y10qTKDMMoyhngrDBk8fgXtXX2eJ1naR1aTh3HR73Sreb/S1w
5ZhBiGNiV09h5Ds3qzjF7mQ/lYHIdnaFLEBviXl3OsoR/HpMdl1r3wsa/H5DYwIjypkMClbESrac
ckg+ai4f+Z4y379Etd9i4+Lwp075LztJeRAZipI9tZLkbWpuKv+3tLTx0HVnZ4iixRSaDiN9HBqc
6PHg1tmfxmJRb+vG1jWmSzcHR0WL8FYJqW38tGvIvaBaGIa1ErOogcipqES0MD6FLS7S1IRaGPxx
knR2BbT1SdYQg/yp6tcNUb1Dp6G+2GMdrmykng0AHNDSofmOl1LbRJF7wqP7h8rKYEtExCM9174Y
AUXfxIShxLIyNINuhQnL2HuibY9x1FQ7o6nPQdo0V5BG8qpPzbQoG1qJxwaJfxjs62CV1bk0ml2A
LWwbVrjC4lBiVjdw7VTle8speuP6lJK51XZicvrhmfgYzTSJ9pRfBVXTn0gaWCdLFjOdtsBVYg1c
bGJ5CZvcZy2R3JKSo7nrsedXZUg5OtwmFjt2fg4gsMBdizEtzo4E1SarSLas4Fy8rVzANKw/0cD5
Jl26sce+TrYsfhvvjzngD7EBLvuMtQ8YqfyMcYeQwDKr2D9mE6bRYtBwdZRfo6PViJKaWgdKlrsi
c/d9zyajyCBtGeGvGmfEgqvUj1GYzxh94WYPrOexiS0K8h9RXvV7l2LXhGL6XW3X4iAbfqAR9Keo
07OLTSqhbnmx6FhheWzG21hAMJKxzjC5FavOTGpSlpgTCAaOJ1lwZUy0gG7G+a4zBMgA80et27Lg
/3efqK6+Ur+MPAHirU/2Wrf6F+VjR2KlJTdywquj9cln3RrTkrN0s7AILK8So/Ap6Qe8mVXauRqJ
SzZKWVejs9a+K5EPSecNo1M8DWyxL0IyOKqeej8arsD+Lsih2lGn3WHBos3oY9JmtEAm2XMhITZG
iqhVEqXqLNLpa2gBkZU948LBaUgGsoheAHzIsPINm0yz05uuNZ8Vw/y9JX6wRNentPLbs0GCsPPo
H65nOFiOcLHHmUZUtng2LJsnBrjUUmbEDlSXsqktu+vkm1tL5jqVufp7PV8vXTO6UHoP4K75HVRc
v4BM5kvVW+URbvLcqYpCEV8zK/ql9z5k5jhkNlsku8GpF4IijisoCs3l/9MwGODPZWNt2WRWHPUL
RrABj/teBQb9Nx3RNVyKuyyo02szMIIzOVltUj24hRZFtJFG03LrEXqppZywcLvjKXG44i8Yiezi
XmoXf4p3vaRA1Q7a15jV6GL0cR04XOIWIbtpSlLmK0Fz9Ab2EA385NzuUZQAr62xL2tsV1XbyONH
Te3SstY4jpOqSIHA0gnQCMRZZyD0NBBHaVDR3db9cYJcP2OPL5m+wwX7ZoaeMymaQkBtRWigA07g
MqvI+gvnLzswPQFDRqsrlItj2WHk8jKYxmMmIdGFJcxgdkNe0JGCA/PVYbXCRIKWGnenYnTuQW16
0MUtgq5sCPCUgVjvyeUMBV1EA4y7zYTzuKuFsR36il13EvnrQqT4jdiVhIgzuqDm3J+7D+vaZt88
xRsyG5CSinCPwecMd5g3VQ6wDXYqPZqSKura7956pdai5iweub9yqhWGgNM6ycd9+zn0o36Wo3ln
xVu8ZXhoFmUua1jq3C3Eu1t6/dypQ7VIa64zurBzaK9PUTza59TBpDWZz32p7FfVOCgvcalt/cI4
MGVDjSOZuYqBzBgkJZfSDz8wEJGt9sZ3M/HRXoVwV0bPK65HamO4L1412Yuoyc6113FAG8OV8iWL
YAlaRotJrlK8mfXEb9kx66c8pJShpVpynuEi0cfSWXpRynUkz2/AuuXSH7zXAqzgkkGrtVZIBXkU
wVmewxm80232giujHZARqcIi0EPyMnKe09DNER3U1xgWL3ZX0flSfPZJwzgdcXaBh3CZxQ34WwuK
gZ6GvHei4K+Z049mzdPozPsFuEWu3Gnf2d24irB1438PUFRK9sjFZYi97jjA+Aaiu+m0z5pT4Kmo
bGM50bu8KOgSHQtHEIQdro40nVthumsvIWCVWKggvUJ4GVphrDgxDALEXKtfBCmkErXUpfB1CZth
T3T/qmKRbVUT/RLO9BVHAjOs7zUrfEtJYow7juddG8thj4/tLpq/NE9m1GsgU1AHRfbZYo+u5rqL
ITIgEZB/LGuxkGPngRtidEGN9ITGN4i1RLG4isZ7IyTvHbiiDAepTS+aH2LDJXTcEamfbL8nyzpe
RJ2TwZyp60VDPbma0r2h/bby0Vx1aB16+eEUvgsYe3w2GkSD0UIvimtKhcEu/ljQqG8m5KiMQiKR
NuqQ5m21sRpmBDRZB7u+S1lYuBPHjm+ejTF2n7SEE6oWHMu8nhvqAveWJrV3q+rhx4vrYB/P9x6P
T4SBc+wSTV+fXD/JsGZzYs5axMg2+e+bav7IId3WkylBKU5KqMsktbADzTewAP/75vHY465Dp8fe
EBmD6CE/yER3l6MS4zL35bMWi249GNmnX2Xek8n2hA6x7NpqOCpM2K+0k3Qrr6/6Yyqo0mTjh6yu
xI42OsyeDvwYjmw9cS5ppGdHI8c8ymCFD/OAZi+b4SdW+TkVElMsARymJ7eKFBEpJrp2VOfnsgN1
2xk8yQWn34MThvdigMSR9115bFyUMqmAFURSk+eyFfL8+Mir52try1vRM9t3ggfJG+f9Ha20ZK0T
9BxsAwBVazt5FRw1FseTyfD3O+fvZxEQfPXkbtrhOHnueMwT8EYjrWsFjf9D1kvstvPjBI6n/3yF
7qvmoCfsKOYrDC779OqIxSQwYqHIZtd/D5d+fctsTx7+z+OGRMytNRouHt89Dm5Gh7CNPaYz3qzZ
tJk0b6Qe5zEn6tjjYYfA8jag2WqTBcJZCg3sBzs+/fC48bWIlEagA0ateE0RCh63j4dTWRAJqFM0
xSmILv9u8ilN0O64JuW+D0u8pwtEX2BcSvfNpH49vjCwc146WQCra8Rp6hrOuvMT72UdDYK1tno8
9LhJ7Jq29hSHGOEWa+E5HuQhLrQQe/1kwAE8UNBXadW2hDG7s7GC4Dy1XvKk0k6dw/W4oDns3VFp
ACl2Co8jOtV7+0VKlwytz7AyHJ+DQJOvrD7lRmjBl5H26ogRplwWoRjfPMsF00snLJ3x3IXsTcDF
Ld1LQOHIqyIuNBYjNmRlnkcPQ+p/voqwHN4qZjxVd/MM+t2hQ02Y6Sm8ERVBLFONpIBq2p2BvuCv
KSENazAFijHItskUihcSqCzMWVRb7BBC1lXXNGF95+Pp/pD4SJaDk5M36qm6ipxw83h8QufZ+j7N
Myn5sQ9RtuuUgc2zW77ppK1OXtz875u2pSkhjmz8HAlgtcdnxaj/z5cAdMlWuWkwjGezxFaZb378
GADwV6sl4tDijuxay0XySL2bCep9BQ9IrVLWl6ccTjSJZKziQRFtRzcfn9R8E6D/4aRPN71jT7jY
W/vJV+RGXEc+OTbzfF34e6UXd9+b00VTD4q2Hcp1Vvto5chtKzsdJa+m1f8J5Vtcd8Fnkg/XXmXX
ji68pwnsyJORyWCdv0mnKY9jGegUMQpspJ5ePSGEoBfbODaSgaABFUXu5XHDJqbZehqJJa8beYHn
m3+fLXE161OiiJH/zzf856Mu6ldRwEns3ycos+ovfrZyKQ26cxqI7lOb3W3NVaduvofa0dxaMMaP
zz2+KtG5arfYopBc+jcrxbaU9d0vOwAZa2qEKxxBc5HfUX0GET1dJSQYoWtX9R5E6uZhIHrcIH1J
cqHDsNQqV98z114qd0OjeHuljOzFq8vkbMesntyk73BY0JEw+faJ/3W+HoTRbp2M9avXzDZ/VAit
7ym27o1s51hYuOuGPvIE7xCYwxo0LJOfyfd4e6vEZqheqI1qpnzRKpxNWZwwwvb710k3Zg8jZVDu
KlJpC3iXQxczqXvuk9ugfbOx1Le4NLKln6qvrDV/N+gNG416dFCWBiwqv3COPpYTO+E90I7sR2Ej
+EXqHZQkClljXvKGlkAw7QjnkArHLMy8g5VylFV68ZSwMMOFyYKdgeoB7/pTq1EpUToDR0gzzMOw
jgi2xYUuNerw2MygI6vl7ZAr1AyP/fOCZoH4QKr3w4yobWFDv/VgzBFmQ1et2m+m/OnOiq9p2hPb
YIu+rj23XEW8uEtPl3BNEOVOof8WKkffRawnnHlLgn7yCRwqpMHCDFfUpRq8aey1YQbi3keMK7o6
/RvLsH/2GBklTtQQ5icwp4+tcbLIhh0LIlFG5I27cvyq3WQf6H5zSPpftWmWR8cgAtYKl+Vzli67
RG48PccsJb1tL8HElJWHtOYn+kEk+S+XPfGaF1zt2L8pYb/OiA12xn2uwASXP0MkGeVPgiFK3b7p
bHVjD0RxS0XPsu0HEAcVJWWJCUa7nB3PxOWPtJ8hbhTURqjByo4ixGHQgVHkAjRPHzCxHFyu+2qo
D660ve3YcdYMVdRuiwaVrM/vnBzqbVhydddEZ7+Ultx3Yf1FCU25yCo4YQGrX+ZJGos1I/3Tms7E
xp4YvKMwtqXJrxQkysFQMQ4wzpAY6wihjSOJBjmFmyDhREFPHzxv19/QOMFXDZhRc07oJbOJrbKg
BJYZU0Mv3o0ZNqzWDI6j4/Q7sBYNy6jhHe9Gyizc1DeVUOQP03GH7lUtoKlhjK7HcsVykL33asAH
5SZbyAX2udQtiiuIgCQoGiN+xw2Ny5h1dOlegQXSjuKKZK0Lj8wqC7gl/iD7IiPyMR0tOeDNh+Zm
mVSNF8TZNzbFWKRk+TNJuliXUTGNwpu3aKk32wSqOEyszHVq5NfVfEVLXNQ4sOHtsu26NY7Eesnf
Uu9MlZ3Y4mXLvte1DSXmmyGm1UuyNkElSk06sSLJFck2igJfavAE3dKmsqF+mbqRJJUxWTytOGbH
FunTPedOod/kmH41mSqXncQfUmBX5VjbpkMGZCwjc8ZOaBfRQX92HCdcI45Rjehz0nBT9ma2y2hD
I42mVTZ0lNRX26JjXWPiH9QSekMQsvAPthkA7KYdL5KJeOJOGicEynvZfu0mFWCUjSRuR1TwG8Wd
xbIx2nLbRR7791H8qhwmy2wvAuTHZIaSYsJPKeQcLJNaIF072046nPyerUCsSB/jvLxpQD1w+Ip8
0QnOPFh96A5i4ox342ko5R+r9j/KdqLh7iUXmONtEiALh44Iy3+OKtJ/aep756Ro38qCdhg3ivNz
6IafKjbeLZmWW4PgxHni5CrYI91dNWeVJI61ogHB02aZf0QtyfeJnp1qW1LzpYdbrowLyRr4gy78
36SNXtjCxmdrvilZa1N86i2FjZZmGlS6TIgWTTXahKIINNGXszHyqN0DBMnXdnqgG4bBfhESz1D8
RJqfd5Q905mth/nVonlAb2Hb+KFLw7gyV9bo/rVr/Tuhh4/ZXry0/fRNs+vy5im6PaII/NT0Nng4
jlqDHiQU/Lsf7ohgVgdWkuzsvapeuJivd7JGBpOlVuJunW5MY/8IOoIQhfRTPFL3MOpkT6opvEUj
vf+dI/nLO4keEUhtH+Vfg3tqI1FfQkeSL6ZTyFcfvaixmFKzHVLU5zdFAiUNO3ZTJsQf3lxjBIoe
hbOjDDNVGUqSjgF2Wd80NtGUix2d/7/taXQO1bgrRDmwW5zH+Ui6lk1ZfDI3CZX1c+ql2ORxhEps
YUo/Tj2mmW72l9D1u6zpceH1JKuga2gOVJ1edDpldnparmqHmV/I3GvRWBL+jqrO0JIHti6tuWx9
YsFF1Cgiy0jPc+dFnLFkDxoGlbR2Hkj0+4fKZCGsa9sBMfUSMPy2OOIvFRkqUZyGOjD2o40hpAij
ZKUpyzg6/Z8oN6tzrUuxxHqariwuZiviSwYge/cc0ah+aMG47aCiRtjj6zXcLWvl6cVb4DRYn8fx
o1MSRSYi99pTxENCqsK3T82b26U4EbL4L36mfmOx9OYCkVZM4sd8rbM7RaRKhrmeIKJsvt1WtLRi
fIx+WsNo8f82JYkTUsGRRp9e6slFPMY/eZh4myocfrMzkPtZ81Zi5sM4HeOpTHsqiUZtu5bEU9/7
/TKk1GklRfzU2vpv678YO7PluJEty/5KWT43bjkGx9BW9z7EHIyBwUGkqBcYJTEd8zx/fS+A2V2Z
umaV/UKTRIoMBgB3P+fsvTYGP8RjxXOCPfzc99kencqPUAzv8DL2Wo7QF0yisanws6OwPiaj0++D
risouulWkBUEXyM/1gk9UR31+TYLdLmvJ8LTNCMjBiVD11cM/E4emlXGjtq7pgXmQQtt+VoI56mQ
EV6WXAOc0enN0RL2tO/m2XaDsmmXKte/100He3MNTr0Z9fFQN9MLVOGbjjS4U1azHfqYdb5p5kxM
onBhj2/pQDPup6m7aQry4rpoEwakjmFgeiib+snu+/54oMIG2NDHz16igwpzuN7sCHugUfEWaYMQ
3Y8yQf6v6GJTPD2vu1pZJyepYfbpW7h3zlVq7k83naxV0QBTLMteW8fCffFLNABhoYGLR9Pc02R5
7DKSbPLgLR777jrghqY9N61xlegnTnfuDj3axobeT5OnehaYgWCrjLgWx5ueRtXO6VO829gk3eHV
y6Jyk8Y64yfQIQ7jn1VlTO+9UuPKr1+nCFmcHcdQLnLet05+G3Eo7UgyqtZWb+D1jw2APr25nYL2
cWJMx4DNbtdjPQ9ke9NcSa/8PcJktNLt4qPIWQZEg7y4ejdNJufI3eudUbgdbT1uw8hqzloedSvT
LhDJhYFzNKtdrZvkjtjBlenidySJ07bhJGjGbXD2I/doDEDdq9TFyqVxEFw+WMpJbp4SH4UBlLSq
aNgWxUuuDR+wNrS1lUfDzq2NvUG4B+sHHfHW0FCV5uHBlyzLZhoyzIg67AzyJexrfhkOYKiL892k
PkK7aS+DqXEIFbxCGXNNkbTuE7S6Rtppp4SJCtQjUkwnFu/kp9X7+7zQOUYF2bvVGe+cQsJthEGd
0VjWn7qc2Uwbvsl+6u4rKgzCedTO0qz65LXhmbQNHXEcJ6pO9YQ059d+BFocV7J7psXJpFiNO0eO
/jaDiPEiEonuuG5/N6I23qTWJavK7qJpqO2pF8jN0vD0TeEF0/q0QUUVYVEgKhOpyEZPUhc1ivwR
sT3QH4Ph4/LemSVtH32wD5NRQKOJMhhizVF5oBiRgo4bocjk0krkn1qO7zCreEcUJTku241fY+Lx
Sv2x8gJjy0D+0JfKJ1UB5oIZaRffYXsHgsYca071Db8TYjkxkOeQ6EgawEA1sUnVlAks8SvHLZ/Y
C+AoAitmYJ4/6b5FNmxELmicM9fnkc+ppdCoUooKJqoukLkMrE2d65g9a19ndtgdKBgZHqT0Yw3W
ncrmUFv3IxnatvdaGF2zy7UpgfBlHoMWYwXCHwJ6g+9+SDqn3ZRzVk2PWa0Zm8fe8EiaG7u9lwLx
RpnaXkovRTMONMyBhX23fGCs+c02ErnvI+7UmT7B8i2e4hxpeDCxWMVg4nLNLTGn1qy1dRXjOqC/
Hw+psa4k7D3MHvhmZ/wfqUIkWjqFu5cmXr3WeVSdEk8LGO0zcyGWTG4tle2IDJV7u9fR3410va0g
/mmTlbB3vP6YKya+yaxqzntLvwOr/jgm5vgHOJsQmk1X9ubOQlUem/a6I2Qa1KgdXtIM68/Y6ZAj
UHq3Xh9t7GjQ7p2EHTIuzORFlT8GQrKfFLk1uHWA1wFXhMtkcnbHNmCvstS0N6Hw3AeV0AjpZl6k
Tp27bxxkfUZf3xuwg5Mu2Ftz6rKdMaQZZJDeVwkwV6Aj9+xgKW3FLLiZbvsNWt89YR7yrqc2n0Vn
C+HSaUS+MTGv3JMW/tFUXsfmWz+VKsl4Fur6afkqGUzDDn2Rf8ow/VaeRjkZxwQxDwXnLi26X7Bv
o6tdF0qhbRp3OvMIZJtadVne9CV9wjNqBHwzONErcw3CElnkWUCzeo5BcFsygbwQjotf+A+ssT2z
HrXNEhMFk6OdqjgOIRcw8CkLZrp2UV6bWtkXms9zFAtOsjl+aYmzoFWztjQYEaX083VpFOUatBrq
kxZB+HwCtXGnSn67NSsn5fEcz1IB7O7r0jppRXivejnd1VSebUHQjWZG0YVqlfQGrBKR1UY60UZO
si0HTRz6wjGOtu7jNQlr+ZlCb1rybFUa4yhysFd56L/oeTGdJ9RKe6JbX6uoGe9CadP+iy1iAIpm
+GRU9h5JrNgL6cSx656XP/kB7o/KLtKHoXG2ynC6Z758uYl8sNW45jjFLR9aFoosj1bljJY2avcx
zkB7e3QfVlNHMUskX8QNHNRMJZ1i42sIZBuN/HnOLA86ZiMGNbZ4wgyC3UwP0k2RUnymdOJPU6Pf
OQLV6YTr9DhVHtAnbFMuqymWncfSM8WLNY3HAVdkM2M3Q42XppgQjFgRVgudGlLhuBMNKpDUQPfc
INxFgB2MEH/nDBstaiE6xjNgyxn13WBhrS89lWJkZVcJB9KYlUBKraIfnzxPw/xMY1kiWcLY05HC
js1RoCEijhAbiWVFG6Vcje2dY7fbhW84su81U0O2xjN4mf82tJFCEM1sd4xGAKPIGcuhkk/16D57
cKevNedEXJzyVGAeYshcbNqWVgnm2IECcUT9pGHusFIoMQLA+A0V/4Y7AfnGnCgdTfx3aUbh9yIk
CrKQO91HKZNqkfN5xYMw8CiEiGQW7BNeFGdXVfji+6ASlhCEeuupD8BJWN7vRY4vmCO5f9LAoYej
zoQ0qRF5ljq8xzFQ3W4CaU9HJk83gNTcg4tZ5IUTD23SgWCPVVaYGfrWaNxrIpv2YdE/t7W4I9ma
122i3Bx6Ug0iZrcXioHqEIry2NQt0UO9/wFKbe17qyWg0Q+UXHOF3QsiqnFriIFzMGjzh8/Mqq6h
9+pm43X5IMxxWKUEE60GD7ZRIsIrZ1YO16N6ZCeB3upPJhumlxw/X7+mkhdhPZaMRjhbItDyVHiQ
8F83QYNJFo0AV7FuOJcFUXIYiFoigUW/obdOdrAVqm3WjywjlYairmoOdjb5Dz2wphQPspw8/Z11
g6HAZI77yZUfbWNqX2jqAwGa3y+ozAlNY+5hw3jywtx5iInfChJ1NAiAWmEmK5F342f3AmtrhglC
I2b2V+b6t3kHPzYKNFbjoWXQDMznviY5vhYfpWfhLuc2vi1vt5N39WF53PEKM3ScWzmSnbxgPrT1
DcbOSCMc+v0pXjrUo4Xrfpm8J39sg43euzUhjUCRzAjV4YqOl7dpas3Zf+5tPgKWfI0r+0Z1HRCc
i+y8NixnGxNLvYslTpqCwRa1tV0eND59QHYMuASW1botUDXHk9x7Cb7Ila5FP7E8k4jm0Y6gFJ+Q
01ZuQi+hrad9iqr4OQVyfBznWD4QueC6hNh0mJvQ5Kc3MfNAM72Sp2UH0IyeN35ZpLFhkdniFjsS
AIwrLH158ip8bINjyLVZSiD3pX8wq0bbaGHdbSZs0fderX/w06Gt8j4ImjwAF/xB2ZtpzPVnwA50
kyuze4jz/E71+qtNw/RBaxGF5Hr/PvRBcJfSWWic109IsjWfraYw8y59QwIPhlwPDzDyBIPOzg64
sXOrGkTskZaiqdQYTHq29gXCerHpbevAJvM9Rlz9Oo30sbFuEPaFkAoM67x6VwYCTpKBv+RMSpqZ
lT7hZmWkztEZ9zMxsKbMOcmVYX6Oo2n84Wraqh2NCHnydwUG7T5r0fi1g3LOfj2grm5nTphfn2PH
ZlpuKhSZ8KDg3EK7QuNYuvyg6IuRwwvhv41iF+IeOeQBw2YiVjZmWw8Py9qJL4gpQxSBFjQ1jDwT
41iAC7ds3pKNMGo2WSi3S6r1EAKECjK5+7zXjBbXdWpZ3+yZzFy0JrSbtMGH0jADneSIQUzz+sOQ
Gd/asI+2MC+GW562d3jqOGQonFxiMq27wET/URBEsjI1OktRGP7kjTZfhaVTnpUQnCHqFPR8jpoh
24MQGWb62AJrT1hagDkxM3zjIcsUngGjyh+6QybIwdIYS2xJSEBp0Forc2roMZgyw4gotIPfUSnn
vYa0hbLzXEigVnXNczFYotv0JngQp6vWiBiGq+2Wp7rbJ4PR3JNxEK3LMHRBV3NSSvHLLO/WshTS
EBXfE8uINt68Mvh6igXBlu1dPMyk4yjdFjOXgr5Kh751Mn4oE1hrv1nYxVx27jrDC1DzDsG1cQ3I
Yx3+2eVti3GVbR3zYI1Dce8Kqu9WmdssqvWDs6xUFWFoJRPrXWngzXFnpmxXOHCQpSI/wPUOgvBc
Dujfx4ZUDzJK35afqhvS21t6QhOejtwLot+WZC5jm/g8tYWuV0di74gAG90fqrGezdZtH+2OxyD0
A2a8iJ05jQ/1Pd7UGZpRXY1uPBpFZu+tQcbfxxqRY5jF+FP7Qt+qNiluY4bgKBStvLad/6bB1Pw+
wCVGyyD6vc7NsOqrId0BvAcuMz88AyUTxgC8pFGp1kHeJ49xMSetotLKZF091B0TQD21H119BKo5
d4YJst4UbqbOLfreKzTy75rw2mMBoIwmdye+twVkEzIySJudhnNseZIOGkdvs2PT7jksbgxntuYE
7nBb3hpGlCiwSP2o5kk8ESztIcbIelIxR6FIWdohNaIcOwMHLo9S4KTJ/BKU0FOHur7PwF8DAePF
krA12xoumBk2LVzHtYzM8pjqIE+rCI59Mmd2TLh78V1Ay0wIlF7FKQoXi1jcozIgZXRZgjt2Xu5L
3XkHFOk8NZJFwciCeV4Jgt2udRYWaDF3ZR7YGCRKCxVe4THOht07epkFZAXpGNEINmdde1q5bhme
mxS3nqGnL3Ksh/dlBWB4VZwGHL/btuTJGK2i24gOAXRjsPzX0UBEM0YcPH52ci3SoONIzdqV9BXy
cdOc7gApsSYbKPbM5G3o0FbYiBQwqCe4j7MsPYdNOMHYGFGyqv5WzCa+DHfaRncLvoWnQW3qS4Kp
Y/xIQV4Nl+j3hsXUjt+camyvXpg56yyW6QHcPgZpttWVh3X40ZLlxUMQYA65frXQf60zfD07XqJ+
oG+9Gst+GziUtcs7XgVWjrUf7/uSfYgWw95NmeBUOvX2hd4mhj2B5tClP7Mtqqo45tX4k66NWud6
V+2n4Sd0YLSMHWkDEsRP5Wre1nfQXTGdLzFKZVj5Vc1u4Wsrgbrza1P1Yj8MYYenkzhlAaMLoQE3
VP84EQf2KDCd7fLOGG6f71bWkbK5FANm2WKVARKAUKizuA9iwLEnh8UXlviB1v/AmQDaSWFlBxgK
6hS7Fkehee8VLLSbmqP7dtmP8U/xTXBWikOLnJVHj9pSIstu3gNBkzaYj+NCNphcaw3haGFjsRxI
8xy5NZtEPoWlRHc1Sl67jo56XvMAflfiGjZ+d6lKNOUeLIAlkmCyKK0ngh8PPlCRFZgfJi8UC5aR
39Mh8zaVh6lU4yu2pt4H4KVnSpfwz6pwgvu86Q9Woz2AeY2YfnXwSULEL7iGaKsCuC201HqKvKLD
dFTpuyZI2/VScHZBdO8GbX1WdYlMD0HWcSlS89pEvKrCp368X+71zMW12/cF3J9ouKdL6pyWEhUo
NVIwm+zrMvXuedL0DU3iigQLwPy9o7Ehzk4xbY6zYRpqbbUGc4KHl+Y+74NNMzjPJo/Ro9WF8oIZ
4LESenvsTP1Mr7ZYtwju7iYIcOgXtfrUSvVSqmxbyBGLd9ZaZ9eQb7kzcEfMRyizY33vJ/0EraE6
1QRc1zjOlEU3EsQIlY8I4J12w11WuzcJTIVczFGssfNxtTrtDHoxvMD2o5GA+B+9nMTsYuAhDSvd
uiKG71CJxtqR8BZrbOU5SMpy89khYAjmgEG7Ro3+Eo4pUMQuqa8Z891L5c8B8m/cjDlbmqfdB5OF
mcKcXowO7ToKDhC7dovYrFQNNtKbqjDsu7gSVGJsOhfGAgov/9SjUEVNnsxXNtIolvmNyXW4NXnv
brHNWAix+u0ItkNWiXZLDIvL4treOhxk/bos7VPTvAxkwU1RrN8PCP3WqY6rtJiIFpPSfCxaOFO2
z7FnooVzJ5T2w83F6xSK4Lt0GflmLaAe1DXPaAPKBvmNDQv7XpTlFwqr4WylXbn3CXeA6kebaIyA
uOii649Gba3GGhf2mELs/Dzgann4pvGMvmalO63CuLYv9EBBh47FWymS/jpVLdnCdYB83vzidJ26
NGMa3DAqOlsjoTfWTo66laf0vGwfvQsp53Pxj+3J35vzaM5t6uSy/KlucZl2ODIPftBZN63KX1th
hF9rNKTO0N/HFvJND+dilQPM50Vr/Fx3M+aDpPMHv76n2t/xFTvJgXHW2oYn/IUHekP5oYWzcxoC
LThR/RDwgMql04/DVIWP1ALRC9mBXlSKFye1DyHYN9O1m2ll0F1VJEGtx1gfzr0ckTcMakC/1jzX
rg6ppS+fMKQwR8BrCs1C9S+0YLA4V/0x8gHOLPeJobCxN8PGLuOMMIUEEHjnW6s4Vj+WUsoKq+9h
9rb8JLRL+lNmsST27VMQTYbHEjdEF3TWe5pL+oZkMCYGGgOHTEEGs7J0uNA2Gy5LA4HJLhAObrZV
SnLumXDc30udUZwymug6hsVS9lB4uDoEPmeA9cj699QhXdomsdbt9GHqHj8X5sBeGybO4uXm0uCT
Jij2+xIHP/peUx31htMDoqb0Geu0xQF3LopGbzLWHEnUJWu/MFtbqd6ntk30b0ED+lwOxU97fgxj
REx7kglMdlrS3WBgkLJc+WdOWEC4OrbsoDwOEldeWsrXRPnay+hysAi4mmgPYu/e4SgKP85QP6bo
xSCG5+fUsISIJs4e3TGmLCUd+LAsjqJ3/dfRzF7sfEgeisDWHgCOPdR5X3+NSsbsWMDUTsdq8TV0
B4RkmgjBSfXUjYjI5j0cXfIlAoQ1LgXa/CEHcDKi2TguZaAwyC9KMrO/aMEIyskrX1y8IMs2M0Xw
ri2rrTTC3Ygh+Iz7cC3xWgKMSyO/2XpJiH5sTPKdrBkKUUBul9CLpKnkXT7UT4Za/A9Cx+OF4a4r
ytN/fyhSEgsEg64TStB7VCkGfYogPpNcpu9jO2NxHgHOAhHduD6Dy2VjrEbNuHIarw4p4YHrlFne
B/FdAMvGCtx4PQH4D2AnuozVzyK3QgbLQbWPPC4ZPpj+zhBzfVWjqs29kIk+PS7KJytfO1OEKoLO
NDGM84HObJq7Lgg1SJRWhjXfh8IiMsZWBeaEUBTxPrPoQeQ5h39/bqtGvcxpT7W3xLWNfefx3WxU
dCvDLpob7a38XlQtL29Q4bdsgkymdegQaTKz3pjNY1RVl6qfpntg3YB5E3zjISqpO6aZ1jP7jr/x
TCTHrSfpq3BkWEofe2oOak49tsVYH2xoJjREsIrkyh4OdY/lo0i65tRObrCZ7ZyYagfI0xl5Ceji
vlcE6607mzYp91r8pU3uvCW+CCsn0J7IgSJUWJhtIM+qTpuORd4Xnzu8liGFbewap6ihfyw3U21D
gIs6nj8puuoh66IfCSXqxqQJx4JgvsZ+ANeIt5addROZIvg6ApsKzPEr69khkFW0VrGQT6aanhMw
BHe076onNKT+3XLzpTZYq7JIXmJDGtDV0erpmif3VYTMCqUwodg/7Tg5wITA0Dhc5lbh50QCzyyc
x1wFx7qy9I3fcRIO46m5krD64Jp5fNRV57DHu+piueBvAN16EmxaRwDt2sZkAXjDrFdpVKcXy0fS
A/nmEva5Oi6XodIQfMtBPzNBYy7tmpwOKgLsKZXXxFj6e9Gn/nqJaCtCDmi0EJ7hQzl7HBDB2m4k
bi8qR8dyxEHgCwnIAH6sJ+ZUYS4elJ3ZP4VdXVsTVEpDA27DuXNNpWbcOIY6xzznkBtR56oh1p4L
hvSrbEBcATv1EhfurTQ7WowhLbCllwrjMMhuVj0E2zHrfgKxmjGaDTFMAY4oZFQ9cmui2dKke+hz
qnbgfzEyM2F88RM/2vFLkkYyfw9XrHvT39Z+Z36hBvkZp3SRkcBP4DYozEWo0dn1WnVe6rnPzkL5
LSfR7bGyyAqabexaapyWpqvJAXhufjq9nL0+2e80NltU6KZ3GXvyA5abbDkVLaujZinwZgbareXf
Yqek45LYD1PpvA5zJ99KVHl0Y+ySIIB3FAMvDKNd3kTTudKGA49RQQlf/mqELtEzqRAzE/Ethkf4
2lKU4qYc75DunTDgZjeb6Jibzma//LzJBckbRla58TPR32whQ6RJBBoANqfJ1pLCY0dj+Bhmxc02
AkyFqcfVqmdVrqg3wg6brRq7fI/6ol8RGvEVqTxuppF9fnmiZSkvpUl2mDZddb21f/p++oD5umXT
L116iKfC6czXfMoesQDDuu2djhkJOLAobtCxR1l5lGP0PW7y9KjDk7k2Phondo8jvlPQtoLuB/GC
GyWb3wUduUcXtyExuKZOQg2dqOUSLj9LdkQW+FQX58AR3Xn5k2XjqvvseNroubHL1PcE1aPPMmj/
lpn+DFvFv5DoCR3TZ+SwfIVEghcncDNcReUfkv+G6AqnaNhMBKWjRwdaHl4VD+6eBAAUU/OCZifx
+4QOa4mTmohfKOuY7D4kwl8ddEtzpgc1pJHVh+UlpwyADr19J6xw2n0+nmrm4FfwV4u0i9fL8o6i
qSDHWZWnxJ/70UgwrXOYf1RO4L4JPMS7AqG8QaQMaKF410dGdNelwxOB4C8WR8qljMmScbp2Gsry
aqfakhpUDOY56PKJMoY/pwbz0vg1Act8QRT0vTfRnH4eUwqvgLfphf0tEzwvdpN9jQ2k7HZI3ahF
sAmX4yumXo8jgdPtmuTJ1AinKGeM1/LEZZTD+OJp04/VQ8dA4DRa448Q0/YNG5NzS5MpPNaWDvc4
Ht4LkVxArTBX0InT4FbV6XDyQeIkv+btQN3rrYzONr5Mrrh97vaWa5xNWDIdxe61zqzqweZOWRsu
URpL09xK0I73bJRh6p5aDjl0bmB7KD2z7//nsFPj16haYRPjadEot1xTcDF+SeBViOjHdiCfzhB0
qGyDiNIgHN6N2G0PNPy3aVl8Zs9r2M1W0o20TVHRqU1k0jyljsBuVY8kzMzHvSQJvuWRurgO7ZKl
2/em0mY8Cz9pNrnlIZSJ/W+GXhaPQlm7v/lNfs02FnRhHGHZnm1xEvDcX36TLI3yMqyE3KD6N4+u
0zOMxWPKP34F9pavutwHpFPrzcad963cQdQkPId5zkKrI6HGJQspRC9ntOSoIW5as9TJs4TJpeGt
Y+Ds7epsfAiQrvxNYrD575fBtMErWAwCHFz/5i+JwWOeZy3HFESaYevtl+0cMa7ajIRpnBkOP2Vu
v0aeMTzXDempsP5OHnO9K5Kn1VIr+nby5GeewIYkAnht2MZ0WxjPXZ9uXXB0Xx2h7kRgkx2ryfa8
nHXcyI2ugV6pq2WRjFUTIxIH3m6JGAxqHCy+ZzBhAvV9gupLaANDWV1P/L9JpXbmK/PnMFmuHA1r
9nzD1C02Y++vYbJZktEhq+Uf4d10PDsi4sMyIKJvAD6I4WjlayrY5YGXU4nTZ1Um/tlKV2IvZPGF
BbJtVngY4RLMGyT9KHeHxhdBlC6YjqCX20rdfwsMJAL5GHVnt9QI71lWKIm8NxLx9G0Xp3MCGHMK
miPGIdWHp+UMbzHPw/XUAYviWdn0/fgGXO6U+zNWOh/zY1YUb9EsXiCcVmxgukW7GTZ5RTp3vzRa
c0cD35D4X0msQuZTkGfqC/IrSAStNtTwYoMzyrqKcfiedta9mAeefgPfj4Thsj+5Vuxy9GC2MHhl
uLZdW5yNrHFfggKNrG6eJSCUu0lVSIEsd9qoCnyW0Xd/k4usO79cJrhWAoe64XKTGoYj58//eGer
VfU/f9P/FxBI2xxHVW2NXm1cBXYiCzAXzWmHy6SLTraDov+nVZFlRDoqxVyXE34B0ijHZXdXW/KN
AxkxE2ajbeEZvfzPK4A+BzP/+T6aXyDoUObylmdKy/jlPtIgFZAMHbDQj964FmXvHwMYMDRMNJSY
LWOVwZTPGEXLO1IG4vuQyZoCpao9lw0oKX8svgGW+zbW7S5Fi3VBTe+ultf4nz+G/60+4IElo8qz
+l//xd9/5AUcJFikv/z1X4ft4/a/5v/x/77ir1//r8vT7vnXL/jL1/Md//iJm/fm/S9/2WYNiN+H
9qMaHz/qNmmW781rm7/y//eT//GxfJfnsfj4528/8paGCd9NhXn22x+fOv7kkjusYv/55+//xyev
7yn/7/rx86NK3rOf//Z/Pt7r5p+/Of/gJqK44gzn6AaxfXy3/mP+jPkP06ZPJ4QhDN1xPUn6dJZX
TfDP36T5Dzl/hv9oSUeYOrtAnbfLp8Q/nDnaHqihq7um9Kzf/u9r+8t1+e/r9B9Zm97ABTXcv8vd
/OebSXiWZbuO57I/8u1+XZR0l3M0YUIezG1z2OmCwhka3aPW4sUrveSS6a13yEZ0aFM8ZdSkUbPN
7TlkU0TowNKPLm1zFIQ12BUXKl8ZltQ8OPtVVnt7BQ16l3NA344OZ+ay4nhZd/dJ4e/1qKuOS/u6
Jrh0U1fJTS/p9Or+JZ7tldRg5aqVnbuL0MVoOuFBNBg/bK0ObxZQqYuic+DntOpjn1hsBhsNhEBw
LHZFN4UkUsYTIZGiWHGebQkIzMaTHMkEbH40WKs+lMEhp0flFaJbR9JbTcnU/c2S/29rCe+u5BpJ
oMVs24bxy34nSMEuTZfRyqiKW5IyQc1y+u8DbmHamuuBBxz/brlt3NmC0kRfGZi2m7Fu4OwneXWo
I/Pd05OLkfcvg5MNf/P6bO6wvywly+tzhQFy0DANIX7JNyfWIE+rfnRxk71KHFp3gVT3Pn3lE6Pr
u0Yh5XO9ELRK1FirBiA3/bsZ0myrp9YtaOSScIbDyL8DqZ+f5FctJLXXUsYZoinU81acocV+HUOV
bBrms8dl2y+K+Jtd1N0WrNn9cgekHQqrEvZr2wzdHiHmmwjEcXDA949NyaLf3pQKd6pIJgBKwbTT
nHI8deRuNojuVsRmdFcjQpGbp91OdZwRpB3Q8yEElK588zAxi1uJIvzd6hqEbhIBbxAREO44xj1K
+2qFn06qOdTWNwB7Tg4XzGGMClPEv1tukCyFuPinZeKPR/HPj55j/Pubz0TQNTAeggODTfHXjQb3
leho6DFcjRh+Sv+piAHrMRK45WM6nDrdA/VT295BF9PO8QNtp8rxmenhiylTa+cVabGFP8Dg2I7C
vWQ/wow2INqNslfiAOwNlCx9N3Kiyafh2rteZHO6Q2qUOY65NSkcCQ1E9dBxEBEacbr0g34qR0dl
ikRqnbv9LPkDVj058T5t/DVArewmpHtk+lcdGeTl9BO8kckDwTYjc2eADwQ+hlYag3tvOx5qMsUr
4FV7r2o/giGMoMVY4SWe1JvVljbC+eaH8rJ6vxwgsnlcayssARY5Dp+txUrpzEMndfRawzhUtY5C
O03h+ibOl8CevIPtDcbel8lspmFEQD0d/s2F4oL825XitOHpSE4Y3Ti6nI+1fzoSIC/oEr3BfIpy
p98pUk6cOscB0kS3dpGVe+bN6rpXT+Ucb3RnZfZYGZ3IvbgGodXMByY0NxUJPv047qzmu+GV+yK3
i6s/QBFAlEtc3VTZa43Elq0iaAbftxPNwwmEuuQ8Hhm/TrN6kyGMCe0gZs6yrz2hfU1EecKDbp48
065WkG+KIzkt/R5RXXvyaei4NEP4Q31nz+FsZYleXPOQW4R6s43IA1yTsRHvBtEb9BZo1bn5cyiM
g6UThhTQnYHpf5pkv4V/UR0MTAynNtraupftU5JKcif+Gnv491zRVoeJxMbGcn/XClqV2Jn1ox4O
WK0JP9zlmf5jFCiULKf7nksq3Mqn3yqY4a4yH+9VQYzZ3C/EZLcWFXmeMqrV1hvVg58b7jkSmOEd
f9Uncti0ENq3MWaYraK7vUH5rW912QDh7ZGxhApNaWonNDEpIzaFVmvr2qi9bdeSb7noP0hI4iYf
MPGoA+p8C5et+Ui3Cs6+9hzPmllla6+OZTs7fgLD5zFNDkx9oo0lYAJ4URYdO0GNHwzxW1ibwUkW
9s6rLagqWgi0L8dhAwsJ1IJR1XfSN95igwkdbMIP1DTexkHuggN09qWi8JpfJqBn9xynb5MB+Wls
3A+6xBgFK2ffFn5Jzjz2CYdoklWnf9UdWvSVgdokpStqynLVyF5cxqBy7sxWriet3SZD/2TXDPbM
8NB2bvakMHsney/L2jc4icXRRCyfJMxK0YqfYHMrFgwGKSmjH4EdBCFc460Dq1GnUmjPeUNjLe+B
4CbAeDcKqvJ1ZP3CFCWOvaND45IjmiFMSFEShBvHtchjCP2fSZucwbqIPQbiQ9yYZ7vhGFoE8VdP
MOhH9+2HuDWhjK+j7sihx3hqZQnCx3PAwAAYiUbz5kKnQy2UY23RIHnZRnvK/INhYXgsume9DZpd
HfhfJ1xJlm+EO1CxQ9bZjOvR2VMe42RFvgVfpmR+U1DjrtoeJ4k7xSffy5lx+M2txSq8UhZ5Stoo
jkWB6QvTUK4Xx87zXixH7iy8nOijkh+t5b1CmNwqj5A+SWrE+E7/n8gaz33WIAqjNA8+j9R/OVH/
ebtYtoM/n9R0+haObVrgTV1KaPuXswTqQgSbEsJNQHbfSUKkA1w23TFqJ6G09ub4T++5nUrM9TFd
imrseUQc70KzPT62BVlO+JMvJfECdxQrD0lW1KcgXKVe0J0RGa1ZffecjxB8tGBy6PkZu6GL3VNi
qm8orone4+yFysPUL2YEkmsOk1zbMIzuCH6WdxhZj2GVGo84AOkfJbvcIuR6mtpmu1ThzVAePFbt
VeCeh7b5aGXf7v7nHVWfK59f3iJqbEvq9v8h78yW61ay7fpDRgV6IF9333KzJ8UXBEmJ6LtEl8iv
94CO7bi3HL4OP/tFcSqiJFG7Qeaaa84x/cB38Wn85+d0FY4OXfEjBtKEJ67g/XaaHtuKxbOOVRzm
LcmpRKROwQpaTQmrc5QgDd+c/lpKlTI1fPW296nT+s42yI2kLo1YQWlf/y8/6L9LAbyX/JhO6HGG
+wgU/3bvIl8DXjFA1zQfIkkaLLcr49nCZLIqalLjA0H5Cw3r+DArcO/lVG+pLfyvf4Zluvi3F4tb
aRDwXls8zG3734Qk0/Jj2xgokE4kVmGgZecFPElBdncuYYveBfVDlOcvFZHW/fmf20PLA2bjUap7
q+ih4tuNQdYHGnc2bBeCWVahSkl3+MeVMmPePVhOfKuimARMOVGMmtfsbyron02SUPa+/PL3v/jE
U0MS5de/9JB54YiM/WSeGmycKxpkUzxMDvR5bB4jPQ4nO8HVB4qUUu50WNlh22/nePN3Bes3wa3g
BTx5xJAMrAYoqej5UzzefFqFvGXzqoHcDjMe7//6JbVC8397US1u+1z3fc82hTCX0fE/3hRY24RV
agB+67X/VZJsx9Ra7ujXBltfV4+0UgMrZBrBt7zrByrX6MeUm9bK39oB8EmERL4GPBNMJ60pZ0Wi
CbaGyi8Wm5h9qJIHFWGbzsbXwBUmYPDkE6s1hvXwOSIIbKXixU0gFrNopqiG5SXd0I86FNV6ydMR
RSogiVNukJPKB/JwlDkWA2w+K3/wPn02GvtijMNVn9rfGDgx8QcMRvWYnQiFg7UuEMs4mkFh0krb
++JUG1jjIbYrcGMxTHy/I6wnJt+AsJVjQnC7jQ/pCtthtjOy5NWN/ZsqU7Rw591pcInawOWBBLdu
9tnkFanBodqFUUo7n68C4CXyOxkHFjp5W6wMCSqUaWrl24pRTpBo4B3Y+gHHRy14bjud/eTaLI1i
74Qrq8IwyjHJ0pnXvHFGFLK9DEzjTOTqp/OJO2QDHCe/6+iqbDE9ewmWJiuDSVFMvD0eUJLORfa1
W6I6AxtHNQlGiAozPvYLL2RTZptGtkFexSSIN6GWWPRshypKgcqYR+MAv6CiEjVblWVT3tFxtEr8
yDrkHgXFQ/7e6/A3eOVv1/MAYrcB9IN+Oqvo1c9IbTbE6TZxdG+Djizt2d/LQoz7gQhZWde/+CGB
+rq2cRPfnVfhlffM+4DrVpKjvOGVB6OQqnTrt5z/QUDN0rXsqPATSJAYemy60+A/+V6xSVLnoRCU
wi9pkpOTGEcb38t9Ss2g8zHEhXswXHVNHPUxeR3Z1r6/4xR55G344lQq1q4Aivy3tUhqmghBpW2x
462jmCILNbJZ9CO2h6Ksmwc3LL4gfUe7BuMdOQv2ZFYkPiPypJwk+9in6aATOIo0b0jtls1VzP0V
x2JM+hCSnpzNc0qI7jCW8U0PGAg6Ogb7kLphpf0nM2ye68KVb4PUbIwBwXmevwrnMH5uKX2ri2rY
ptiByFCz8M9tTfVnSTXgACWVmjVvy6UsFLo+1cMj5CV/lyM9AUsrKcm6tImKrkCQWmM7Ce/PKIKY
60oqtu4YfmARxZ/UtOjUWEidktZ4FTAVFX0Hrv3VYxBc9UX21vfK2VK4hDOQr8daS4POX+GeHbqd
8WB315jUGSc8DcyDyx82Wc65mka2Pf59o83w0Y38Zm0H9naqjPAxDu07zSi3sdPfTksVLaUOVF6C
615zQSSstLLxPK2SGUUcGNTeIbQGMov+ZjOdaD0j8WfBbkdyvLczX4KPzgsUIBoIdgMrwXWTBrdp
qimHcbNnMiig4quEnCviSc63cO27f33Hmy4DupYDpgRWXmynsvkxDdQCobXNR7FvHnzCFkXuNce2
a4Fu2+Mz+Qb00wD49fSsalOc8XDQMm8zl7Y223uj3XkG/gqXwi49dfiCuAkXzdmYdLNzxPRVNSGW
CZfHpNRfoyYsZHJ/JXtYPCQ0uM/UAkrKbqQunXUWgzpRBemJanFrQO7P4u6zLYp43zBrl/H0bhkQ
JkNJf3My1BsFQszM8bjDJ4CNyRG0ZhXUbvGAVpQALDEi1N4VeyN1tsu031go12RbPbUzIBmiTtd3
s92xOUQpX08MiIk9vLKb2lJsscPIRrF7712jmaZFrNbZCqUvXudlDsaDdphN5dLVGZAXhMlbHSA6
7Ti42rVLwQCNaGyiWkyVUlPoNvCV70Zk/Q7ivYSSIfrwZgSUZ3Hp5qUOKbYx4Jwt7+oanfKBRxLx
UqU/MVGfOSj4bSAWSEYSPeA9ByNkwYnzSpluTUwPdRHr0yj8taKMdFUZ+LDNOtcgM5gcfLdnLBJn
6EhXTwwfKpz413biydf4epNYvFpzAqEqlhfivCxWOKlo07mNnEEsoGxvm9b0YIIvf9D9tHilGGjI
xh6EMq6+JnSFOo05Aj2R129r1RJZgxh/gQPxpDrvuUyz77hQPOa9Gfh/bBBQp2syA/R1DGE/ETQM
wVLGNQABliSpzn/8KdDXFjMZnqK63E+nSbQxXnR3Pjgt3RVDCauedrO9Lke5KvuSksKuBJQsgUqM
VOb2wznuzHcO+40HhnltsEOxWv9ptBb3sKamz6R9yPMGhQIytQuYgIkAPEajm6fcXirVBedq5seY
oP36lc3BGAHIta03T0dsFWiasuX42Y8nlnJCIvxUXHjStra4S1t3JvUyEdaHHcAxsPHooIPRED3q
R4MLr/nNhkBQ4OI/W46JJmaH4R1N1g5cYBpZPUqTckSzCVAMNrf2l1UuYf7JfnCUeJm2UKfZMaHq
JAnMxIbvDc5DWiJiQhCTJPSSKgITlBlnwZlqkHQtqWI8wqo4BYlx842gYxTQHTYjUmytB59mwdUB
o1z5gUHvW6J+U/bIqbSsLdSo1qJy9TqDFD90CZ7vpPkoTTBbvtPdT0aRLca+XxIphbD5HUaEee3P
6HN0vizhYgq3HRleqf1pD32dBAvf4118q5H6mRkDiDfOf4Lwx9Z2eBiAOlBZRT9UmAtKoTFc23mF
rKXF2Y7K76DgEC7SnUqyxVc5yb0apdwWDriNXvpf0ahInI5luOnxEq1IvlUHSBPLBJx/lunwTc6i
v7K2Ao4q74Vf09beVhzjJTWhHYMvNX0Dcec94sCfOhrNreH35cFI+nHxC/GZS2M+BDM8zqk+i5K9
TWOF02mMhpziL3lLalw+eMJmrksM2ZbxAGzr0iqXdfr4dxbTYJyz19B8xX3oXE3Js86RRb/1gZeQ
Z7TO2GDCM3lmXjugjGm+kwAhDkAj6V6tO5eXxZyeFPIeRwYGiKZOUeV5QJMyXydh3O3qgPAAFOQT
SfoG+m6V8h2ogP6EDnytwJxeDErfDu28OMrGOVoF81MrI/BzfXvUXM53g4/aGiIdrIH3YCoorxki
wEPitG8DMa0bZaTh0N1rXX5ZSXewcVpv045entEqz2iO9xiZYNhlTc038bR4OsFCFvVa4mRNZroc
V8ARbPxSARB4eDddmbgQUy1BnoMWLeja2GTZLYQBHeogy0CjwgmrS0BgaB2vDmEqahKIWBhz/YNx
Q55cZ89z3eR36DcNO6DxNQH7Jry1QcKMXS/eQ0UdS0LEH8fgTUwUbwPyXdVWYmzqrkvXJEXuk2ki
1Zj6h6yYvY3dWnT4hOLVk8nBSnV04XGTU9CL5X75X2YQRhdlJLD7VcH9iraTc+dSw1IZjb3emZEM
t7XCNe3DhYk9NT1ylHxZvrRA0GjBJb8hP9Y4MxKe/FBTkAHmHfVx6rr55LAa4fLeXLKu4zUxYvPk
ldhYWiva2KyenoXT0VxSSo0MvMnNGJciPCCUqMAlN7ptgsDYh554T8gUXHPaHrxSHLO52PWG+hjt
ZHwmDPmQq4c4cJ4s0DoITukuA9oFu7Dz7t2AhiKuG/ApAviFpdrbfQiY3XV/+fl8DFyn2aUpWDfL
cp/NvPpt0grHw6/4dPwE1+KyUkEKIe4239V4bIfAUY9DpagMzGvvoZrF2ku5kdGIXe1ZNjDYqNYA
wO71R9qNIDw/WQxeUDjyoyJt3oSQ3NiRHEXeKGImdOFWIlsPHmIfEcaFjdZT8bOsv7Fe840R/h83
uyM0QqeIyQ2qL1R3LWFV6N57M0Vmn1IzfGhw392HAYVEdtGc/v4I3uzRIkCdrotMxU6GPA51ekt8
AmNlwOo2rc/97OJKQQcf4DiureE1HmY2IXi7p9ndKcv6MUT9IipvXFkVXT9+TxLayzE2rUq7+Ppr
hM07HM9pBNQTaBMxE0iZnMswsog0bzKI4zcjQUSe02Wz0z26jQ9qb4oefXcsD3aix8M/f6DQir75
LhhYCaERVEG5G4ZWHJDZJBAggPat0z4Qf5PH2pfPuaZOoYzb4BxXPDcDXvX9373BPFxJ5Bc0Upab
LknGY1zMzb4tDOc4Z/VbREHFujEHmDrJp4ctt5s/qqgbDkLkh1xG9Kctto/e4MEbc7bPVnzr+KBB
ls39dY27YF2VBvyk5ZfcLtoFKtDu5sXK6fXGS9H4IASr4rlNZuNaBZVxLZmuVxamiN3frHNSLFJk
h5aqFBkEDxvSYwLdIJrL6mwpdpv8s409Sfgvr4aK1nmZdW8mxpbzyNlETcugSGLiPuphtPZRZO0j
PE93gzm6+4mo/KrKeNYEXLX26JVsxxwzPwAdTDau6o9c49pnmyIxruI3VzByL2lJS1bOi2qwGxu0
kbkuWE6omzbO1dI6J9S/FYs1OizZmNn+Y5Unz7lH80mFoYoCOfR+YjbeILZAQ9F6tdHBaKx/TGjI
vW0NgGF6dZsCbqD4wDqbU77zuVvqFKRIXl96ol/PMibAS53P2Wib4dyhWcU1vUhWmsCTyVx5ljEh
NKenVayK6WlpS9d6pXRhoE0J2HGe0UKZp91wZxfyVQCJuyf43r0qfdCjU74t/4jKNgjtURLSjzJ4
1iPGs7lRj+2yHyi8Jl07HjxvFXgzogOmMpn0l3ZEPMmYc6i5xjhTZsmw7UC1HGKz/GM6r1MSqEsM
PNWdCfy3YvtXY7e7nvVAPVGVSF/dBlYgT1YC2wo3b+ZCSIPLg4zfJ3LtGEG01zNIQV0M3RZ6EVMS
iNVg1MFGW9GhyUHjhq7XoBcH2wBvzyYdfHPbQYGahke+Z1Ra0xhIde3c4G3vGf6nyrp2KILEtHFh
ckRLJ1SnWvOBaUz/IuvpxLBXXRlnm9TlsSrsfNtAnH2eu+SP9E1xcQs6yowy5AvkgEhtKmAnQ9Be
A88Q95VrwvYOvW6XcUPpBQTzLKRcTsThsKPUebgmwmaeHkDlDH3PLXEy3ohAZgQ3CpZzqKb4+0tY
/m5xi3h4IVZFO+Yg91TWCEOjO04QQWH7aTYPDpCsAcNlpn+IZxdYkfHxT1Hyk9iJf6CT484q4Plb
MR0vcdAPa69qGdLkqDZj6TaXycFhwzcD3GDjvGCZx1LZtrtW8+fXhTDfBfNB5lkD81daP4oAdFpA
+PiRFRiMzyQ4gLiN9o0s46c54+FXeLTzuu782VcWMyDQEN6Q8s5J0ILyPqleEaFpucjCd0LrXMeT
djhawhf7ImvNTesSDIDTumt6rd4KSfS8n4gxGHNTHqqmoEJzcedOo9pNcT1/dE14TRdLvDMyi3jY
5dsWZtOC/b90tk0fSn5ypW08m63D2DabOENdZ5vK/ATTUR6oBGbyjqcHPBOvbLCs7cTLy8M8+DLS
6URtULoHqOKty4DLRyMBT4ux/xXH0bRuHL7hjVnypwQtZ6GANTXykIffCl6ezM5LQGXl0TT5K4KY
bZxpSyzDnbhEVC6ctflC2m0VU0DFMGe9UU/+mC8VD4nlIArCkk+9APh3bayVElDig6LeuJa7o/Ou
OZZK4kYo663O2RxK9g8pyti25iq9nMdSqH2lcPL3CcSffjj9/cT3IoIeSowK05a3KN7jmxtV4yVv
y27xeSCZGmG5sgI2rLIMqP5W6FzpjIl7JrAVjhMQfSSAntjMfsIPsptM+qv7usHNVrfjXU81zNSG
07l12+8QGnuSi6OtOQXNQEpqs/kS0lwxQdGwE1KL/FhK73BgUOaVB++gHKhmNCvzqE9UnTxClKMj
0Z/Heyuov4ZZvMSwZHmSU1LMn3BJrIKqEdYqmWqng0n3sVGxqGJiJAEZXpJpY2LjREByCHkO9feI
23g1QPU9WzAq8oVruOg2YQZnuzQuTa656Xtgh3jSkEUZ+gcbIg85e142w6tCvjJ9vK1Zn/m0bzVs
mi5hkedbj9b3u7inBuXvulGFrGljae9Rv+ozWVpCuJWad1FJwNCme6psOto+O1RZJOoCDMTyikXT
2XawE0TkJXZRFFIhXfNuhwZ11QhFCI9Dv5/9n6pO3KNXQa7ElC0vbsC701S0kJnWrRPJw7ggsma/
Oxq11MdYGeE/yJVWzUTovathNcHVcqxfKHERRzuGDjIZZr6uhyS+TlNOorUZ2rXfFuts+fTp4L3y
HXmD7NFuneoF75sDKCe682e+QT3NRzRUkUI8OBZdtRMhKbzY7E+n6cNYPuhkK+7SspK0lPuwkwJx
Hzu22iiHhWvqCfXI3ZK2FyuaKU24ciIz32qbJUdlq2Np6mumFYTGoRgPZju6Oyho3KvcB8PJL2z7
5SF0hnQ/KED1XjjrvWuytKSQKJHiMTP5AVKKAEyf7rqc3ALLAJq3RygNp3BIr/3kEqJOnN9IDMEx
IjIEkHTeLlCLdU7SnLUvNYUu4oJjkO4B92TWpITSxPhol522cqvXNKHY2GollycFrhXqkUePJ9A3
3VVwoJadaA9qc5ik4OOVoN0LJqSknH8DVr+B44BE4dp6wwA/0APGwwMXM36gRny7/aDPTnPtw8Y+
NqPx3Vc+LoL+ZSYg9Oib0QsWpfYOBLCxUmYPRSNzGY4kxhm79XbA/olRFxmii5dVD32LtSyjb6qT
PHCNyN+NibLxoiQvdAVWSFhYIwDBvru53ouwzY9/IcBNrWwiyUQ504NP9pUptZy3nvpFyqa+jvw9
HR3E8MbqfW2G9wQA0Z8mCZyPLsUdhWX59e8v1DCVG7RFix06rmfyjWccAu8di7irPCK5nbMov1lC
Q8Kz8Q1Nc/RuTfmAD5XKTDfzvjXyxYpCA/ofbS4RrOxWM2aEgzDIMrQj90O8DlxmQpsh0/5wh+lE
vZcmHOfQeuHbhznlOZzyLwUNSRs3s5XnON1WGLWPDsz8j598zRcD641dg1tSwZUTEoya0/GZGcIj
LML5zjPbT7fLZtAAVohWYdFmoOhtrrtDROHd1mvsftXPSXmOxkDtvR4YbuzzN+jUXRdJn20rbYLa
7KiLiqR+j3L7gZzEtalKeTZ7v78PIvnHlV3yC5e53DqOFAecQd9e7AAjUdmXbdbHDL/EFrabuMux
SRROiEzV/sqN4pWZNKTgVLjMZGtBvPzUhOKc5r6EsuFGtG9jFGkz+j2mMoEFyTn77lBk2buO8VZ6
+nkuYDJbnpoJciKI0HpxxEVnPT8R9IZ8pTq4iRSZw2QjWKeXC3E6niTqKU0AzJNDcSjrMVzL0e/o
uvqhzK980bb+XdSpi9qNTBGG7Fhj2sY7mFSh7R6sfORzia0UCw1uTWc7A246VVU7nsYBAlIVgtCx
xO9ZhBg9uAmBy1ziqa7dHCarfW51zw3R9ReK4vRmUVi1K111LHSWbAg3dBvDiJ5mrIhXx0JUrxdK
lesZ0y7BlQgOk8dV7j/pJH3vsXzv4nBpreZ135x5yaoN8wicdm661FLnMwHPMOcMlKo7kEpRJ5V0
L5KK3X1Sh3RCOE/S577gh3LYt3MTn0lhrXnC8V2zWdou67Jtm4LtaDBP3rd9ODNrqrfBs2/FOL/G
ndpaIVffpH+l+uKu1x7yINxn6EmPaQrJXbpFtdbIcavwkAW00IUimdfj9Fk1XBVai3PEJz2a99Vj
g5K1GScog30qyrWrBDJ8Xn30qcWWrWNocx3kmEBF2zpsvxH+1lbl3aKG2wxp/jnyvio+HOvlh8m4
3IkCpKDrlPyUwCYcRzzRLPkkabLNkawcRW9wODhL6KZ6K4uANLmr9thL1Xqg1f1gD7pc456eV21t
vtCeIp/ot4FrstfecsvtrkNN6y58RYlBNMgPkZHHW5enI9YqjFPZ0P4UMEuBUij65qPhOKjkwgwX
UVfWA5VEwp+mOD9Zvf5uSsjTVY/A2CXx3Zgi9ySmdS/j7qOeEArJYJl58Nmn3nuVHFuIXPsEpBk2
y3G+tr55l8uBxYUNSqSbv2OfbUNW1i/uyEDVViPVB3F8LMLxDlszsZYo3KWVg42IHh9NG1VvL+PJ
+Pq3S9njyjdhypEqeIIy/e53dsiPJdirT+m30cdPAeLQqqXPZwfeg2u2vgcyznJ2cCi4rB3uWMhG
qssK8pmcyyjIya7rQIFx76XzdeK5WEdV8IB+C2TKuTdazgJukwE3DL5bmobeBhL7mh0tdxCG3tlG
ieEfGIWoN0ZItHzVBmRj6/hMp/Tqv/EfNTxJ11sxf//CJHjvdvCLYp8VJhHfyVPHka+u6O66Mr12
j/vQmfA6zfdUt50SAJWr4qQuhRFDjGOk1uNM2sd6S2v31S2STRMO4FPso6l/3KTb50b27Oj8uY3N
af3fTBeFtC1pRQnjgEUemnHT+E/CofKzyJ4zFoV24dHip6t/vIb/Xxrn7SUB8382zj+R788+/6Nr
/u9v+Mc1bzv/Mpe8TOgTdgpdRuL/6Zq3wn/xvx3TdHjvbQs71P9yzbv+vyxhmsDz+D38smSj/odr
3rX/RerGYs2K9QYeaRD+v7jmyVr9J/OMwd9LnFZYwb9lL6DDF7JKZbuGdgjjzgH+8Uk540igWJR0
AGbx1ptE+ZDHrfUeBrl16odhvnbmSLzSq2vsuDLbRoPjn4xini48TfxvOwG6nJZTF28Ue1S8+PEU
3rvNwNq0NWGwsNvqT3TImHdOThLcn1vPW6m807+5rLmnKc0rNtcG7q7Uqg/t4IdbXl11CmHhMjK4
bxGAixeMSO3G8SZwP76W3tucG3IHigLH8FAAY0tTRSE3gO2pGOgBbYU8KBg6D9ovMYX11OUAiCAs
buH6Ub6R7YKSzQkyKln+EUkojWS+Te2iBlssXKDTmV//SqlMfgM6Z7cb2zPGcIUhfnovwVnuaKoz
b4OyOQo0ntXDnEG77OcJfngV9l9BOIxPkmanfTy2+odrxQwny4c2TK1mC8lliAEabCjoKZ/nufGx
SGlsrVzPXyxOQIYmjkpIaWjbVCAVRBH5Lqu+4vkxzb2mGY/W7Mm0SPoZDla/eTR+WsjsFxie/WsB
rfFLgIHb0O8ntknZJc8FuVtA5JxMD4P2k500DO/Vn+Yi3SSixPsxRb1ge50vWkca2e5AK0SO2JwX
zPOkQeWfKLNfgJCZV08l4BJyC2sPhV+fJu74Z/owI/IATs6GKXGr+7ouk2ts0w27oqgdFFqXCjbX
lsp6shAlzgsCnkw8RtJFm6Zw058pGPprR2gXlGFMYozrxbgihpdTsxeGD0HqOW8UPQefg8hIllLq
fcocEqGDaKBkmlDk54lzKhXC+VWkg3Vx6ki/9rDUn8w+y8ZNP2eCNO/o95/OUGa3dLBpWnHHwTup
BQiJ6zdkb5XQJvoupK0ultdBzMWmz1zcjObGKIt8YxLNZw6w+6fMtKheMes4X/etYiWM6+I7LUSy
KRRBzLAe/R0Gxwbn9aAfG9vLLz0v36pNqv6nyKJswwpq5PLYeKcoaZp9B9reXZGbDLHPyHk9ODo8
MzIEWz1hteDTAIfej4013dTmmubeYgcQRa5HBXO5J1e1tbDbDmvD9IyDL5ktaR5Xv5RX9fe6RJ3f
GDJ36KPzSgTlmHrBdCDKEAflbYizfRbbOUvC2mw+DEa0M2736a20qNQYCc0gLQsT0hsxwei9RT3B
IOL1AjgX63BoCFNnXf2pltUWCnEGl8Mr7+yqJp/RlJkp19Y8pKzvRhAexd+/Og+m70w4UBQDR46H
TOX9bxbCPs6LKRGXgA/Ytzup5nV0ckD0lRWXQB1ADN+zIqrPdZpMtxl4yykOhTA2Usv4WePMx60z
oPKs45gCvXD05ZcAPcO9A2oPDMGA9lo8OQ0TNRXlLxlw9A/JNwBkNkPCvIpDQEMsTxLx6Yy9ppfU
jjHvLNIDprVEUqATNey0oQHSxNrbtnzqMmHcl8E0X6qWNEFpBtgfdIwhymRdyG1iACppq72Zq+gp
y5yJy0Pp7dPSlE+grNPFDuhe2EDV6I0t6C4lu896hna59trO9FY9lFm9t2VgvJRdNaEp0m++Qy1v
+Wc5CWv3OjO6Q+8PMPuZr06mQeGPqBx+mjjoRnRbWmSBE5venSHt/EpnFayIrrbhGmPMUTcXTeKB
Zt/gs4yGhX8ZSr7607KnLErzpWtAB3ZaYEwyBste2VqkjyD7gic3KYN6pQMZP1FYEUCisqwHarTn
Xz4PA57EjDNLPHRLEAHbgOk5n+Ocm2LFMPSdcw186hLXOFqh2+3bpMygGjWdPHNqFGvWstkI08YV
j85Uc9HtymLDuFu/zkRTDg1VcIqONV/vKHkAW9vl1KV4RvJmuLONy47A7d86zXJnNUZBAag7OauM
G3fFKDv75EjYX95zWXZ/hayE2AbgQs5r5d7GojDvGlyugKIGAk3Cb4xtEmWUcnGuv0zktyY25a37
E7htojdONQQKv2IUHY3e9bEjpOWtCWoTYx0C95b0lLEhJMrGVXi4c3CgU3LkJzkqYFl2mPGQ+N0G
JtvIfD7Bl6+xvq0rFShaw3qk5ngcgRlhYgiPyhnnn9xoQ0abuL7Fs1E9YlOujv1UIwxzE2VvyhyJ
uY34fL+K8VRvpqHH1w4Jmk1PE9Cv7DEg9i0dK/StwyHesMxo32ZT4CrUWZMuWL3Se3Y9iRPZq7Li
l+yZALi31O/I9f0Ob0nGYWfqJ8PXiNv5mLvlpvJSeWiAHZBZskEK5gnbtNSkN2c1+iqhxyP3QXlZ
BoRnp3V9Kjk9N3xu+0npI3Ws1AhWCRYJo2idg9IpJbW+YeN4bU1ZrufYHj3MC7753GFZsom4BgQn
umyY0BaMnvDKYMbHGFPaq0h1yquN7cl1pPdMttpVa1gN40PXlQI3DhCzubeAgJZSelsLWfE1MPN0
k5XTeM1sx4R4wHJDpBlmCtLCKJ9GED9QPYmaw+7hyGWtOuFMMC4jIuQl7oPpcTAKgdtjat/ynqjA
tuE+4635P2bHpHGiSxvq6aBKIGyKR8Krk2rGDcBHK13JkIqjNNK7PDHqc+YwdSSd7d4MHVlvY9WM
31g+g3fQwMmPrpRNI33RftA7DYgjnSAWBZkPDa6I/ygUVR535hcPj+ixrBobe2cQ4E1Kg8MQB2+1
Zde/odYQVLA994+Rsb8x/CCHgTiU06+5IERXw3F5zxd6VJAzPbdRbDJEhkb5FEpNQ3RcNr6z6uNo
2DpcqLxVarWlhJFTxrt6kO2BppLwUomZ4vfS4XJTu7yajSwac5+47kCVttvMR0cMWXqQMsVr72Qj
Rjs1xT/0GmXstBOcxk6vwNg78ORHTAxQECQk0Js9mv2Js7W/KIE7mC+G1hc6LxYHKel7WXb2Uxta
GGPHbPj0dFvsBx8bIyUmzWeUzJyaNVxxl6aUuOGCmJrAZlv7d213gC+BjQsuZ1UQb+CT+1ee/XIb
JpnxYGiRsyqN0vtCue1TKVS0mxqmduXP87tVp8F+ji1xE2UVvWUOhFhuyc3HmA7NH4u1HRJXEvIk
mgdQluCqRTC/WnbrY8TtETjCiZgI+0CAu6BnbrJ3MiTZmTcehy+idqnxXZoiYgatdYqvauhYKXlG
2/2RvaxPaA2Vuc66mUE0iU14O5ySAMmCXNL+adu/dNFXoChbA4+UV0AGC/NhnzkUmmd5VL+KziLY
1hQZX2RKokGYFtuywVrskk7ha9v9KqtcrGlp8A6zXyZH4fTmruPhiVfHECznwMm5Qzkc5sRJjpEk
orBC82VPKLkM1yVimRdxz68zlLa0JKtkJRWhmHiyHky+7xuvx+CWtdC9KV2oT60Tty8+r/yF5SY5
fo8dW2cK/UVOX1yB8kDjDhSb9lRTYVLXoDNLoDPnsPGsI7g1E+MA/zBGb3M61ET4X1re7IvVs79F
+3GHLQGQ4cZ+Mzr3C0emmXS9g3Lo3BntaF/Z57EwUMAc942FlSI23fDV54zZW0Y13tWyrK+e0bDI
TuY4gdpuOtBWK8j/cUNnUu22vwZ4UHszK6JbpekJcsd4PvGVNBtKdgfngzpoea78bNwZRaE/EBvL
vZcZ00eU0uoY0WkOMtwLFwd82uJjo8i2e+wNPstpGWkyWE14iOsGxp3IQUUMuB4bYSro1cLv127Q
ZDset+1n6RrztTIT3pC6qbuA4vfB+Bm1E5yqOuy+62iC1Men5eTVLDhXUa36rx7nyG98/TH5yhah
NlwClLHWwJoHtR1npLtVO/Qu/fboozutCyQLByUeF6MYUPmNAG8Rx1h/+u/UnVdy5NqanUeEE9jw
eM0E0idN0tfLjipWHXiPDTcHjUoT0wee7nuMWq3okB6k2xEMkvcWm8wENn6z1rfGvumDgRC2G3Zq
seO5Wj/6pQYRpxAqI7E0sbWdSkzd2biTLbD/tPXBrNJ4T10Rny1llSEghvpBxGCaJVnbITIiSdVa
kz+y4OEtuGlS+cSR9OuL0O4yrWrqhopiaKN9Q4VzoQyorksqfljuUlxiC/C37uBhLtDIfqSOmR17
n3gNwIa/kBrx8B7nnW/XH4uAXqEi41o1+q0dalyemctF1kCCqO7Wme6mdOy9S+dgpKi2QU5FG1Ov
jYMtuuTqA58DXFcBgevm6RZnsj1Uoxjf2RW1FXWhoDYqosX4KNLI+WBa6D92qp8P6VyioqS5BYhF
ysAMqF1zSEgpSlM/lSAVHyfKy2BWRsM6l9Q1ixQ0ztCcm3PjSh6WilcmzCDkvvMXR7cmYexU6cS6
eM7qxqgd9U4AidgBO1fHRRWQv6aofit7YVztJqrOWjHGrFTLynmrdGSqaV57d+aQ07ggeRu3o6ai
B8QYYN2G1lunmZ3ZgqBayWS+NnAQqIlMV6W+V9LXH408p0LvExxafs4CYHEhBNUym8/QoeYX7hPD
AFhZqW3dCPN9GjA9NWn5K+2T4aOQ6H/MpusPXuum72Yhubq6yYuv1hLV9abuRPPL8QZS7PVqqu0t
SaFYNG0oBci1jF4jOoqTADiLUteoX6J4Oyogwx7QzhcbijgiTSFuPg3ofh7qeBsjXA7qaO1Jx8l9
RIOTHBJZaj9HrS72HaK4l3ScGO6mljnusKVBlWrIX9qjN2YrJtIGiegwEltqG3uzjW2CJJEz+AFh
WAlreqt6mkWnBeZMtF6Xl/HJLHX9JTdzkP8Jnec3nfoTAaLrJfe1jvDJ1zw6WZmYe2q5cp+2ZhEM
kTSqcxfZcm9bqnwc9aj/7opR1hvf4A2eIguCfsNWnx0tQ2ibhIpb5PrtPcih8YjGXI2Ids3hnuzS
am9HrbsVbluyQOiTNwqc+IEcNv+jxgrZMPowKuhyfQTqKXKTgzZLjcAny79kbWG9KATh+7yRFfw6
YzpXJqZtr/aNO7so1bGb7PYujRrnwUH78sO1qiHEZ6DHW1yz8ZMjMX3MA5QYnmamiQ4OWcKGN3ig
zh/Fa22kwy0ChUh7LWEawgmMnnM3Vi8Vx8XMit8YzFCa4JgqTHDhTDQc+1q6uKGODFzZS/+Exto/
NlUmfjZeLenQxw6kYK99zoVf7CdNoiBo3cirGUtgbtq2PRpxYXjOZ5xpIpgbcsxG058fVd1hj5ra
5Lk2AToT6sShGsXCRRDDk17qnAijUJDKAEUfvQJY+4YXE754yZPXjJ123/JkfiP+13q3TJ1D5Gsm
+X88kP1/EFRiCAgD/8m8Na+GX0y3/j5yXf/NHyNX4fzmWK7DPhNfoo5nCffkH6ASAakENIjj+77B
C24BI/k3TgkTVyyEvtAdYenCdFx+2r9PXO3fLEM40DTpoU3fss3/ysRV2F+j1b+aO1dAxTrv5Zdb
eRo+v8VfrXU+D7S0ozfawtTLAkniGMMjuUtB9WDMxWWVE+A+D6gstBSy6txha8MA0963AMwA0M08
HhBMJllibpOye0pbKQ+5n1G53rljnF6snihgCAPbxLC5l1zFbr78zjY4hOmaH30YOFvsD8t6MGE8
wdyVKE075C0u2rxAUdyVlRYQXENLzZFK6mFA7th8LhOIY331UMiy3rhAt2A7swlGmchjKdWt80gZ
SqfN95wChH1XE1luu80Rqw3xHh7hJiU7aFX60UbXpnsHj+CcmDZU3IGNNOIV3LqoImRinUDHIA0n
RgfpwM4lMjG0XLYpIOiXrZOz9OvL72jNEWbq4i3upo5QpDyMhv6ArvDXyN0YTjbjo45k6Fkn0Ukb
Ch4Xub/pRtpoOPmHIgF82BDpAt+uIUaF82bTZnazQ9SKQI8mzSATB4UUk8o6jDOSgmgxBb9/894N
8m6plbbpdah7qpOEFqjm6vvtTat41kzlzIJuuW9rwJGF2dNjm7wXC6Ay35XslSOsk72Q2zFrO4Ij
lzU6ehmI2XOqbeWs8XkxM2YYIcSd4T9fLCeiTS8YKJVAGiuMvpvRsfn3plNi1ehCk2C70Jns94Yq
yRfATBuMK2JoP3o9ISa7bp5JFUG5k3nMd0ftl6FFb1pf/ipHxnmk4HoB3r3AwFW/GSsHx3rWPRM/
DPPPW9BN8WeKvuOlgOBOXpgIvIkVKnlAdwOmvb2ZZFwp6C/ciijKVdoV5KUGESHHGtJ2RL02KAP6
HgR/3Q/VrjZfBbUys/V6q1Mtk8LYvjkIspEXbVioNNuEMfkoUMlUZtoe47YH4cIO2WLEC1ixoqqw
kayO3Qezcx/J86aayM5ME5SLoveuruD1m3uMS1IZ3Cjyva9H7xSlkwtVx+24pdps01ik3yX5W1l0
2IKawPOZAShbe9EzUqMFxHO8dcRHdz5XxYSDjnpHYsLYDKBBy2qxb6WaRzwqFcs85qh0W8MGd8BO
452p5v2UOrfCIFJ1siEqoChOaq5FIDKETAQNVTqv0vxNiak6xaiIufxf8fPcK501pMNcnxAHwFwD
Ra1asnY3T8Yr9m8ssWXJ1a4VJ4kCHjcxdDISY4RtfptKavPeK16ShhZyHdWSf84jz1m+apeDIYD5
9yn5wxN9sPElve5Lf9/ZuGQ1LnjDKz+8gedevUw6SccDCR3muorFfSbHaYvOmuK/gH2nGZNBHndV
b+eWOHJDfLZAvOmIaWc6fQVyeJecND3dM/HbuzMdCD7QMfIfPX4s+OeBG6XInjPDaE5TpuZgQKVE
l67xLMdX2iBDZRUtjHCqoKPbIByldxcNidx0DTa9yeB6tFoK8Jok9wMF3Cwz6hoaRvTEUGXF58gh
D6AXmHNhqC0Qq7WDVj1OWEqLlLvWHkr+7NZkIWBxf7N3AAKL3l3LWoIWY043oZ/h8L0TyodOphyY
lHrbBJ3DXknirDKkqaHi8u6Q71VIxTqP9BAEQQGQ7JKuKAc+AiW+bheDtr5AGE9WGy5zTteUajTH
vVWn0xrVh+0uo3ne2BXkba/4OekILix3bvdNyVtZYMfK25rAJW8BCW6OPQmes8ti3dx2YJvYLHDM
tFJ7hBf11tOKeka5h7X62S/aO0G/r4OLIEoWRF9i+r5FJZnjGtb2pdCZvS/PVeQfv47KOkmBsgv+
Nqu7DAmia2blmTc8YXONwkSwkq79/pxmOLdL74eCU7S3nH43OnNyiOSb00LRzuOYoSw8GMkMqGey
2NnfyFJ3U2JRkW5ZPNySH6xsfiKCJ8tT6t2m1/B3t8NWnhotCgzBEHox0fe6+AQjd+ZO1nN2NFOs
B8zzHloBiqM7ZzqvBHfqs+uRwGyDhvFXTMwTkb3b2rLB3KTZT59zGis7ghfme/0mGXgCWePeKT/L
hTWPbQwXpC2cYn6GML57K7iE2qqraBSs8jhCDFR5NBwY7GxJ5CZfLueZNyrsXQmByZtWl/Wh7vcU
/hbZgfrP9WcY8y3qrKMPXH5b672xI8OnviN2rd/ECfpyk345dupHGxLiLY5mWBhqAurhM1kV7d41
2YgtIrK2RpuBVJ+j50LBTwf6xZ8iOi/oJBPS2aies8IMeyZWaKNwl9dlts+wiDdRAedMcmqRsrCa
XwTausy6opSBSZxZD3GQ0m2fclUhXxnyey/xoqCKi+bSyFeKhH3v+umuooOgQsFMN2KrXxJGwOmi
PXKXDpsIW4DoHpcWx6M2cu/L/lKLItn2w/INEHYdNFP6oaEQqQrkEkgtd1FZnZtscA72JPDNLoMd
eLb5ZHEaBCxjb2hwCFluvbvCGapQBdm+0iRzaqv6nqeTHTQSE/riOOSnF+xtyiS6J8q5w8oe3c35
eEAY1bJSnp/iPH0HEL2xWEoHOJ/vBHFfW8AkDMq8JQ+i3L1j/c7tp2KUxpUzbCosNyFsPUxREuWS
yFQf6BkuFiR3gANCoE3OPoHQ5MyS//9rAJmVDTs8Yldk1Q2tGLVJPZwlQ8gSpduq68djPLvnjs4N
3hBTywmFpoLem7sqtEAQ71Nm6xu6D64scxlx8eNgI6DO5mYHqVk440dvxhOoZIfndu4y9InA0zhl
t5k4jhE4usU2dYriIXHXYUOPRqpawrT20oOj1MHwuZm7xIQ/EFGOVQmmMaZvgwFNjN1H5XbPCJ1I
n3YpM2tMfvbINdR7I76LDiX3ghpdB+vp4yXZ1WnLIhKDgLuOBQ2n4Unjl7uJtNKtZ6GPMbNKu/Up
tmESRbbpmPsfJBoJY4lo1eHjgD1unGBGiwr0pTdPsxsNW+RrWE+t/Dijwd5pDNjwMaBcshfiDuVl
wKMfJi78Armkb+wuxEuZ25x+nv/NzvJhOxkZnBdzGncI3x+GpbJ3ZE3GzJeh1k6dHRG5iUwReRnH
IcSwKcua0OjFfPSd7BcQnTjMCgx2kt1+5ph+4Glly1iiR7VMzs7BWoCnMXuDXWY9mqXV0UljOqkt
UuIsyHsGAl4L/q4+WozpUZPFPclAACtmwnSgsT7PcJjuWjshuIM1M7mldb+xdB11YHw055QyjQDH
XWNXW43VlT54B9ZXGgMfe2auoOD4JraxteuMUtVbCCIDTWLRQa8Rei9urpZjm7L3sybIEN0Sdi3D
4CEh4p6tA/qBWJBcR/WbJimO3qj8rPoUGXYsJx6xmuCIR0zeZxlevgnJ75L4E+J97Xeampqz+rNZ
bFrdaL7AuRVB646PQAeo0hYiyayUmrL2SJkk3vSijEjfZjDbgpQcdUMl5aHgf2n2SYSyNK6OFT8F
EloXuOMiN86IajD2PALvVNmG6KoqOIdUlV3N4omslUAMhoeNW10MZ/CDUsofMH4DIM/lvtcXkpGr
p2QFRMS2vaMcLzCuc5yjyQaAYUzbUTLPS6N3CFwc8kv8zhpbYj7IkBtHd4U+X/t6uSVu3zDfCoHt
IID1HYoOnQjudr6PsC7l2pjcuqCJXiL6d6RgXAvIzyu3J9bQwqcv65SXAN4NzAGwDxUCVy+yYi4L
X79ruQ1s/85crO7YDWMfNIP/e1agw5Ne+9awrkz1mk2J+dxpmrXvkzzbKhQYZlrZ/ISJjNO+sR/2
uG4gXmgELs9D9s0cITwVY02+RzR+R+BwibzJY8IFPIYz5REt/aNSPAA1ckarhKTkhjfW98lGqQ3W
4YSqrMPAZ0vpr4pVPJRc6xal3n2bWcc4xzeObhWyAyrCLTuZDbyo8rTymBf6MjYW3bd1S1iOIO04
Xpt9osizwwS9FcwI8XpuOjnPRzGxJCf/gzHOaPnjedZwSFQDFV4Rk+YoI869rMMzrhPxUluUMvCb
mdvPxH21fnwxJ9ghHHKgzix/D2ngLE2KRMO7LZ2zynzSVRNkbNqkuOaU4A+OG4eqcbmfTLrfpuZn
xy2FAn5wpZar3+hXY+B4K/KVL+1FbFLLfLiOsrUPet/ceZ1T8FLxTMCpoYWTycSnYr8FqYoCpjKn
nzJOY6DyUDRm+Rmr1GNUpnWX3GY/wr8dOEbACCAf4dQxTgbaIscHro7KRwu1dt3FDqtYA1kr7Z2/
0aYKB1s6UN6nAIzGCURCGy9cs1NtwTiowkyiFMm08ajhDixBmgRmaj927VHJ0njGgNBiutkMpk/g
gz88DJmdIHlojMOEOwN5Lda/oRQndqxcstrPuSx94idJgJsnArsqgHfxElubdlq1zc3wgfMbYbin
ZYG/eAiYdDZEeR+dOidrT4lR7fIGSaxcHfyarl9SNEX7Ip8brtzkgHyflEt9JGW1juljp/TmJ8TK
txHKD+yy0BeSIy5Aop38JzeNcIDrxvd4zPCu9mXB43J9/pVXoYt8O+GrjuUcwMchRGqpCF01cA7p
YjrbbtnsYy9ngDGhh0qspyhFNkqKVrwxO5+zzaXJNXwgLpWmP2c9BbVqCUM3MvWARJoQGj2Od5FP
N8qOzlbj1Z7RaTDis861z7pJTQNWdyz6EwQyYz2Bu+GXXITYa/l4mSNUyxb3ek4cxNkFMiE8+lih
brZCejHOwwt73OxYjg7EPds/2xO2Hc89abFuBCzqM9iSWQAgsg/GofIYm4KGZXJFY1fodjh05OEo
yPgZ6IrFpLCz6o4gvUkSuodbmORc9h3a96ZL15P0RiO0acfKPfNw891GHh0W5Bsn93bgHl1+Cnc7
K30IAEAtijWMHvD056gTYGS1e8OMH8UAyo+IKt3MDOhnm4VUtL1dc/ywdMMboyoZGlPYj0uxn5MW
Q6+vz4xFXEW2HKiPNpP0HrNyzuSDh0VG8cdoKe2UdkFK+JL2PGF0gwzBafZ9lmtJshVpSvvksePU
GJOFnTkxhpftzS5jJsqKxwqTDh4wrPnQCwMzalsMNXNK625TY7Q6vJII/bzPbzONBt2VN9RnMx9/
n8o+D9spA+cFa4XiJ0dxNrKczfL3ApEv816c0m1zqkmmJTIvyDGr1LP3K3cLuYtTlLMS/c3RULyp
ti6rndbee6UsTvzOQTNTnwDQx4XRt58sfXEd/AJZ8ekV9NRtyoBL+DKM0RRNJSe19a7a9gUnBzM9
OT5IYBs8cEIvA7hQFZlEfUC+YdmIA8ayeRuJzwygI+APrQzNSGPd2iYvNkzXscx/tnSAPNrTtR5B
PAg3YByRvc06tlSNecySWeiEUEAttrETKB4CWeDr0VhUJ8ghjohQzIMrjB3xvO9dQZ6he+QC8gee
9KMdt2cAVwtzw+9lbHwIHYbJBBpxL4hq2TROyxxJ2o9sV+x97SffIbU/TLqx7Mw4H6HvJ9FhpCK7
eGaxjyUVWkEYL96Ckhp+QsKGGwE9l09tjlOYjau2mfHohsquARa12sjjY3QPVdeGtqKccciiR09H
D/0QEcq000CL7Sawwxl4561fzdb9W0Y41BIh81RyaIA+sEavyvUG58xiGTEcwFVBmJ3jC1Kfe/gw
yckek7uM7BXaVZuf+cPwlLcpNHlMp+g4GfWJuLC3FkE4Ox+YJBsK+e/UUT7ZzRatvoUXyh+vFDgP
1tRQ1KoO/7F+1hL9tXbMgyqpAh3ClLa9I3f9OutMym8uZPu1DtpkZYKrynuvGyykDdqkwG/lYYq4
BOOBFG9oRfexxuLTLpnA2oyZCJJzKL/TUzlNrzp2Dbfy7nD5EXZSv7K7fACOn21k2htbrZsCIpMm
akh6v2QVIiJFy7j1ptsSqzVt8xHh0/3sFofZe4kNPbCX48LI6MirAa8BUrPIL0UKDExro/es5q7K
Tq5i0iHWcC1ACtkG9/a2SiE7tQqrdcIRqDFORZMXTix/mUzcnNZ89+b0zijM3z3D5mQBGL3GENnJ
ndVET4bHPZvFj20e4SXzsnc30XTg20UN2CV50IcEJsWZQJcQKdXy4KiMKkpiKJrm6lvJgXUBHPw7
Tb+9y9H8MO7HdeQ77Qlr93edqDk367lqueF41nNG8jr/AI9+dhzyzXz7p3Kj7zFxiofEUTefW2hP
wJ7aenpKop7JUsbO1gigSR7ZnG10PAt77k16XLe/6lbBjAaHAIpMFdYxqZpFZT6PZf8Sg4sN4kyF
3lTrYTEb8NranqDOSuFSGavfsS28w6u7Hzjdr35UHts5ea6y5HNMTG+bDfWvxehI/0XGdciGpqBp
L/ZiKZLnXLOpvG28uI33aAPRg6bBtLUUZh+WXN8bq+emjA1jV8dYs9o+/e449GhyeZk1QLRkiD0N
TWdt51PsAwzFIAljh9V8b+Ug9bHWnqZGd4FUMXhbzPSQ+i9MVaPALRmpIK3YxRM0QM2u660WzXup
1R+zKoiNgUbRy5G1pquYgCVTvGMuNPKaRFQvcz/v6ya91VqqtsR6GSHuTOC2fNVLfvpkemE9AXxu
hCb2dZU+i4EXzFIXrTGr7ZLn/jaV96ZNV1aXTBDZ+ZeezhpP/VA9EzGzxsjfrc2wLuBq9B3Y0qXf
FhOoua8xl5/Eh4E6HbQII0mcmg3T8wXvvHgcuvZnnoPr9fOyRNbHqzGZ489sJQDB182XOt5nOdpn
N13CViMyEgXLnbfirdgvBV2CpiLtsrdaOC8db+vGllBtx2xERme+MBjMtwv0HICJKFpTmFBdCQFQ
jduZUBOhVj5vHqLXvZjK7Z/9NJy0gzbCPmp6l3kNY056PEjQmj88Mmg/RSWPOq+AxpY62U6zVB24
RFX52giIa0R5yXGOfuIjjqJPu4uDxhmeJPo8bMXirZgYJ7nLCkXChUU9w+AidnIuL4P7OtbMW17b
B1yXsEY8qAGErfKcmvibuScSHTEs5cCzxPC9gfbD1KSyv82LxXC3g3Ln5eiNwReoWn+3jHwKeTLT
eajiNDSqveaxycyX+7Nlc8V13LLu4AlQGNkSIiFFfEd/ELC74tqocJnZaJwKePT7zOGFYPIeCHM2
w7S13nVlDTtgGxZCBsYjU/SdETbbH2yDqK6QFifMEBo9/TpcmRZqnOIONGtl3I+6kYad0cHKazDM
RXgUoKVX18laeHMSwsS4bBUD/MhunaOWnPN01gPfK4YgwghZGt1Pf6iyC/NckI5gfjyql/9La9q/
xU/8/xI4IUD7/q/3uP/9v3X/U9zE+i/+2OLCaf/N8sG5YpDBuu7yf/++xgXC+pvNFtXwbR85tw9P
+F+LXMf5zbaoJH3Xd03HNP5inXH4gex2wZmyWLToIZz/yiLXWDHFf65xkUVgziFqwrd0OKkW67u/
r3FZN2I7s6lVUOt7j7HlQXi0MsB7QOaIHQt9W93qOvuZO6iD5NyXd6wA9F0PzwIH23IZy3ElKebu
xdbZ601Zg0gRdHpaUPgvem7/76DCf7f68AsLEBC8AjbntgdY8R+sXmZdjpNMK9i7N8eTXbPcmrEL
x5b+SuOGm5RnIzGwgetLFRArgWHBd+7gk1UUF7ZF2aiFf3m//4PkgPV9+vtrKEB+AqQ3fAuPI1L4
v7+GTPn8jPo1DrVBWPDLQPgI74hW857Z3/2MEI4MW2w9MYrSIqKrcqDGidl7VZ3Hbs17WGZm7ob6
8B11rmlswmGsF3YPOVYJxwqMWWPQ2JpICf51nf5HvzdqgH/83i6/MAJTh/+AkfqHe8ovNGr0Gq2O
u9L1nLa8R5eJ5ZYV4odFghN08WdLG+CVuSwGqbjyR2EV7FQqIE4j8SPSQzCNU/0Z+m3xrIzfB8e/
OLRb5agt57Ht3udknM//+a9tEcnwz18cJYPLlcvd4Tm89v+8aFWDJjc3nIDHPl1bbpuXPz9EpdUf
58E5/vktygYLghcfHKjv7MbWTxtzkQHPDpB5//oBTG3Ji3ZswtPMxgxyvwdGmZrTuV65+1+ffX3v
68u+xvbtx6ix/vwv2KGNRNXdo6hJHuoKSpzoTppM0gcEtik1Lt82c0jcsA5/TIP+0Ut9YQsR6Y/9
2JWhaxWPHZaWbY5TAzM7a1azbbsz9hboMFzsj34GkQ0mKrmjAimWpxATYm6bl6gPfGMSd1YC0TeZ
ZLf3/OEdlJlxybze2DOWybZlOcDjBsX1b1/riDgerUlgtSrEwXY1ouGSxd+Wi4TsGCHFDlbjj4M1
9jS1EMq6lCvE6jM3jLyquXx9L6KWIArTObE3JVGQuJnL12eoVoZLNdFx4kUKfL00YfV6ln+aeoeh
jC9Wr7HRnSf06bgBekSAjmGcsvWDUU2NG7YRQOY/vgv3ulyJ729NN7BeInctBJXIBJC1I7SA9YPN
7DFkdci+uYuNs5VZ4i8fBvCl52i+75q2u896mFKaVryZCUYOjUHpN914TmKhvfclenZz3e5/fVtU
aUAq1mokMPVDaiLby3QYRn35ughX3zFcZcamO+WrBvA1XOx03i/rl77Ryq3oiFlpbUc8yNa85NGU
MdElbWKNKn9CeSsQYqe3AdPe09e3ClAr2PUbdf76UoxtCs2/3sDlg4/MxuGGfHa6oWbAxeM1HpC3
9XtFYd9HYE6/vorXb6UEF+6YTs/B1z9oc2TEVUpwR5klL1jG1WXQ8/42EWNwLabxj6/6nFacmeBb
6+lxDdRxqSiNAZfURNSjpIXOjNQPGorqH/TCt64augOA1fadtMgTKpRiB7F+ibCeM3f9TNP44XHL
rIEUsVBjWgaEbCaoMSKnHlksn0ajtjcgrwLi0zqmnomxnDJjZIJXTQnDWBIftm7KQspfP0ip8eK0
cHyV23LrxUDLh9SSp9Zu4lOefPuCSdB7sfwgq+3eUFG3JxpTw6ycs0SRKDgCA5NKR2TwpevZRix1
n2HIhkioeVaQRMq+FbZ/IaChexRUkWKscEX4mnnlTSEdzx/lqbZkta1BrF8n8YrAw8ULajn4zgcd
XVz12Xt9uh/SMkJ6w+iIcZC+tWO9D3On987aoUyldS6Akm4TBw2ng8jxPKeGDz1u/VQQW8sLxYA5
8jrjWgz5DasTYJ+6uisq1QRdkbF8ZYkNsmNgoKHow63RnY8DgJTRFi/aSp1S3fwxe+hTnJxdnceM
V9qEC7a1jg/R4BbIzBRsHk/8Lf2UvINZnWCA8Fzg88N9UVruJXW9MMVK8sDWXzvoJsqeiM33k187
xj3eRewvVnnnLcMUAh1JcM1545XR4rZ2gRcWEYHxoycY7sVkdmvsQnST6WklhmtcW5fMBszCvfaa
uVm5OoLuIiDDD0zKTJi4p2x5wM4hg3Upy6giC9wUm9Xiwj+EnLXBXFhss4gdTdfBNKiJFUiNQwzb
kBVhjAyThbgH5CZIxoIuRtTTPhfFJ6PWX3T++slMiA3FRxcZgAQB/1thgft8h8sKCfdsqIdKSuQO
lnmUQxGHuu3WoZ6QMOwv06dfNOKhGesPv3LgYnYFdGCnH44xQ78Ddk/mgsPkjqzDSzCqaTIHc0Kc
UaU5Jc7PYTdbBSzF9QM3wZZLNUdzwkEofCXfJJDMLl3s55YTqcHsv0EvcD+W6fyqz9lbo7kIGmaM
8DOGmmuRLc4pGwRrQqe71kPRXT0wwCDuAEVolvGjmRng1B7oEJkTteCnww9LG9Wd45gP3BrJ89eH
MjIOsi+2PstdjTVhnVwNkPBXt+9ybAMjimPcO2/NPC3PqeecGKWEiMHHp3yarjnjK8aF0C8pGZuz
XOzpAWaqwVRYu2lLi0TUmh+dcQ9WSlzkSg+0NHWIeb6zd9J73m92u8TAQCLO1NVPG4FGycYVYk3e
lRSUPHT9DjccEvBDJTvtKkb9oLnxjyXi2pMdMviqlFCy2vGTFIdtu/psRSk/Wse0dpgcxBlMB5I6
WArj3D4O7AebnrAs4ikxN2KSAGwxz6ApFYR6Kx+vUIfpPhkjLwRfkq/RBRDNRnRyOraI9cNMbAq9
O2RW7Hn3c8Vspo6nO9LqtWPjjsMuNUHuV77OiNjN54N0OgW6O46fYb2inmtZEyv3kY1WPAdiIpUc
E0DKJZsgCMoDbf2bBjKXV82HDNmwzZe86j+ZCHzEKFMofEu0z522hFIO1gFoJCxykwIDXU6NB/dY
ZTm0aeAxN89WP5gKLlQy5nyeCaStkwt1a3uuvCe9zp1r2rnfxy5h45A27P8Mk0ayV92B7t0K9CIf
kRSrh165iCpN4ujg5CBFNCdvL9jciWZ5lZOKeLbXDPtGidNgGMVNUkyoPvuZxSKBC4xK0ppnlOtU
zGdXsKsHUXxWon+0SXTa+plWbtNhti7V4v2eVFr/IKcLUolEJfN77Lqsyb3Y2+SpQoOxm3ML5yas
UR4vYkZvP4LHWKa42hU6gWkFRzDqgBkseLKEczy4QdHk0Oab/tNPomIXt29WvNw16ejTmjsOgXvi
4tSfOkgoDDwToFoYtGdRtZeYvvla160b+ky88POXB2FzMhXmaCAfqKxLzw1RFozMkbvu/QY9WWzF
xqW37NfZy7Wz1pQvjYVLpQR4othoG5FsIMFEsLuTnL0tugesK8ljPiPIjDuOCq9eKX6o9phO0PfH
LbyLIdqhYnzOzNk7qZi9A+hNIuAQp11xbv0eNavi+4sPGou30kncnT2rW4K2bFNb4o7mpDzHU06u
rxexJrBRZCLHkPCGsRIFCvsKcipE/aZrMFrzlRk2oukQsP4YM4H+tP42R519ZrMLGGG2LOBVqIyk
oWLM/W757Ev/NLNEZcXcGZDxl98jBruQv6zsjHNhRvHLDpwa0+QpLrc2ITvHKIbBJLr61nzds7G3
Q0qojv3AyK+v/TIQ600wRNAfubxR0IGdTzQe4XPzyTi/5FGdgNhycKmjTiAeyTiVaxGpAKSOVK5F
mpbbesBDRVuLDMmnfqy5/qqrN4D5WkaCpH0OxQA3s3dp8TmQrZ4dvsoKZCDylABfQwOoXyQom900
yuQUG8kjVbh3B1yBSLRG8+4ZyLmyzL5PcfzD2xeNb9/XY4du2Uc1Us8p7KVYdSGjY8KCdHu4DGLu
Dmainue2mXnAyguJEvhoOpatHdYdNH0FgMT1rBRONoZNxVnpjYs4QyOeNpDARehpqrj++UGkGFfL
KcWoRGqSHQ31Dll2so3RjQaGFAgLe0yOzsANlBFYdIiyAvwUoDPK4fF7N4/OJY7tZyIvk4OpdxW5
f/MDcCftse1Yy7FmYTER6KVhOHCSlk2TLsMzFMMUJnn8zaumaTVaVHfkZethbsmFFahpPoyu9S2R
IMhdklPq9fwd1dRtzdgH8e0XM/Smpb0k2ZUtinlhXN/vEjaeKKM2PLvNe9IAzhY6m2e0zQS0WNGr
9T+IOq8dx5G12T5RAjRJdytHeVOq6uruG6LdJL33T/8vqjbOuRih9wZmqlqi0sQXsUJEf5pCt3xX
5fnGmRygR7L5XnqCwTPccU5zHfa4kr8Kl1OSfUyOtQFun948CxUsbI/wUcju5Bo8+FHbNH4n6h8v
sCNrhp529RVgNGVvcfz52o6yrjcvY4X7sR0r8wgJ6abVkXcZKpxScxPTCALEkDt+vBmz+UPRunHv
5Kc0zPbjf98xaTuPoGEkogZME1BTo2vaeNm2mfML/QHNFg33OLeOccyyH8ZgKT805S9TUbxMnBTf
byKvjqdirh0VRx88DHQLqJ/dlDFT9pLqFLJT8NGbjGTBbDKaGnlk2iUNYxWLGTSUaqdpWfFW6eX3
ieTOiTwtOv7I6VPm5z6p4KFgQyCoOxQ3C+b88M+WzYzr0TtiBDvT8qH9CNwk2rVN0uyrVsirvQw7
kW7Ce9TyWWCybT4bu/1TwEX+A/VgPKkYMbwJku5cWBLzw8jRhXAf3F32jOJi6KsK08Ts0blT9yml
2JwR8LN8CsuQvqlq9xwE4bGwGWgnWvCsnGjCBWX1qBUl9llPtJDHljugwD59slz7Pzhx5XGcAzD5
M/5KbJXwE0yr2jtz4x0iA+Nz4BLCtXd26IpvgjgrSSoW3KoMzi5vyB1TLfP+ohd+EdpqDSM95yOx
8RPa7kEW7ZM7b4R+k767eAUrp85YkAkcw3rvt0YxM0GkAYTDGG6zJHIvzEudSzMPQAQxewIipy9O
VY0JvII1mQgQSkROqQRxfgJ+bmd9ExZDuNmx76rOAVtb5Oehz3PndNOJoXhO76LRIw2ZyjhNYflL
JXr+jux7VaPCCc4Y49yAQtjIVPjMVM07+YoFdc4AJk5hekGSoKYspUPQyDzqkskjYsFTGA+sdB+1
R5Yl/a2B4rMPmcIPcBnAJAzBg9Q4zSL5gBOqr8Jz2GWbqBlqnsBhpp3adrYyYwyRAx88mz+/Hn1l
ZPY9a1G88X8kOI3r8FabtJ9VCsjp2HkW3LePJiMn2RXpfx1BssPru9imOfYqicl6rpujF0dvrxWw
IPS6iQpGFbZBGErqc7Wr2zrbqtD9BkGdiRzlB6fWVXtTmM5ljgI4JQyndlptTNt0cn8WRn+Mh4Dm
0YaMqynCYy9ydfXyoWWo1B1LwwPf0mnBTSxVjcrCRRXa974tNUZ0f/Mxdx8BxrDB7v6rw7p8MxS9
SPVIywkWknIfJaPl0y3WHSlqxNMcGdiFk/Ew2SX9IQMqkNZUybZazoOCsSaeKPf0etHDiKqNJQpo
FvX0hi0khrcRuXDsMANGYJdR6ZKWMjhbo8MX8PBLyKl5cwOZH40kfU9zNUPqsOdhbU2w1WU9phey
iNnF1AQEJPcZpYppg9KTJwYzlIRswC1W9MGpAN+4kQnLczabMwaigefRiB2agPnhyojAjgPsBk3H
6AKqBdgHMTWUJoglOzvl3/rqKcjq7VrFTWCWhuKDwuXVeEEA0UY9AbqlhzInkoD34ZE1urjrdTPv
ssr4NevtH0NY2m99bv3cSvJHlpiPYnSCva5EvNXnoHxWjHrLVsHvFkUG9DMP31tVc8ies9PrQBA4
XskuwKqCaUbhObhYy99/qidM53EofRYY75io9vbarIDW9MfKm+5GbxsfgfmXXi+Xi/5Y/jCr7BhN
Zn3WUsTluG9PdUvstijtT7Aev4YidfhvOyBUrD7Yh4Xs/dLxhm0gpNyBrnkb0gyIhKON28ElE1rP
1Xvd2NVBlMxoWhMze6h17vH++rbMFDKvgmAsDhoUq6YEM6iFkbMdKC35Wipp1PvXFNa1TDMuLIl8
L6Yqe7dI9LRedZigTPzvm1nWp0qJ6hK8J7q1svNsvCQW+RgNR4KfytF4wKTxdcFKzHE6ggtZmI+x
NAFTzOu2AAbVWuHRoLzopBIi/Dxr/Jd10iP4v9XocH6QOYtI1tvbAB+qgd3sV4fUxf4vi70qhXym
ohyONUsN7qS7FjEONeKLLQhFGXkPxzB0jF2H5xvHLRI0YyntNH20lRb5/SY1MT6ZRjidYghEa4rU
4EcnfcDvRiyldZqb8ux86wYAAWCW82Z6Hh2B1JXp3xMLG9ZYoEm38bXXaoqYJtUB8dY3UeQ5l6LE
7ZdPzrGd2/DkpSWB8ri+YALITpqRbZAsRnx8hXF3oKQvV9E2AbIdMUanaG6XV16wq1Pxj4MyF8ng
XgPD5ATAsRkMD/4Ve+C7LZqaozqHJQMD95W7KffZ5Pk63Nk26FcB035NGnjFAIkOk7G9tg4Tu6wG
cwriRpwGD2ClO2SYX8nX7DT0ZoycdMSvIoCtj6HUjXWuguhqzRr9T8kfEIXe3Z68E6P6cVfpMUXF
wKlyDdoPRYZIb0kNqoHsBNr6z0A45THTRAJFJxiJ1Gh/siVbGqF9eXXdHuH6gHwqJUfAANf0ME7v
8CU2hkXBSIzByI8xw7nlYJ0SwK1QzLL+3etxiGRRD01c49lkd4ssolRzapibCgD/I9TYChMStJ2b
cQUoqNcKRX+tNZeKssiaN2mPQ4RfN7AOidWdTbCAhPPoRuDGOt1eL0w5p5vpffJ+AVPH1bWx9HA6
G8sF+XVL7mbKXfXO7WPeoJ4vXc+DNgSYRDwIkkLZ2skU4Abt3NpVDW4dChRNX4TJU8YGukOFC4Wo
DLUlxeyB2DBxRQKYAG8msQZnoQFUaXLlLYnxJxrpbByDThTHQAvu8bLLY42PV3WO8RllZs0xz7xm
da9fleyH/cTcqizhqLK2uwdsxPU6gqfsfx3uXPvDMUwwl92QUIXSqLvmNLtoqIeLQPkMoUS8eUm/
AUsVvUF3/daAV1291q0pnK6lAXWNpI3iqXbUCUvTNz2WILrdAWMz53y8q6lnbWxP+qIxP///oUmL
wnxTGtaflmMEh9hp+NTq+Wn2V2rajEcnI2830tGNt0vvoN132Pwsm5JrPUCok15+rAq4x3a3fV1Y
IKmTK1D9PYk751RFf3JLh7EQy7vjZPUuZOa0HluDLwbPJS08Ksziv27afooyeLj62JznqYpZpx0L
AUFq52zg8mI2A+3ziwRsO0O2G6dAraRR21TfWBheCrCjFuGnVjbaW2rX/80TypiYqxwRYY/RW+vi
j44DKcqXQiAlt2+7YfQ0M/i7gzeITUM3+xFZdcuooTi2mhOsNWyGm6Fs0hPQr6sMMCUSUmJOEfWB
b5tThr++S3w1ZCTlxYQxghHMMVyCaU5v5ez0a/R2cZllsbRKwefD163rg/vQ8P/tNalaCvZav9Pa
p+mUkZ+r/+jaeBPcYsBApToYpoUX0QFZT0x79icZmye1A34XO7H7nG0CphptJkQAm/ripEAOy/IT
T89vfk93b0MJdLEV7rAo6dcI2hsuEXmLx1r7Vs+WdYJB+L3ycnxqAxghQl2xHwD8WVE1+ytLA+uo
Ke0nTVguNV3zIczfZ61qzt7QnR0aTc6dgMHuxbLdNEsbWTJqD3J1xXUWGQfLkV5gp3aZKNGBqfSQ
hyhKAsAC99dZowO4gY4VzHenm2nPGsZtkhYaBFU3fhv6G62wSyRT5v/elHIzbpoClFK3zMHaaRu5
0a+pC3s/t8U3B6j4obQiEMRaSngqxxAs7M4fuVhRtOH+xmF9LwXF9WalHfKOa1cX4JDpC73icG0X
+K3od43UDK7VtZsT2UdsHlwRic/g69bLpN3PzLajIZkIq2i6H0mIhBJqhE95UD33FHPqG61EWkup
R1uQBzdzHsWqF258xE2HRtILis6iLLy2XXEz6Y9Rei0fusKfbVMxU4A7bkjfLTXSfli5PGbUIq6M
Ko98c6gKHE1BtaKxKFs38ahtUix522ga2X1ZkPadC8WLQ/nBnurkgFP/m0fL0FvljBsautxzM/3q
jO59NEwSyjhdD2OiATNOscyFWYLxs5iwWFIpF5bRd80zkxVR1NRnWgO9Xo7ddkhQv3SBExrCBbc/
RVd1YvkwL6CJGdy2OFxZ/r+6UA1u1Vnf9Cy7u7BH0hzMvEfE4UgYkSPclhkJRhyRMHq5oZ+UrN8k
dVgHXTM03uYE5xet4gXGzS3aYQHP39YvNjLMps6gukM+fKOtDeTMAAwHPheBiZgma8I68jwSdqJk
amhuNvhRcklYqmPRAiybx/jmJajhuaUW1mAOboUJbtzH7sONdaiLmJfb+oOYRbRyvDDxs2UAFuk4
yGsXQPuqb5trWzFDVDHJZzseYp5YDMUA2/ADzZnh9xXR0XGag/tYfJ0ox+KqzzFJ3lKvTzX2cQ2/
6TqpAcuVVX0QFV5mYHmrgHP/OYPI7cno3HDrBXAysqI5RHUngs6R0si/Qjym7c3Ro+Rg0YeZ9oa3
1+z+x6BzQaNC7dFyLH5Ks2dFcN13Y/xGtxTtYFUGZXjs/xpL3UUdNKTmPWyfaEGQ9cqPjlrCxXCs
7WybPgSMSdEtbuQTEtY/zUyt4wxhOSyUyTdNOTuSVMjUSuekM7Qe/iZv3IHGYc5El4Wfcj1csJDD
IbIpKaWn92+phgSkWL8ynSw+xmH1TxvNf0ScHhDe02ORu28tl0QfZt18LpSBucwarsqrzVPT1n5f
TOUJl5jwSVncsxkPfX+lsuBbhYTFTQWmpzbSoMkbOhxHLdEO4irb5m+okRzoe2JQoRjU21IlRkSc
qjVb16lAicjaw9xx0HJfqoPeMYOTtmCVtgaQjLV2qMnMNz3hDXugP85RI8WdoYXZhT5LTNXyYAjS
NnA9nJ2sTQfpX9sbDMGmteaaOtHR9Gc9Uq9tWnQdmKDrVpRPlPieJ/WoOygACp/BCjmsfeuIVZpx
S5eHqY9nMpIMPDKAh5b2S1QUSCVF/ShRg1cN0j3pL3LpGXP0o57CH5w1sK29S1owC/rpLmaHcJJF
dVQJgA5JOtTXdZ0Z6zrrTZOUWfGzcPLgpHrxwDqJTD6FwZVbybCm5WDeIoYkl9bg8yqn5hS3iLF2
ZfSLTrUxlWz9ORjrPeNMZAsNha/vbzmTxKMYJmcl2NWF9BTTv44rl5EYnG8USTsvcR6Rexxk59zw
E9F8Fyp5stqGGLzl4DQoSRvIkl81zX/0eZxB0cWjoWVs96xCZ22Yopth5DfHLI23IfH+Ky1J6HuK
mA0nqWJNZ9SWlEZ/Mjwv4gRXFKggEBmUcvpLYbffxwYYp6zFpwfwbGM7LIMxhru9CBrAUSXV6uBz
VZwFh1IW/1oZMQvP2kUCJgj7OouELneOr5tHPNoI8Y12jD80b7ohuuk/7HoQ684IRt4Z71wv9eG8
+7QSoUL5lWZVi/b/aZFq2OfgfFbER6vjnNH4Ylk444daz7Y6QmA2Zcl5guTkY4588kMIZ1KUvXUa
QzvOjFRXtiimY9PQ3uZw7c9CTvaKKt2XNgPCyQSMjP2zzCP+Bk6YnIt07fWV8jM3oSBMw5wp9cRa
B6PoN1oM2Va5Li3JaqjZAp4gLMsfQMpqf0bTohylMP2UEMQWIa95i4ILW5dzVmn5JMUEJsEo4zcT
L9gxciuxpyV2oHE3Dh8Jo1zZ6PMjD7Td685UxxPJGjWwOxtU1uJdtq7RpH3LsyL/mDO6/yYEW2bs
/ftU9o/aycx9TchhTUOdfX+dWtLR2g1jtNSLgY6lmUnbR9rQAZlocFqYyQXRrnngrPBWg+EcMgs0
fZJ1/pQ8YiWpJK6Ha9J6MESDtLmFc3wr20xsjd4Ir2HBUhlTxszT6dmHPnDKczCaUN2keJMG2eKu
L4ydiuSD+iyNumUa7uj7oYGJS5sPpNTkgwjPQzF6N6ppDCY7avCZnspblPzoFd1Zcd39NmIVb2aj
bY6ZAZ0ZVKPIid9off1IKCHDpnwEVjxvKCYwsD+kAVck57uFJHcnSFlbJ4pks63DTI5RTdHevWrb
ZeV7u/wcN7TMY5N47LnBLPBqxd1FQkwja+tS/TPn6Q2smcGewzh9Ikx8xJ0f71OnRsoIWGaQyGv8
1rnRIw6MtNYZnC/nVW8EK60rslsaTSRSlsQbPrZ4W0IM2dcgDW7KRZCDnnwATTj9RJg8i+LTNvvs
EMTqLqee8GeyC9yJPFgc/vxqb2rZLkz9r0GL/U6J0LjorJ0X1/Ao3Oy5Wyw9cQPa/soLuwLFwrW+
eVVPBflMmwxTWj9DVvzoBZfNSnWjzxsTM+XEktPxMW3pCdd2RashMCQNhOsWP0xr07eWjdmWUQKE
mSynAsCeL8CveJ6CAX0eoYYQWBBudIrTTtQQVTq33UxLjE1ZQ/XPSoKgldFdNfIwYxPIy+iFSMVz
TKhSxG8kkJt1jYdzl5RafA5hjBybaPiv15LhrTM9MC9pfkg6o2KN9/64OKyeKpyzjQrHrQy7tQmb
8F3MjByU5cxHR2J/NrVp+OO/BDkQltEGCd5Ac8FIJeyi21Y9fe2v8VIDxhp3jYbqqIsDIImcNd2e
DrJHxYGDmeysGt6TgQaIp1oL2MfIGsrOrVm+q+LAjHY4ZHkv19iyc36fBPrWMtdv+4cbvZej7h41
p/s7BZP+zD0Si9ix3xj0eTchbcaacZkxvbHFKTHVeHay/koSLccJkEEAIiB5clMDdwo1FCRnZiJR
OlOq66hp6AFm9Sj4tIO6FjeH/Y8TtRnSN2LXP3KdJ59w+aHsRnFnG71XINy3+UDq9NUJyeKSrIYu
w5zEhIhAfQPnc5kODI9urL2jaXf6pnLo0db6En0J5vc66jtoWi5yEzGPcpV6PCBCp4sXFy5cdoSn
Xd2lYNTr1L6+RjpNmy94P4a4rWyPFG1XN5wp2Ka62dxEhgtlED9Lw2U7I5F1LXMwiF9aOIa9/8ZF
7J2XF4yMyT4eisvr4Zq/nEsgFDxhmOeqpi5EDxlFy2UXrgrwLktz749qjsyDvVj5zaH/oBZM7OQ8
2ccGHRHOBaMCWpUuFLUtwU9Ew0Nbt8ZmkswebRBwT9Un2dXrUCicGSvnCFzh6DpLfj8l5NWLrj47
UqanokH8dZqeIQd975VlIVbgymJgKC5FUHm+O0Qlg9ehfyYNGJuCU0pOb6w16cizBhGA14THyvm/
ajPbp1Tnbl7yhxjidnlGKJ0zqG+YPCxudhGi6LBDXlNr2EwtjsOKkeIZ4AzCkxDaNigIRQouso2A
wZGQzt4Y6WBfuIUc2jjSaGXVf5tpuzFHqtOpUMoPGUD2I0w0jyZbefREEu/CYAYVSGnXAC1mpWQz
HmQembuSFuElhBGioYT2J9C052x12Y7m4MlPKcMEluvsCs/6GHJhrkM6huknNP4qhI1hpaAOvfTk
2iQVykla2w2uQy+ZCXphHqgLWnAQIHFVuyU3eHebUR4QMuBcs5iu0w5UZZM1Z1fGVGJbxTvYS0yD
lTwhyCzj9IybTbeORRI8ylnvzwjip5TF5DT0kLNcrXKoWLTmC6BHAEBZ8ghMlw7OGENE3MFAMh/6
6H4CRoo/Qz1URxv7BuN+WvUqN/SACRnAu+DwoIeRc5ocLJdZm78ZOUk1PhrKE7MuvTO6aH0PWqxP
Dp2RY5PwW3TyIB14VXrTxf5AGfvWWsgq0qta3iv1vbO5KDkt8JQxK3amDSZIWsccNRP4PuYShv3F
AbyOXFU2NpbyU4x5zJkgLK5x9dT6MXkbnHE/I5TuMKbJbeCkamewHPk6A3U+hZMMBm/fTs689yoG
vFZLEPf1LHod4U6PtNO6Ww7YdgDSw0wi49i2dJMJPfySzJmQZdvK433W+eFEhTCc5aKufMNm/j7L
a2/q966wyU6AMdpmVU7w0LM37LYWeg97QmVfnGXPUIFlQn+gwVR30hNINqghRt/5ArzJbgr5DIU0
vStp5G+4vLWv66fZLYhpyReoxvnx9St5iPz7yqCOFluAW4TnApJRrBw81j1bGANzepKgEzDhRxyO
6FGBb6nFOBxeR0DLQjfKOmgO3tysC12/vjRYmjPBlBCjxb4y24d5edriFCNEXD7aegZQ/f11BWwk
f1e7T4azHtgJnVKMEh1Vfo7BeC/MMLxPzWIAZ2DJCc56En4u3xXypxHTKmAMiMqjoMnQCcwr8Atv
UYplzHg2nZjaRbbOTQmYlAl//dFxhYyZ8G1jIqUEe4uJHRborLuYH2qOCQubi0pr4CQ6HOpNqVX/
1TxOa1F2jM5BIe7SItnzaE9naVoYTuLkXiJl020vwOhyFtwF3V/OFOr6emGu4W4twRu0rpqA/HTu
igt2qepcd0TUF2JBaj05eO2sZvLuAyU3hl712wSi8+ZlkwBcFp0aWlbvhdKmtYU7z9coe+euwEg1
5nk+KU2NQMvwQE3LccB28GXEKUQYq1zsfngWbfKDowcNLkCI09MUAxv77E9kZWx80zpzyuBeFcZf
q+Gs3rqmWFdIrSu3CaprFhNid2VPQW+/9Cqa1hErYXDyGphgKbMnX0TnOcnze24FnxSfGRdOvrCb
3OpPgFd3p4yC5h+tQxdh+V9bWolfqaroMtV15hlAEtwwWbRjrg0Wb/8xzRzdN2dEsllRT1aCZmqc
/M+sMXcblxfoyj8BB3T4LEEQ1VaHuUbzDhY0nRVjCFA5YRzsuxA2qFHgbXYBca/GRzDL4ITQBAlH
GNQZCUcS4RTatYv4Nr40J9qCuoPQ4ZfElfnfKMq/CqVx62K52Iadbp/TEdL+GFQk+tyyPVpR8Wyo
uKGDHuJBl+uhj28H7WxqmTtkcLfJg8lhw/1DneblJVq8XqIq33SumBjwwUxg8lH0Rej0zOdX/Hm0
SEbkB2a3m3YtsuvBTYf54cTb2SOSpqR0Pyc5gYEj/7X7TjWsBQj2r54r+yJrFgdjeelAa5Jh9cL3
WAFJAe6r+dUCfzGX2unXi6Cz5Ejpzk2VTkjRvE0ZoMrBPS/GGZqsYVlISixwjtQ7s6c/LlvW0ajW
EZUqBilpD/wFPADtqa930AV2ZkTE8F+lmPz8h+mikJXhM7Q4mgNdw2Yrr5bdhfu2y/tNhNigCzV+
s1Ev1jBuwBXXXQvJyfR8c6rbvUAa8YtywDoxymM3O5mvNIbtY22h7bjFB9Oz0Z90a29OREgACxk/
UxJ3EYRjCFR0uDqCPUb1lfPZTZ8Y7X6LKrJw5Bjy4ZmMX7W6c7Za2E+Q63AuTyNY2yjmksw2/9GY
ODRyRjJbJtA2cDfDNzB2Yemz5CMbECBkTt1eJjIgQdLZZrAMj3OF9q2XGcERr2I0D9d21bM63hOL
w2eS4xodB7hTI/r5fkZtYCHy8jOJAOQSj7Ky2bKHS69bj06lz3RW+qGFhbNmKS78GMMcxpZwWhXt
oN+0gc5TiOcfwEZuMA+BeunteBAFDJe6rjGE9VQTztJUx+inLc3iEKPjAW9455Sp+3h5YLNFmYlf
Cy9DN9cUwHI14DurzyuHgrFrV9ETHYK7PFGu+EPyeH4g6VL4mUBrCjTrBBonOc9E2Sla9WCKjPHw
p7Rc59yzuq+XuQzN8f2/Iep+DpXlbRhzjdz9kvHCSWITwycOV521fd276doOLiCixmPaWL/KpA9X
IW3mP+Z8DtEuK1xWVnA3vNyvrfSXk3Ok1O1CHIbIuDHtnN7S2VtNRV7sm459OJDR8GyV9d8sHLBZ
GJFwEsj/suQj8Ob2XCQDFXSG/WyZEsX9oi7FrnHzLmkKHVFxhSMxzfKchnZApuefS11ZpGlbHiDv
FsRccueFJFMk9ojfx1a+VmuUlKNzb1krgSIJ+92dRbW2eDjwkrfpkSRNv0PqcXaGqC2s6NNvhgcz
hgo6zscRx4bujYBSYiyOy0BYVum+5+RgJHQfidD1G5ve+aIe80Psuvo6oX0SuB7Twxr6xoY9fATt
QftsWQXToVHzfTQk9FDsS2sswY7P3QdwJLWkb7ThSBjBfch1w1iaH7tqcW96jry11Fs+oqJ7NzNY
kZzrqXNXueMXqV9w0SYenE8foVXVPKrzDDy/RGB1gwe5ro9kTvSNaRTZxhOp/TZkKCzcmd5HThOn
kOx51kwBncOBdrVdSE0vC06Kj+oahrn8YFJoAU/lJLq0CvMPdx53+IDetZjqRE91M8b1qa1P1szJ
O5vaaAsmgc33y+toN8PZfu9lsVDK8fr1lJasSa/OG2IDVBuNfbVVUV8cXgu/7rA0M8o+d1SiXEe3
uEYurFezcF1S3xOWAze1AaIZcpW8HtRmJjvCdPaobGA6nUJy1wYt2NGlDBKNeffp6+7lsmQk0WwR
fe2CTZwIPtNRlzdvwIbAz6COypH2Psr7Gzhm95zpSeOLidS4m6TQyDXF7dxKpvvrJhwl1QpN5YNP
qDhlrbGv5WBxAIi13dSxC/cL/GtOFnE26bybbYo96BM8ETkpiTRGcE+pEgA8wl3Jc/XL6wXLnrOz
YajCOy90sILtGJ0wnWGzGSmi5nJEEnwPXLq64S8gOJ56PysZCRrn1Xs+0Vws+qbZC5e1YGjxosFr
+cBHDjDSrn5p6CTb2HDFO+N47eBlHX+FtgfoLd1sm7XjdsotegnM5jetn8mbbKgF9Lpc2ziz07Ni
OOJYLy+5opi4D2caqMtqzSFcPb+23+z2MiCnLs/Cl0iqM7gSquufBgnZLayvBHGfg7USM5ChBkPw
YGli/ZrYaLO6mqAIj7lb6Sfc5IeohaalCVVvcT9ZxzbtLbpcE6hwakuthS8XT1qLQ+x1rRwKuDTR
ApMy3Wz/+lNeJfk+HzR325UGRpmxQk/Ju/ITIgzSDGwq9FPOtXN/8GqvPnt29G3ShOvD+ygXdla7
Li20lLrq2ku7vJg8ZKdFdoOk/m9SuDPMqcNU8P9elG1qp0SZ0c6JSkw8i85AFW9Zff3x9b+xSgwr
y4weE/0UIGEZGEW6qm8JYZbSzaer3ZYbbnFQqYbmp6397hM9+jXYtTwZZaGtHLDxK9OuuPkHw2dJ
JfMQdCWTdObJxZycvm5sEBjyU1by1ypHVlNWH2w1Na5oo3coEIbwduxbk9msSwC9rzsirJ4Fz3Mq
MGkIcG9rVi2aVoZy3Ltp2F+UB/RsqIjps1cw8IMAeY269IMujfyexpRLdIwk/pd54ZjAouC940ex
KzvYW/0E36E3T/HyQhIH5qFLlzh1t/E+X/RZj+PJYVrMqJF0zR1mvL+6QJzwoHYagcElOGx+lDGy
echoc2USotDy8hzFnGderopFHtPszjz1nr7zprD74HCxyTiOfCf9tIqz+t2Z0KNCLczvE32wN1Ni
ZiO5TwjpWmaBdh+aUr/DbN9YEwbmxjUcztljfDWVG19ffxIJWEN7MKGkdRfHdKpHCPH/IinESybF
VxelxuGzxicrrGNnOowi3IIdVwDxBOYznxshdLKevFhqYP8h1r8SLDOltJLj6OjWgS8pm6xeUR00
qStXcsEX2EJ8Sj2fGbRam2ZYX/Kh+VBc+KZ4JGraI4MLDCFCtclvarovTPd2vSqae0eCmf7r7k/n
8b2KjJLhfKAD8XCwLPe6t+P5C69dWoVXY3TOaane+k5EhxTN4jmAxTkNYihWsIAzdjM8782SiW1S
jH2lZqutuayiZsuRrgYI3Lk4AsPl9ErPSgbRz72WwawuSYa+++Vd03KSVEAI1JptovztMLxws1Lt
SxJz62gZ3ppe+Ls26fGOMtz6SZ+/0bvWYZtv3gj9hAc9AnVXWCZegtFvksJ6REzJDm7MGKBMhbfH
dzuCqna9eyoNSD4YboCyFYdKD/j0Yis/Y/P2FzP7M3Ljh3Agy+gJkeuXxtoGsXYcU4CQaZ5wfRB1
sKUfHLTrIoLObjjccRfzlYC/UNfMOEXz1uZhdhwyjYqQqmt2uuihty3XE0DOHBbkQuRAmb+kpVDn
kKI0l9PGxVHAcdyRIwKnrv3LzGMhmKzsCsbmiJ3sk/nufBky9W8iHsOV283uzJ/F9mtTszwGPE0a
EOhDW32q8ibxAQF4NDtzRaEn6QZ4Tbpj3QkGb8cl8ZVWnfls6lXXTWQnaLE3zy3FC1FP3rY1PxKS
KACTMvcs3d4lHnoy+1qcmIHoZ61ihSfztXccbuV9fNYnCDoMn+ROMN4lbzJdLNdObgnTUMolut9l
ajAB94aJqPkS6Yp0QpjS5YgK2vYd/hdT/xMXBqgsJcrKK95Vuu4+UIJlDsFuEwcD2C3Cjfxr3H8r
JGDGQ4unBjqI3eCkjsbLXJeEIhO1i5nKnmJMCade0my3z2lCzrQ6AIRtGyBMufcRp9SPijAiQ/mq
+abSTJ2aRidmgpNAVu3UMEXFjIF3FDRPVbYXt5zbS7C81CXuZisZmJ0Pce9uwtbC9tyUyXaSwUZa
hXN8vRjLnxJ9JvQ2MmUCzxp9OL2Ns7iToB3DdDNZqt2H4fSvQMiEwRAxVfUifomFvUCGcYI+FX6P
Msu5OzKlVHPCs5nqIRJood5lYxRHrr1cUTC8beGg8KguWrObpbt8hqcWIirRXrkc/JQyV6lLe3LQ
6NoOI7S4tLFtbc3Z8CsrKreT7nxY1ZARitWeiNIjuB2cPDw5wf9Rdma7kSNZtv2VRj03C0YaR6Cr
H3we5XKXFBGKFyIGJQfjPJNffxcZ2VWZ1Y2u20CCkIcUSg86aTx2zt5ra6RSa652JM1zYGKYhojx
ELB5gaPfh5rlhsSq6dBErr4yRxIrRSS3eUlsNMHlGiJOdnyzbsTzs7cmhixkBZO400+8BEZzWNyX
eEMnAtcg3PQTQxKuAH68zbWvCay53DMmrACsajFAeFxEz0m+m8KueG4m8JV1Mp7DuSi1YUJSGK/T
3IyPmpW9CatujrQmywNu9fE8ALqS+DcfMMIeWs+Mb9GaZlUDKKUL+kcl+4Mmp7OOSQUdorYaUAnu
fq1F4Y/ctJpn7Ak/apg6Z5pyAVT7ztv7IZbzJKrf/UK7G8xHPynhfOPB4zyx47zViIvXWSGOXeSI
B/2BdBVNOF5avHukBWJ20ppxR16odo1ILic7OyA4TpFdiwUNsFZe/RgqYxdq9RH6oLZHAWRucR6p
Q276D4d1TcduZYwVzlaQjJDORevjhG6w581ysqXv1sQy37sWJExzIuG6iVPkCC3rBSb3LY0RDKZo
WA8BoYSr2MKOuFT/y6emVAfDz6vhesbj+BiHgMvTw8Rhk0CIIOA1GcDlaq16RoqMNS4fgg3pePLg
s+Stueumd/JALqGta584FfluuXam5iwm16flq8yNyxAAftJvaHaLXSMd9KUlzbzJ7i5TpB3IHZ3O
dPZ+ROQDkMU3UmKr2n8aOzNbtz1yE1IpoyPF5J6TPucvDM0uqFP33qLxHqgxe1rQbLarCTZSHr60
IcjPHu2M8nJGSV1VPfI+/xn7aLwJEo72qUE2fda92qPqUbTRhLN0u0U+wZ7RbG3yK8myeB7nFfiX
Kgih+Y8kk4g0SaBcBcKhxx06v+ltnWwbCay06+EbhRh5MbkU7wwWsqPupzlgORXusiHM9iOG37Vs
TbIue/Vd05IUc13YIGLz+ucW+6prsg0yUbODSDK1iyS1BrBgy6rbe1CzfVgYdZsjG6sA3JKODcBN
0f9KE0yopcvDvYQk1gJpL4nMTSuQ/GDBm1URJs0FQPsAyBPDkWKQtQ+6XjvUsziwKmKNIoIcH1Ew
lML36NLCeVWQQZ+YinxR6HATFG976lzEgzNzYaEvTAEPCDSIT8Gkt8/snVfLA7zKFYpKLRUYqQv8
nzauWGwSVyClEFURmWwGGBkbKzhUySnrjeyB8dmawcnhqZxX3Nbtz3HqDlhGMA55QxRfx2eScxhB
aFF89myy94aoP7tFh3mWvIZtBN0ByDy7xwQpxdpwPVYKB7mCH6pqbotRlTZpuxVx1kHwokm9HAyA
4fgx+3k++lH2hfnwRk8+slq9mdqOet5mlN90D4PQVqHzQIgypQ6/TE1wqbiXNPPVsoTrIU4hszL3
m2Fj0So3K0N7Tf2ofh2ZS095v+tTk8DA2ol3krLtonQk3wV5EvuI2BQC7cUn4dYk7zgd1jO64k+a
49Fby7UXt4jq09I9FYaWbTQ55OtI/2ijZMtQrP+iIfbdSL+CIj2PTFgktgH+RpozjTD2EAifhINZ
T6+pSNg5Xj1ksciOunuXaBiHUHyIve+LbwTc9xiObpltpzdSNAn1BVu34XFBSBDK2zbtzRORBQR6
5IzctoUymxXhLOl1OeS29/tXusXNiqX/kjSNwF/PZ0hGMKoSXulW0+2GFPFNbAIapydFbzgW3YtW
q+gJnvA7FhEeaz+NJkMUavI3iKriPjNwwdmjcUEITF4SvgPXpWxvEwsVS+1gnuzd+lFotVjp1c+x
rINrxtPpGhfI09mgrIzabx6wU7PNYEIh4RbGQzkvMBI3I7Eem6XvKiZh3BxGfGNFl6BRcbkhDzn/
nPJMhck/p9MD10A8hxI3Rc5/WQ40gX//ii4ZRiJuJHPu8y61ccQMfW0oIOo+G/Ij+pA3q8iHE+DO
n8ukxjKan6lMAYDP89luPkSGjWwoZn5GY/AeAuM5yr7C9jpvJaaktteVr/J9W/rVphrZorpO8r2w
yy9KM5oTqWXNczQqIJXchYfZvn8zNBYFM0SM03vX5d+9KMGWg1s5Ok8p3tvU6E8e4r8gNYg7nZtV
VoMh14K2LoUf7sTQO5+9uDr4Jt1iCTry3FsYIMj6QlDOmjg4pAuOvdzlgEvWv5ZNh7cDMiSob3XP
iDEAVtOMnHOvcZ7rNvkRMqAhpNFCSGRDVfQKoCE0gp8S34g3NT5Z6r558pqaj0WTiR7xv1bkjmjf
RRpuGQYZwk3BICq1L4SFOodCFN/gMm7qcvDvwnAvJKJku7gR8TF1gB95tdhbCkkYPjIemLQXPBN3
FMNbRjZt9HDc12nQ9Xcs7oyw4ROotmz3lRn88Os43Nrof+DiGuVLRV23DRjsAniAnSdIoaaQZhb1
659fm+R6pBqKiqb5kTIaKKhkpT/1L1CVECHonnPHza8IhC6q3e/igXmYL7ojxitiJLEukiejsXsf
253dZCbWdGrL0YY0Comc0rcbj4vfFhjFYew9HxMpi289hmc70e7jPB7SoqJF5Yh6106Y9xC4CMc9
cxQDAoDmswSKBcSHnpnHai7hgV9HGQIceKHLuHuZ0s7TdSjPne4wpZ4P3bhBe1mcIlwBSFz8O2bL
7gLj+YpyDy8W+k3Qob3aTQV2VdmnDk+/aOfqif065Um257LBtzKboTEu6YcUjdi8ZR4osKp4VlD3
4bUovy8/4c4kGXSlK8Qj+bGqhnUyuCznvKWjZLAEtDlHGUQ2+EBEym10taflps6hNa1GZckDsdmM
l4dk2mfNV0uT6qQag5DFbjABqcAzdHq3v/kA+n8duFiybd+MSAWBPziiBGuSeCAsKU+2cFoIj5vd
5Eo5okNExGsegOs8MtkzFoX/GWPfe5eW5SdhIC6jI7G3UFbihDJt4igi56mfD6374htV+gtZ0SBR
mPeaIdp/Z6vjgTovqhApPgEMWyc5Mk6aEm9aYX3iDbkH1h7asfyC8/KVQ9wV7BtFDsI8Vl0OzuIu
T1CrC+jobjMny/mz/bZn3SrjyNjTrrNPy0GEEoGJHB+A62h4z15xOHXfepKj9kqjcF7putnvshgD
3WyZ1OtknY6i2VSI6pAuMAHvRv+1Qdd4Gb0yPjmY0n+9oqu5iwuTNgZIjzerazH956hbHVKRCS/F
6ubXQl5FbzlH09aBktMu6G3vp+0ROEVzNTsQWPiVgbL87GtGuVY1QCzEjR/LSLTMmqfSrcdjo6fB
1skIKFv+XNl3TGwYmGgB2S1TgYSYjo0l3ZvlNd7WnkZkP73ZwGKkRQdCLdjaWfweFsDycKQxfvYD
b0fqw9PAp3dp/aNZYU+LvNLdaCWzCos1Yx+huV/TD8emHvs6A4aEplJkBxstzV7iFnmpESbfnVl1
7YuceSsrHAm0O8W1Cry8fI0EA5tlNcjLhstbNATKKG3mnJkEnaGsfizf5ffpT8u4tB1dCGhmXgOX
6Cascoh3WVI2DvO8bVfMcHiGv9c+1FMiFDGmBNbU3zuZv1oIforYLK5KLiFZEaKE2jFuICN79zve
biyejvUFH9pNDCgkVeeR/XTgjsTuIVE2GHI4doobxg3JPhDDLUEHfLUV4LBCiATqTmWfFgUVwg/q
7blVD0TCoYND+WAnIQ4tyzY21vyocsXetLCcDE7L94tjEHkjFrnRP1T2RH/AHJi3iU7ASUnE1dWZ
bNZYCjI10oB3gm3g218SGjOr2sVVjX1xlrjbAJh7PblZqENOZB09GpuWhu8RnmJK0R4WiWo9jF+d
tvZObj/Uu0ZJ46DV+t6s0/Go+pQ0u6yydjHB4evWcr+WTIP7xqo/jSmbB58Z9KHwSQUjvIoQsi44
OkaBwH+2LiFBi3aF4jNIex+TqpOms9WzvUwzdatxyVFvB9XBHWFsm3RoBrwg77l/kE8xc4O/JvUf
wjKrM02ldpdoDEC1vPigJ+ttHMFNF0e+2gN9+kr/SK6cmqcmgpN+O6GrBA6x7klh3Xo5hqh6orj3
QQKVw7QZHPNT7X2mY9cgZq4PC41d2INzHufD8lJCHqZMokvs4uM6ehA04AzF+h1Mgn6vKvKHHeR0
sWYJOg2B9+LRYqGKsy5tb92cMPLuymi8e85Oz/PZJnke6N5w0uQ9dQv0yBLJRTS5RGXlbLBrdvno
rYCrLleRBW0ep4ty9gnSf4xAaXIQI81LQiMMSBuZJBW7o+gXk4QHMZvexoxPKEunjDABf+SeArMb
za5vlHmfh5GBVonmYCXG4ewQPrC2KrL2ZhlFlU4uXhO0lwa735UgqnVbE7d78S9xNgJ+jZ0y2MlZ
W73I5Ro9X6VElJwWvXzhmAgYEf5Eph0xMx45aa24LPLxIaDIDCHvk4Wd7JatJKJistfymp5XYz5w
7BLGFQHcYqoVX8RQXTDCbOyiGL8I8MJCWJKcQn0tCgTISByRVkDU82eiqz7Eu2w2G2r1uEDDTxNh
N3uQ8/q28b3q7vspyxKmuqh5MH1d4zL1HpCCtlGJeSl8Xuz1RS3IHtWd9wANPhYBDnRt50V5LhvT
nmSfKroFrSkemoHPQJoVvC0hMGEj4Nm7PmNDnU5rgdKLZ3hvnDMaUOtFuR3YmISdUTeeflU09Mq+
hK2YXTGEjk7xvgkc94uhKTJuWLfB71wT/4MRA1Mgf8K2KMLXjNwZpxr7s4GcgzaMC5dpgLbllLiH
WAHOrZL9DR2LorGa+0yEnOTSeeFw0/L4WFmMPBepKOf3EUxhsC9U/9TorrEqU5zXS/HtWfBRnKyA
HDc7yEONSIW80k9mFxCLKjPjbjIPL3pZwjjpDcb1Go4gRig7y5HmwY9YEVnntG177RIrPhbkHWOX
DO3XQd3sKcfXZ6T1m9BEcxwYhKJBneo3F5UwdHfwXbZnVW96AXZd8NSThVUt8ve1dHWwYiOPbFWH
F0X8tUSojwy8rjaBh9jBxGi+GTwal5bVl1tcv+Q9dnV2ALcGBhVxEZ0XxoUeZLyA/IvGzdayxntF
YHNOSUE4dqgShwd49OxVxBoCsGbcNTQWilNydr0U4lURSuavdkvij2LGWKeHziusc0p9hgzCsNF+
hMWTUZa4aBMVP48SUHhgyFmDrO2pEeiyYv8EfbSO9SSFNjnDrkkFLEWjwREwclw+Sb1quRCeB26G
+2CDIYUf2W6XDgMGRrSERokdII8OZOPg0nHm9VAR8eLQbiWK1ENibH9jyoTZJEXfXB5yRz9j2chI
NFP0JdzIXNsotDfDvFYsB95fcKFgpRFehBr11nQZmY/K2SaQMYpho0cACqty6hKTUMcEs2M/6rnM
G9PfZi1hNQbD2iDFhgDce2VjBD6HVuSdeu9zzqD4aTmEtXiHoIBJlBv5LPtI21cgQtVo2ddupi0Y
MfvfMmLXakA3o4lA91GkPNjIfZllBfpYPdOPf8rTqnyq596vGwKWdT1rXuCYrk49gj+a/t2T/3Wy
3PxuCqs98rBfAYj5avguAasG6gZpq+ESs3+76F4M/i7MATrJWL/J4j6kJqU0xNpPNIg2eVJ/gQxG
Wx0PcLAy2gwtSjnzj/zoDXFIy2ikbVdDID+CkfQjrUxzrC8cACGqmEJrqfaWg9TEcKiGjg0zUqUZ
T1AuQ3E75o4t65S+ZZbehz65TVaVX3S+ui9/FDn+D8OY5QdG8ImYuGa/aLtL4GXnQKPU7dLg+I/R
BZfEqfBQYCVj/BlUBPA5WvdPUR3vl+JZzCCNwUPAKcH1uAaqQCRFG1SPBBuymj48SQZCor6T6Xnw
w0J/V1L+9Jvit4wAjrbQg2s9IMRDxDp+ScCB4CykZtH6K5K/ZJO0xPlYIyoZrRwYtwRpvrbgVH1J
a8VYthFkTDiwAdM0vhE1tA9kBcRcSPnABOVtNApSWjmDB5aPXmBNn0tk9owhYoaTzZ1Sq5yqo1EK
tW+mlIQ1EbaHPsLCwAXivWDh7u/SGtfFr1ep96JMPNQyxZVNvgovVSGRBnPXLn9hyjxyGcbiunwz
1Jn8pKL8FpN/DRIQ9ayXhqjGm5yI0bwcZrLRRBREnhi3STXfhkLvyA6dB0e/f+m7UM48OpLLH8b+
mO6NqHj3le+e4hwLAbG+3gkmRLMqPSX2Og6ifZlSCo6ohXqHbbMrsKP1TNXIn51I70tDeaDXb/a9
etLQqD41tVMZ7DapJjSngjYUCyLz/v5tX+hfgLHrB3NyS8YJYZI8ZdEcyioQ0C2/YfmzILJHQbgb
YLvUJfiOh1pJphvQDJxbA0rYMgcphS7zsrxeDoTH32Rotgcliu/jAqSLjIo2b3VAnWY+Wso5WlGw
/Zarvp93xu18qFz3C8SKANlckxxQ1l+XHYlVeP5Z+dPvh1+7lERvfnG0/09B2v8TgP1PhPbD9rH9
jz9Fa//nn1/Wv14HH/nmW/PtTy+2GfXDeG8/4NN80Kpp/vM/+N2//+T/7zf/7WP5LXi8Pv72lx95
mxFb+PgIojwDsL586/jzb39xYYD/HXw9v5Hfv/f0LeWv7apv2Y+Pf/75X3h2D8y655mebVrw1PEz
u3+ns1t/1aWDvchxebi65C3+g85u6X8VLiUWPgTd0qG6/yFmW/+rREFnu6YtdTnnd/9f6Oz6DLL+
I50dh4XrCGkbNkuzyfSZ7//49oiyoP7bX/R/VyVGLL/IxCpJ+/HQyQHd01xmLvvpPmpCMrsqGmqt
073kLnMconriHq+12xB2irFjfELB0kNTRIPyh5P4P9DD//t7I3ncwLdroNmhpeT9E/VcpFrR1MjR
V6i+MVe27Ngtv3nGqMVoj3TJPBqxNcW9xIZlTA6PgQ7sLROUtQfcatMJbqtm7hhhU9Q3//ubmz+3
P584y7RcDAR8vPN/zkwQ/8OJyxlo5r5Q7coj/3eFI9Bai6mrnoAYWNvxvW+gd8YS75wqhnETzKwa
RTZJZr11zA3oNX8r8DfsFkcwglbYjPIt9yMQAXpZHmUJntan/XgcCkqrug8pSRLAXlgYa9g6AVyi
3j7JIazAnWpHVGDu1u5SNDt6QVDG33W+sCS9XSSFxNFSWv/iJOjzJ/Cnq8fygOVjJQe9Jh2qwj+f
BJm3tt/wPIH2N/+voTiAHAHyMOWfQyd3nsg7XSWJ+WrQ1n2bze96CgdK9AmclPlfk9Yiui5bBhXT
4LVC/fG/f0zWPxPoHdswuU10MiY94Tn2P8H8SUZ24rCCHTNC587XKFG9fcBIICjM6ZobFQQlDESl
cBtObQj6mOT3bWehLiKrrt8NCUyJctYWxBMxM1NNH3EY2vHM9h/tfpR+9yqb9sPwTPoUHG5vhNWk
YWBRic5jPZyZHfPomGfN0oPGsTDjaxMivxKBGo0sSGZyaIKiWL4JHTJfAYt7ahvjuOAK9SGAKZfo
38tweqtDJINNVG5dRAU7X5JrU3hWDKzFCw9mQNBQERtobNv0VbbTdPsXp/K/XfE255AzacPL91it
5lP9hyveHBBW9jY89DCsfi5sb2KKmm0dkWUHeuM0FtYz2UNIZaqQ0lvlwa1Q9W+i9PtbC8A4UQ0N
3tSLs71feQ/G+9UV6PxX/q69b8kkuSpYu/mU1VfgLHI7scvG7cr2KndNrGCEEv/j4+glpwi/arZN
yiF8GYym2NlVezFN7Zb4/UXCOQBqh+kPTog1sJVz/desk+X75IwQqGo4LtPgq11fGM3Odctop7Kj
mAU2jg1xqRuyGzvzl2hCWWkPUfEU1tlPLxneEndA1sFk+/Ivzq/n/vliRVJtSwP2BApF3bWksOco
jT+c4dSNbA/ijVrpPaLVcQCjWTXeE6K6e0n/ELcgwLV0tIx97tZg10Nvq01PvpIY+JtLlLO90XRb
XoBAfHXh7VlApa+F9aNyzOjqhxjzzZzhNUoK8t+BVCWMg1atrhmbrtC/s3WikURDcGOHxm/hfCNP
hv9OVYytfGrPk06zPLQITc76auUI5FdZgegPy/5KhqC0/BjxIT91yRkcn9ukfQ014LkVukvQxw83
dt+6mL2G0r6WYrIPRW7g3avit4oaNSjKk2wJmJ1bmhZa4cxKqX23Vj9uyWmV5GdVD0coEFpusdFN
54w2Ra01OduxH2Ha3wuPdN1xKslArRE70kuRyv2exDEfWfKiQugW/rDRoxUuM0Brnj4HLupvtape
HP1lKujYohXz6YLqdIvadm0Z8T21u2/5+CACbt9OLLs1oWe3NPyt6yPzE11ZWms6aDzTIoVLf3bJ
ET16IiLHvMsk0vQpXHW5hZ4na4ZdiGd8TQBPds+yq4HH4mGp2+BqzfSMkAF0MJEkuOg7u8Cbz5tg
FdA3mhZBmrYZNyJ7MrZgXPJnBsf7wtW+Ua96u5r8VaVG4xYX2e8Hy6BLklnOLS+M/OB06fTF8IqT
U7bk1OF+OJmgujZeYAaPOoz7beuFxY35AL7yUrcuel57h6zMni2LBOS+ZaBqtQgU3FkfiN2s/qyH
028AG92feNHXerIjPMLALqmHt+XgNb65H0bOcoBgTOod4cTEmAKFzUwbcW6NnaTwA07zvOTmaFSL
QZkfJhFReUCstZEW8HHH4GfhJ+8xIp2vkYXTX0ty85OfRgNbdKt/cTt/Y2RY1Foa7E/0fddDpqev
daUhNS084+L4UCtM5zUU3bvZQl3QZ/ZeisonmeSZAXf33GhN+xp1aotu2fysygL6YIMtO5LQwLSg
fmMO/okxhLNH2UHyLiTF54nnvec11p2E9OnW4f5fGsxwe4myswjgsiu1Zfl0j143kVngsjdKiBBd
g1AOd+1YGC8A/kKsnX30ZvrBN5Lu869+adzzUY+fpbTqNURjD15Jq2/Nppr5xtg2lzbA8iUBUn7G
OJxuLiYcEGja6dfB0J7IoSSNcBws0NLzPV7Cqj8lTnZv8+gZA0t2C4y2vJQmMyMcqN5nz39KBuVt
RdH4W5S3p5zBxK2pbXvNoB2yFL4WqFgGymWQ1wUtJDinjilc3LvzwbLddSjXJXHhXe6gd/ovBfPy
VW0A8YHAQhZ0yYfTMccJDNV/YdZiH2LeyjoiQhFVaelflBnKnZeY3dkx9IsKQ3GPsbutjIDhoZEw
+nA881Ok37Wo+XBS4OaAnu4ZjqWbk5b22UKzwpxDBxWuG9/sbpcPYfc9QpiyMpoJGJfJDbCvZgJ0
gQb2ZBKHvrzKQoT6Ba2251YSdRh39d2VOAbizrouM7wGg2wdNc0xUoKcAPRTO2VN5aZqc+NAS+O3
OjWMucDJ125pfc6j8KUYiVHDRTp+KSZGvMRPkFTu23OVJNp6DzWiOXUYDU+6240HMRMctZqIa4Yk
D7hLdHcaU+ATYn/uFe+i6T/0qv6+CMVCSbWiWxnVo8G0o3S58PwiNe5BDQB6qJqHikjig1iAe6F+
KA2NQuM9kqB4ZNIst9EMciAQBqnZGHJ6fdRzpMd6JwRdUPhwLTpmTBYumyR49ekPKBrqMsS+ccRx
ifrqRD+cHgPcp1XSRdEXywJ+rTE/GkykgUwxg/BLMs9sdpVsslera+BXSJJ9m/mlSgnEyCfXQe0S
fXTguW7pNO1RpARHNzQx4hbjeTm0UIkgrpXJJ9l4ZPgRXUwcDJqqqq3qDTiDcm96Y7bpUFyVq97s
iJmLUC+arv8NLk5+nUh5v0LuNllFmVsD1xEHPuVgPVYmshpnzE8VeYArc0qhCsRBegm85HOHSe2R
a237cFJK98gUaqV19Nw6MyyPk4/viZk2Qd1xSrg3xecZcQRimZDHNS6G+BxpZo18cv5yeb185Wbo
OlydjnPeBs8Jya50uvmn+TVBoJX5GRxB942sHBJP3X5X85H2QWVcrMIEFgnndQdSp9zQUTMOsqTe
5O7w9sguM7owA4JnOVGt8jDCh+0D+EzG/lKNqtoHNu3EpfacINmCQxhxvw/bzpiMK5UO4JU2/VT6
5DRqw0RSQOJa85Pu5/LvFEFxJLw5fXZ4kKydugJbETnVHapAujHLcK8jlNkiXZJvYQ7YCo7fduli
ev3J0Bm4Rgkt4tJx4T4TSpgWAMyWjp0hSCYuxx56AwinV+LHJxLpgCkGDYEjgRN4xLEHTDtsWb7M
DldD4lqyMsTVW5wGxiquq4hbO3yd6NzxSOse8QThLnW9ahXH7r0Y0F/Hos9QNGaU8JOctSfTU4Uw
4w6yF/p5216i1GYaEBTvaadOVreVRvc2ZoV7Mge32jWuRcx1XvIkdmXyhDnFWhVagW+7GV88tgtX
JOT5I8g+mkK3PytzyuhLD8lzZRTFZkpF/aJZYbTJhuCnsFB3LD+eVkaEhWiuPur+e6tP0YUOdvkS
Kf1rDmPo4jVR9QLfcSdptG7Y3uS7ltYqBvVs0/bxhzsJHP7g9eJpuJUNXCimihlPlWJM6x9TbPyU
fR6+SqvvtqFprgMkCqd6hHjRYQp0UJ5C8FP5pYJNs2IDkgRhuQt65x3bFVo9A79sk3XPGd2M81Rg
DZwgaiQSeBoP0hMlSv9k1Hm4ajrFcL4gGxC3KMJiAx6BRO32EpvAO82v2BmCY2+4/D8jSkRkzdGu
c2+ybyFB06PGMIkjO02jq/AoTZOKWXGs3uiEX+suv2PS4mbp4cHkmCMHxtabvFSfQGlYs36Y/3+k
YILXxosdy0+Sq/7MueumZGcPvoUJujkTZxoxPSEHcud0BTqzcbzSBcy3LnbhFe757x6/Jwi6rZdC
1Q6QS4MuTbdDq+2aEuy1seoLX7uOtrb1CNReO23aXewKO27UDON2Ksab7VIwm5MGcju2DyZaSUIq
s0NNZ131dDQHZi3SI+rda73hqQ0eUav7OwPE7UbH+g9XVjsX0iWON78JjPpuUQd3JNZAlUtor7h1
trJ9GYIOyuvwmxYLCZcbDmh40aWO457ibjOSF+VNJU+BeSguxvErcLL4QbowAR/E0D5oAuDGEZK4
hJy30ob9vZxqAGuyODcKQSyt+pMNapwRN9bi1llBmbqxFeFpWIEUq8Brim4bEdHEdn4DsCcjKch/
sTMsENqk74Iibza2136FwuGsrTT5aDGUmHYeAVuBvjkQamCYAWydbBOBFVqTIjkdhuTn5BEfEoTi
ksnpNQys/FDmLuiAjjWsQd8ZQUJuEZPVKZelM3K1uyFoAj/uX1G+YnP33qEy0q+KCgMKicl0U88/
xwn0287TorUKKWMUMU599bWSUJMjy495Hr6zs2aVJEwemE26m5LxwxvVsO576KtC/2SlTr8mjLQ6
h1pxbYV7N3qB+1b6xSGJ02ugvKtf6W9OI4NNn1v+npDxW8wsZIt87reWRQRvN0YKxiTpakTIJQ30
inX8JRoZiJi5xQy4mE7S1XzMVUOCEXg6lXbDlJF79TIm/XOtfvR29RR5SXob0euKmDA/yxxe0kx8
FW8t1/3B64cFtUQDvJY7ASW/L8rpcvU7Y4NXzt20DnZgM7NvrTXkF7yJBEbH03cXvX1tl6RqlzW2
vyjA2Q+9ZywSBP4JWygF9q+w1A4P4LANG/nQRzZoignBmMi5fs8slsvmiL6D0DdiS8C6ZOIpVu61
1otXgrhL/FjyySra8oRwdtV2c+ZHBfO76KCjZzqdxmw8B0EDuIelXtjlykAyverH8SOO1N4ILJgp
TLyYQSMJcTwGL2TmwfyrsYRp+ZEu31uUms/I9aZd10qxYWz1ERP+0o6ltRN1GuyzV8dIwKg0xtcg
xzNTlqG98WOWU3B0Uztz7kYmBMWIr73rnIOYSOlCj2ujucLQOYGbmNl/BNauC1kj42N2yx43rjad
RWAyUa1piugoLeK3TPO9F6+LsP2I+qGpAE6rjcTHTb8TZWiu6sCVa7DMNgwFcOqeao/znijWStTj
wuHDj7lJlLamKayBdQkVuUBcwh7LEc59n4w2Ht524D/If5nOdln6K7SRh6pj/We6ne8dT/uWBbCT
M2eCRlISO1zjgE+9Hq1qm/1GViWKO2Hl52aAGaPcS45QiKeBPKNz8e9ZYd8pqhD65t+Qgt9n8YyR
J5+n3LnHNTkuEvn2xnIqpOQu1Qizrs2EOQSBLY3YtGbQmvVspnAG76fSpRnY6JewK3/keF83Bhsq
rkmCL1r4WplfzelszFsjp1VX23P7LWWQzMlid9O2oFhOhkPYDD9KYdosCOVROUE9Rz8QXOU+WTHi
dVQDP4VuPYIxt1bwX4EDww3cuHlKX4h3vrawi1B+gyIpyVUnbWQNHnA1hT4EFqh9eU2ircpw/7hx
egS4hvXXDvEiQA2MchKyXNvpV0NWXvXYhxmq1Fl1yjyOcFJXVjXqBJhg+KNfgeY6yE6ysd5pCpBw
NH2t9QFAhUYucoO4NTGcdI0F/hjUfrruTSKxsynFaeCrR5bb26L9rOwgWKc9XAd3su7YWunqUMet
B4OMRNfw2d9aEVtlRG9M2FE89gFK4VnwT9MOSPSgF+tMcA5SfAmbRo/iLZIPQo1ZS7PQ7NYJkV6Z
1o9r5F8HvYuSfZiyRWf7vKnckQwJUfEZjNGXSqzIWC++Nz7hKK1mIEslCVKGubcrqNCHYUqPmqyP
rte/d9pGBdYHLke87i1559je3OSYowxb+/aLQ5z6Bg4TmS2dfjRlCnXFdndl2BvH1vqcGIpI4RxH
jXLrfSyoX9twWvdl1K3cEQa6HZt7g8bCA3DUPYgx/4EYVqifWRKMLLY2k89a1uNsamMSXsphHSq/
IcKGFrsFrMhyRb4N4L4AdZdyHSCB34LePKp6DuzJcXdQ39dc2LNhuLC3IoMkbI9+eDDAg+t0AWEL
0IFk3ABy0D9hqF4VVpi8MWbbkShQrd0E7YsIS0UeSt5upmali764VvXe0PV6h+iUyLqUOatZ12da
Q/aVtnDVsZBGhpHvLEU32BTFqQETvXX0AS8rD3hYXi9OW4UIL9iiRXm0GQsn+n9MnVlT3MqaRX+R
IjSkUtKrhhqpAgoowC8KsI3medav7yXf6L79wrFP2GGoKmV+w95r+7a6cqVAC1pFCirEQNvcalRG
iAmWwKSsnbQtd6nG8gMbhfOUVfyYjLDut0+lZAcegHP5pRcjupH8V5l0/a5CcrBZyvioNOISi8ov
RnYONmyERRM7YasDDxzCGkQPercGsbkdaAzNhd4BEUYD2xZ956Xv0oy/VcUiDzvpX4vFeumH5h6X
A0E5Y1kHNEk+QRHazlwt7RBVxAHpEVdDeBHcDzvyhg52DymdqARuTLOsgtRUvxE6hH5DeF3QQbDx
UpUxdySyF3LVdhSnkoxvB6xOT++wUge5ZW4beJuzoJ36FaaMjTQWXKfgdODwj+i1ZhAUur0i5dAi
Hy9OC8moebBT/U1hUQ7WBpYhq/nyUqgG2MISTKwyYLe1cKRDTNiAOBrP0DKcEVdkSMqBL5YjEK7Q
4E4tkihAtQFZHe/DLlP5O8r4Zjhpf4ojnitz1YJJI3urK2h1m9GlnsWaz98/INiEv4r5ZtLTcTOo
YQ+hrH7oQLB1Kmhn5EIjyxz+9bUiks1kZ12oeNnNiXGg4Gif0EkNfZV4hJyQSsNNSMRrbTDAqesZ
tnwMOYpsj438sNHePht7egImDWydmS6TGPO5W+bH2M5OianicEXmGlBvLqGyz/XYcjFdXGQ4nFkS
mBxpcAvspO5cUyQzPhsVN+oGsWKMH9DOvjqavTJP4y7ho9Q0yp5lWgsVjykJ/R5WYgM+3tqmNcdP
JE9lTvJjn0XCg0tMQGW9lmfTIoVqiDgAW8hbEf6qwzSg9xfp4GuhRSsGAzVIN2ZDprbOjvxTV23T
/CT65rPh/bnMxnDMzPgYKiUy2Q37OGerNy4AgtuuJrC8+ezndjlpPdjsWhY89Cox04pGOIG93I1W
mL5Va4Zn0l6GJC+6ZOkqT7SXCWInwgVEB4tihDmgRNpVL7Nj5Syji3aUID4tf5rlU7bOpjt0/U8k
Z8jxMr6aBJYM5vStkKRDc+CrdUDZe3VsLr94rL46VYORahtXCg2kNIgO+ks8iI+uqb+sDAAMXvcJ
GDRxTmls/Z4X/peBltmGvWgP03FYOKll9To05m+qsVtG78nFPubyb9gdYjYDnzUf8I6sHDsa750Z
qihRrIemaNCabj9kM5ev6qaVssiTkxP5kdCXNC5l6zNFHIk2iP7YTP8ORXpbGv1BAy4eljiwzQCd
LGNlJ2WTCRm0ZjYpf9eT+O5GkE9WlFa450BnqOVt+W3NPE9FPr9rxUKMga2+9h1ti7kc9SXXPLr4
zQVI1AZ1mUvC1kKun/YnFjPzRO2VERifuy14rYDsMYWlNylxEcSSbzJdYn/quIT6RvrLMmjeCOnK
Z2jSZOpbX6EkMtXtwUgexdNY4SIIwwqsZY5HwSBxqbf6R6V4TsOaynZqW7d3UsS49mgewwb3albe
cwtSfI6Sus1CIJw2On+Z0lYMSosnWnTCj8L+d9b0dyvBb8WQabv8SMPFcESKW3sxdeUQa4OEDWEC
0oVl6oWa0e0GJQf5Y1anqUOgWo3aD6xIbRu4oE/cQAndLmOh1rXgqXJ4Ll4nrIHpd8TRAfCjd7AP
JrP4ptaZd238zTopMCbSJKzfHWIeT5O9OCK8CX1SIoOK9YsXtdSlirXdr+kVkWpyTCd2cCW3C/RM
cqyanNI8d2ZIDAXI4jU8yrm7oLDapZN575mf8/3UiGiNCbIZ0huO6hCcrdl74Piia0iSYICodHwG
T2P68dOiVsOW6WnuG/5uvxCf0cXFQ1khEU2aX1Oo+Auuqke1A90zi/zvpDJOULOvkPaU4nz+qOlP
4ZShci3Z0xPQKYoDRqLRd5LCA9kyX1pm4RDgacorY2UtrxOx3YXKe2hkO4sApo29k5xM3O9iGs+O
taBiruJkF2eMgBujvy0IiRCp9pGXIu9xe1awD934xl0eHbrK3vWJC0jru++SNzmL7IYbBS1nlN2b
bpr2q34v7VR9VGPI69HYckl2vCZ5TKzRtMyQO1CBcEoM97ihfYU688g0G/lR/CVa5qnwXTLyV1sX
uMPdgjFCivGEd21l8DHoXfNgSMMv8C/ZYyCTfvpWU90zGIG4Ock1ftnGWDt4cLo6HV1eb/vFsvI/
HfzltcnXD2i/Z5mtNhPbM1EUOmNFV+2th1lPP9DvMQ5uX2AgEZWgZTuwoMqTWMHkd+Qd+2IJb51O
/GFblbdKZwHgdGg8M9CCPKXeMhYTerd5LzQi9trOYERQVQWaTpR/xF/TCWaQ29Yl9RuTD5ZhicLj
pT85ErFpoU3X0VJPcngjf3vaaRk0HSEJhu4jh8mCTbFE3nffopLlxEoJogl39oDqgpWxjxcS4379
te0ZQ/FhRHVy0IUZotYkYUco72QVhG6m51uZiAnAcX762KnA5ihvemld82EkkMhgcFmWtAgl2YCt
cjGG4dRsyWh40ZuaXISOpM46tHdlQVg4Oz9XWrQeBQGC4RBiXiBnzYi3uEwmuTr3/NhPbote79Wk
UlW1Z8xGH5VYuYsyBJDw531lMGsKgJRKnfEZEci7RWtR2jyHyNOJSOYQ4s29wbiKKF7ST2lR+/Md
O2S2lbwQSKxJJ0XR8yE65pbyoiV4JGUDmrI3mGIhULcb/DDTMpmMJPCd9vZ7phL32rT3DPiAXxNR
2DE6IgNV7/ZgV5/KnKjBpAfbEKZ0FiPVyTxl53FMXyUJItSkG9obYZ1qksbFvm431gGKSd7STMY7
mJRUcbBf4mnSgzItS8oRGzNAi/xBN6zRB3fFzlMMVVA5OTLNXgBOqhET/UdeXZdMx1KM+zo47xUN
dkqENqO7lNy3LiXzCAytukBVw5azQbQan2WvmzFadUMsUR6k/SkEmm0RaZDDHFuc9zi2nq3Q0Q4V
IwnGEkPKYJaEnyaFh0Hy9rnV9BcEEBFMETaVIo+IHGXebZoYI1b8rQ5kTV/rY91LUHongMuxHsYt
z68gdbOzfH7M3Fc55kFMz3slZoybISl3J8Irn+qy20czkYgW9gKyvzAlZahkGFc7WgKEYEewXeEz
89O62PJoR26dYv0CKvHD0WB5HJK5NzLSQiapfeTMlT1ckvCWUpxy7JVnDQAB+eaN+rqAUowVRgES
aD5s+eEzX8cHE53l4wSLP4V9xSAUx7VYQ7/iuiIIJQnD9ZR84yTR9rVZ/UiEwlxoahg0c/Q8cCR2
OftVxyLfte+31kWqx9imemUj6iJms/cySzg3i5OmrIfcTH4icDvwGhjBhdqEMYTTKaEVm+NeHtaa
wGV95uFvSCD3jLUe6DrYpYRPkx5+jy37MqtijEbaKnAJglP2UTf9StUyGCa2fbbZ9KccElG35EUg
+Tic5mE+VUTCnQglInojzNwK94plRRQpy0zvr38NCtbHRGX5IkPNY+IHINyXY3dElF9go/qNAm5k
LuGYjH2B+/BkmBpVnqUv+kU38gf8upn5K2czfY+L5gkt8eBOmir2KYPLoElnxx+MEfWKKvfZnLAi
tDhoMku/RpW21cafpqGUx/EpxOS7X5hxubhYX6n4BRe1JHupQ326RUEdoZ9jxGjx90elQuy985iZ
cwcik2gcRwZweZBcxT8Vm6WOdG+gYwoa3l68lAK7IlS3f/+d14Yqpot9wIDvSpPTiYm6d3vWR8pY
9CesZXLvlPmLGafPWVZYlExsR9myBJNda4Hm9MpuPa+M5O3CZilGurm3pKzSB2Q54Hg6+qBKen2Y
ZKeueKeCKs/DNJ4Koc6+ZInKw5vu1kk5Vs36ZVbjBMKAon11WeK4USGKj6xjD5zpVzr6ZgTER/Oo
yeh3XHfcgQoB3LDNPIxuOPRbLdmxxQ5BtdsooWrBJxLt7iz+0nL7ncYEn1FIpTw38iONNIluEJVH
P6zm4xzleyl40eFs7pzWZGgmX+KCgZC06irYdHxOX3YHdeAmX5CDdHDM+hDKu+1UGFDsKQaJMBJk
lbd/YU4ySmsGNyEP03OYSPPHP5DzVoGWKet+IIwHbD0iiDSZfJt977F9rbO4JvbcOWY5oOp8wCzB
p4nD5Av/+5MNm83D9Uuz1dLLZ5KnjRFmgOZ+dnFjoNYoZ7k34+aCLkzBMffRdE30oGc4UuMQ6GvW
DI/5hI7DkX+KrrROVtt9Rc5LXOFsQlZqn/JWqhdTLe5ry+cyMe0JfUY8XnHRPcctE45OHdSPVC/u
iqkfYC9Ue6dn41s/Ceoub6pI5aVa/pOVftzI905BktJTecDbOW0J4Gpmpg8DfXo8fEdmRCEXIoBL
Yn7VhckfqLOp00IzlTiueS3P3D8PeSl7UpA4qxPiysxFEHhpx8cYBmbA1sNrHNA9sMKupWke5qbK
g2iYnqC4pa4lcYtYs6IdnDY818PUgtqeWWWiADDMx7JflK8lY0RmR9RTWWFGAHH3ic1xz4JYPWVt
Mp7iNgohTM3B0Ftn3XJOxaCRc6QjjBDduyyZHa8VVuy1vyKC29VFBTlsSAzfjhpiP+NSeliYOl+z
aXqBtsRMtNTyWUOiA6eylHggcHLXlbJrQaTustyI4d07lx7vDIDiaPUx87hdZzXuUALFKu3PhhXj
Gdr00TBpr2o9xh6RVlhGlZ88TZ40MLATH2zQ4R3eYvZs1dTwbKw5lEpuw37WYnfVzebIvt5bp3Xm
RbRRxFURjrBznc2/OK4Iis7159JpuAeI+YRxbBo+iFf9QujHNct7vtV+NxBuNpkJ2aMwrTxDZdwr
Q672lJq263PCkgCBpoU+75gkhH73tqTydXHyb7LDO1cOJjy7VMBVhN+jMiP2xm0qq2TdynDfnS27
P8bm8oa8fmlZzWUE/6SK7eATDroSyWGeKt+llsZeHUs2sbR0ceNQFSwEOMWsLrIERURu1Tzo83Os
9E/sjeG1NukXRr9Hh7ETIxpyWlW9etCH6laJgdxV0jAMtUF8kjM5hX6HReppwVLnT3R8CIu3lAOj
duMUC3aoDrCgNqqj014xVJ3VdDhZsWB95ejFg2KGV5RSNwOjF1BQyi65fgy80eDm4c1/WFsv2wZD
o5DGuKXFlnKDaRc6iclbq9p32R0I4ZX0eEBPzKT0qX1T1lM3xHeOic61Wz3oWSGeyi7JKJOg1M7w
mDkQbeJcLkI4p3xmbdulLdfYcum1+jNRjIckL+qAhd/rOhIPLpr2PCypc5SZ9acRKXo4jUK3YFbu
joWleghEyFmNhnepL3SqDfdvmgDZATuKJC9EXxMZ47FUGYsnGThSPIZ7pJXIixVxM82HnCBHl2Aq
hr/1cKjwbKkZkccZsq0D/a8XojVzMcJ0wSSR9qgLWGm2JAAik+rJVPOD3TpfFGerO8naYUtSIDai
6HIjYE+etqr1rhAWaz0FV4WKowSmiDsI/W8OY/iQtOgLW+dzajbt2TY5RflNrgTd04Aor0QHw2UE
htMqBu4pS3kio2kvN8ZnvDrUjdxjSAhOhEm4jBsVUP/texQ5fGidaAu4sY/E/TE+QQeTgEdACgRO
O5p85PRgviLqs8LpY7SW5sGIgRkiVSwa5XdFGKELfGy/EU4Z7oR0AtxoDap6wEHVo8bYM0xKxwOu
Q3Iyw4EzwXN33vyS6ZcK1m0Ut8mUrlbOqseUXHgm0gfaDz8MOXnTKk9dbc7jPcvR0GcZ7qVz47A+
T3hIRXEupos5IAeQ698i0S6cx4vfIM7kGfiVddZ7b65eSELlMR7oLXstDaIOlFU8FVSA8YstohqE
UvnbLgC81SQljJAWsGkjRMqMa6Okz2O/YredEtaOgilkrqwZ2LtboSo/kLbkExNZrbH2BevSzeyF
xACV41ixnfLWLjSvtlpszCV2zaSTuX3cF66Shi3UdCBCM3oo4BE88Jb+kJpT6vcyIlSuf9UK+2sd
8r+sYFK3J9sGBUnuo+I+0UcJr5oMy1Oj8k/Tyldri5ixDD6ALD33cfzlCKQIyaCyyQclyjEUDYdU
GoGtMZZbi/qRMfi4mM2+zQu0PUaI0DWb++DvYOg7q9x4VRIg9kTogzfYKfk1TBHZ/TCMcNSWq8Yp
A1yDGT7EhreNkZoM6wD5OXfoFjNr8T2LpHuT0dTC/eP0btiuK8BAUl1DbbUVp4JUQQOU5NauOiio
A4sUw0ptz9ma/ySNYe26qd/BuuogIcU1kmkkLn/Kodqzz/ykMEOiNMHPFSUsXMIHGdQ8k8LzHW2z
Aq4jTIwomvywbdi8OFcd4CEvWM3eh6S5YKMfMfmv3zPGjGooyp3ZMh6PoiEYDGfxyl6gUYD4exDj
e9gmIfF9oCmzauIOcspDblTnOaEsLVgg9ZY6+mHU9GQ86A+ZnG5Qc4eg7lsc9kPzST5H7dYLtFrD
6R+ULbReYe4JcggEgLw3LMlZkX1k8Y/ez9FhmrjSx/h76dbKyyzMFQa+PR5Ecx8m2KmdvIWeitLF
VZbsp6ktxY8ruS/E+FjZio/s9qzkKhGf5nDjyuCgy7a3S2i+rI3fixWjarF5oEcU6LOYUXuAcNt2
z8P6VvTx4MbNFLtmHH8sghT1uu2pyjQgT/Zzr8d/B/ARKx4WlCjWT4nTr+WDMPQDAmNRoVXQaedn
Lgefta/jim2IrJa/Rfnc3gvxFzHTWzupD3JixjGXUBAsO/pipTc5MTradPi19A6l6pxvLtcNCtSS
jDlOGRuNFLc7wYp+akg0taR2gGOJtoDvvjW/nJhSEzvSIV1kDBsyuRTbQLwvU2039UPLuzT/AN9G
FRdmH3YeycPOWvmGTaACNEq2WznNty2wlrYRLltQDOoClyudkaxVUn7DctN2o1zf1wadAIzqnYLb
EQlIWlEhaV/D3D+GSBG11mqPZo3qijHQRqKJ7+HQ7jSUTxgZmUOErF+GZb4PI2s0rCVdcEPi/FFq
oePmppXt8AZuK+QNr6KKE7P45EpI2E2foXttgOh1w0X/24d3yvICG/1XPuC111IrD9Sh/cv2/86r
lvs9+htIZvDJtDRNodpXIbaGQvO8+V4bzqOTatfYyqxd6TC+K2vzWBmazlKQD6BRqfl+lTS0rHhr
n2P3pEQsuahbCeLAn15h8sK1D0wUAv8dAC0UYmcDzdsCqx+Vyb7j+6E4jL18kR9OTlzyzOlXjepr
2VZ/Ri5wH4jfc6vTpg/OdN+OWne52Ea2LSNMbkV2O4bVv+uijgPNxsSbup1d3fSe+dpQlJ8kxCMZ
Hoc/a0vTtep5tQcnJy6EqJzXFYLTpIjZr2FrZPFKYBfhzu44XFM7+pFR+8208DYNKoSlTVvcGtB5
lQLQdHNRjXQbDYcZnElwjqEkgWVGlpT1sM36Snyb2iuJGdzcVvfMRmvwimG6JfbeFFigbVvuQnpy
pNi0d1kZu+FUvlkW0Q2dGe9tojjaFirsgOIaPiqPiord1VqDTHkvyvLFrsi369qVvmfh6ScpJl0X
NDJGICx+goa8+aBpcAaTYQXrhejKrj+0UXZ2WoriGt6GXjcTsjJ6ys5pgNboRMVW5pO6IK1h/XxS
ee3XQp5UOUc7p0yYsmvMfI2meeta4xsVGEdr7HD3tyX714KtkWQXASZhCJIUDvoyMjpVoH3NHdSW
ImkeRtRy/ZgMR6B724qIFUyrPZMEE3sYXwn4oA+B5DTsI8p/b4jkLd7iqknHZQ0tracS7b0QwKmE
o9JVOM0bA/iNC8FjPcrvpidYARwgsrxGe8UpQJWRpn6bpTcsWbeETxH1e8sUcX0N8cqPNTmTOgza
AJfSZWKHTJob9cVaMWqAdPrRrLHcTfN6Ter0XmUB+9H8iJ9nv7J1O7fkx6oaIzeJT4FahctV2g2g
8tRfSBUjFEtLNwMVMYnDWvs62U/nCtoOM6XxkfSUbodonONPOXUN1ZOpLq8674sK1WsrYTQi/KCz
b3roykL52jbO42orFDHcgyMd1BIj6Ofa7oRBMhKEP6nTUDrl8K0RPLOf7KyEw4MsfqQK5WrPVXTX
S0RskICoEg2k2iglY2/Qvh6ZICWkgOFoM2c6SVO9iMhnYM3uvnEKf0rjb2kgbwGpFrut3j9Bc2hc
m/WkG656iZuNrVVfP1jG/Klb83SAJ3Eco345lmbz0YTFVebgfdaB4NJ4R7EHoeJSC/DJtpJiJEy1
gIjWzEMqMmNSaX9Bj1NOaHy9gQRLV5odoJKURAZ78OFABTqMz9Na3oVRTjtY0nT35vIkWznuMwvU
tlH+6XD3YF8q3kx7fekmSAnACb1hVVvwfzCMCPY7jst0oIN+7YX+sq4tsSwZhU7V9+/94uznpH1M
GvwcXAlBOGn32Bzfx6ZhbadCL42U+thswUvjGPlWbN0tvfiBvv/JjDz2wBde82p6tMPU46QodliI
QiheHLLKzJvQoHw3CT8JKdo8daKQbdpT2A7vJkyBC6oIx4NXOgOYGz1NVIeqWI1Ah5SGMqpLvLhL
buRj8R5YS2DnKnUqHlGbEsJdyFSWnPRuTXVASTa/U0lhGOMiqyNuUyJNci58J96X84JMUvth8cYx
lWQItcQ7SYuuIg1Iltl00xKGnYyLyofCgIrvXJWWHZcccN+p38TrPctMEBI+MWUcm8xtl3bxFFaG
JIlVJJrlyrvE3bQTVvVN3C8qKju9xHZzbCpDPDgMUw7mzOp/FTHJwDNaRxsvvtU4FPniAnCdOAmI
HyIspCcdSaUh+QCRdKNZqeaOHa3qQDgxQ2GRMCeFfCItrIE9UiLK1bU+lAgJImVi+4TGxEMG89vo
7Ws68JGWsCkE244SVSgSS4RoSE99q6FQrrpI7vPt1sZVmIGYtphB2BPV+5YJZGTM3FcQIokcn9je
JG7I7M6zHWdHqhyhJ1rB7HX4PeNh3ZVK/W0UI5f8j7RE5qmdRhpiGAvMsyTDpFZM5FhJ6bSVz4VC
r6TMbDKGNDnZtcMeLF+Y+4rf2FiUC/iPy0L/fkCv/8bihsWSFfR9hjgxfyKD7Rr3JlWg6tXFTN6M
nT9na/K8lKkAm5O+jMp1duabNSwVHVByjrOl8BdCmukZrGNdJR8T4hZSq4nfarPLkq18TNtY3aG3
gGdQpeF+ER3UuE3SoxjvmQ5YlXKTCNQ+wGD4sLBTzqFpZLUJfSbaUsrit1GCRION2s/m3cQVBu+E
89pJSHKMpgjn3PyYIO3kMKq/RxSafcTjKFe/DRFWmjI9JJG2gakbtJwFyR12UtyK2GQXnGJli61f
aW4cRFYsDIKQey02IZMTHPFhnr+teh9KezxHeXQiZpFNlFrcRBIlz0yCeP7sY0n8nSRRyUrbXegw
sBnS+7wmXWBPbqoL24sGm/gMxFVE1h/HEZkNS0uwfePwYBeEV6QkYVo42RCawrHvEn6h5dFLhJ58
kYsPvNG3GfUzfIddvlRvyToorPqkb5dx87AgAtQGYC8K8HQM2491qJUALvhZe/WMvqcMpATeYMks
SEi8QRDOOHaui2MsygN/hiYyHVu3suC6hpu6uJkbsQNpADPMJlOean2TxYhTva0F6nF4zuLSK1mm
btvSjas6QzxXMEoYnZcAyvARV+jUrpoBvTz8VaL/8YQiPzG9OIjGZ+fHIm/nTiojWgHLb6bF3OcD
8oFkXS7KkDwVqmC600I24zF8nAcTKjD4pS06eQeP/qXIMwlvh/qmMr6yxGbcoKnKThOiQXKUHAu8
okHaBPrcV/6+xWYAJrwBgGgMwPrpMcjQLqL0pPTJE7k3Cbdjuu0recNsyQuNHUy7VvUXNLs/uYFp
Od2AOiFpi3xPaCuhJx8kE3yafAwpMIm6GaiRXo9nlCf70il/N7jVj3MLTEdo/yaYv3FO3HoqvF3H
1eqpFNimMnzVlk8KHbv11uqQNc9aMJLIAhuRAlljRuIuxSt7NHz62y6zWdrvlgReX3fQlhgN1YkB
Lq5P0trTlm9bp+lK8EYRbtD2bBOWT0JoS0RdbcMALzuFQ43QxFQPJpd21ePsqBiCB8TVtl66smdM
K8ozM0/Cc0GliSUfCXCs+JXW04E5TGARExr7ciL/F2u863Q10kFNqFBd193acTPUELvB/xDiIxeZ
eRVR26ZBSaWjN9XV6ot/TRAfUEVrRjM7H8CY4dBZIJ7E/GuuZiQXvC15jaZRz/Q/W86pRzok4eU3
PmvrXjWeKqZ9zJcIlkRDMe3qIX4bWvkTZ80TAgx1ThHJK2N7XWPoAZwKyoTA1JnPzUQPkRAQD2k3
7lhryDhT2ev0F7XTP+uRD4/KH1vTgTi94WFR9PYxV+BYaZJSLOvbD62yjQA43IWRsoVuali401E2
zq8atR7ZaNRvit3cdNYN+5AoPjwd4hV33t/UEDHoQdiSOEjJhmW4zjAV9+E02Y9pZpxJ1bAPOB4+
4bIRM2jaenolnxGB5KI1gZrF2TXSWNnOWfykKZEpDkqJtaXdXKOrsKXrSKYqWdfGMIC5ajJyV8yx
4n11svJ5IsEl7UcSSmg0GR7FJ9QmNaRscgkz0TxPoW1TPWXPlQChD9PkXId9R5psvbxCZ99CcZiP
sKo9ccU2BHEreErQCS1af87zuDo5pcIGKdLXEodeD+CvnQtCQ/r0b5FZydF01nnrKLODYSIvKMEy
0/W0yAKgyuKaT37Bjia9bNoSlzCnX7Pe+EXSpFrm5Iu2OTl07W90gdFxMecHM3SIla02au6MpWb7
3WiO3mLqzrnKavXSJU60G5lshyxWDj2G9gae4CEya6RZLWOcGMEtwBqBQjFLl2BclfLUQ3fTUXJG
+QFJvLNjiwENbEuPMrYv/341amp0akeCtf/v/7eKKPYY8fNDCps37l4aicVnRcEPwS3yNEQ4NzGj
JMrUeU9KPVr+DVvKPBn6f+yEx7xvwfU7VA+o0E0P0VPkF5o+PCEotLG+8udwHrFxydIvkHh6QMmv
BQpDUhe7jY1LMQkPak/NPdvzEUKCz/NcfKP656xDAJeRH/q6FCt6eUDTXtlZ5qteOr/aBLTe2Onr
3SA8hDkXDGdR1uu95HSbkqK/JZMl33R7/0/Kx3ozeTbAcvz7K5Wtkc0KBpi5LEgYmAZ7vSYXwDJR
IWptabz9v99y7V2Vxrq3gz7CNT8akVbeQDeVuAZzwj4wcqkIJQjnEddQtStieqb9GM3I1DTnDPUz
ug5Fb11HwwCKMYe7EhXmOSwdccx09bXIVkO6cWGfprhEi79a+cXphQcuj8jGNSSFWxA+FM2cu0lO
5sR/v/wL+SWsA1GXlawBnglmlLboj5jyBHFNg4TPJYkrLXQQhe10SGSZv9W42zPixm/zpOZvAFWu
IpuMR4f0navUx3uz8MZLddAOba/MN0LuapLV37NlnW/dYuaeKCBW/guIVnTYd6xYg260b7VZQKRk
/PxH4+m1RV6cBHiZI8FgJhgvO9+t0uoDaZLQZ25SJgvdSNBTnRzSPGs+65SL0G6Ldwxmpwr+9z7D
6OEXcaJ9JpjF3aokrqTEZuouoFLR13XsrpLuOTfs3/8YGgj0NpvvW5JVGFWBFFgYiRn9Lw6Sy0w3
y0MTa+nhHyTx35d/0WD//a3GCsBNkvqgMQw7gL13kEKhRCY6+M1Z4uhiO2y7TKQP/iA6E/keQeNY
I1TENHK66w1s8YlL+ihFH8RDPZwLw2wu//1ihXyoy2b7eeHz24aGRuR/v0SbPHVy1EuLbvhY/rPI
o4ztaI2gGUio1x5GqoVWAFBcPvVgvxfYf0hLrlkybD9ufZYRK0dXJSHQMx0U40ij8vhBFt0BS3p0
EEZjnpQu1uzg3y/JgvYK/LQeSY8Oz3qVLRyCXBAmOJau7p6XHPldWS9kzmxoR0WG31CEYIOLLS9g
A8ulyodeQ04InHEK37jYFZdnuX+mYUPHkm6wICRV9YO5nJewLH1V2ViXs656lVlmj5bB7Gxl56Bx
2/zbJDRJfypwK+/UvH5AWD/81Q0SbAohnyt1BQ+3EEMXJeoNzr6HPN0me3FV9rp5tfAP3fnhBiwZ
wOZMZrlFKt7h8Kl4VnPsEsqA7rhhcmqXztc8xUQbYhtnubCwKgz13Vgmy3HEQkDZENPGFHW1uViO
oH6Q280EENV1SaBbQSVeYOvzrLJAf7e9Dv++RCoSnKGZd8DjKT82s/CoywuKev0oNg94FDKjTUgM
uGna2hECGold1n/+57DIcQ+sM6FuIs3vbGCYE2xBdg2KAl9d69H7986ra0d+S5pI3kIyGDYrUXNm
d9V2B73V7hnOJJZfRvHEolGQexXWVESyIWXCwCOelZeUtNsAathMGr3D+nCbuHasZ5GaOGe0vuFZ
03G9rmk5+6muYhHOhhsC8hiRmRndUMxBk4y4wDf8PiErmgcULTkrqCqmwUrIZ9rXkqwUrX3+z5ep
qh8Tq0I+XE5IAJqniRnIU9oSgDo5ibPv1vWTODrj0Jthudcp/ZiUWU8F0a/Ic4YJxfBaP6xTWnGS
zce0NvI7b1R8iqA07/AEkPrdaKfJgFPti6I3z1HSkIBahenDXLUNckXxmdUTA0IJpBYOxGsro/Gt
ttrUlyt1ZS+Mdy1p8QpypYrSHPcgBaoXzWRtxGYhIYXzbhF5bUwj6WPYQT6M2ZB+19X50ezTe2Ks
1bVZ9JdWm5IrWdvHCN7L95qLp5RxLXm3bHe2LNp3QY0VKEtX7pDJedG65mdjtXMaURtbL4QdlOb8
FoJ98z/EnUeT21yapf/KRK8HNcC9F24xtaD3ZDKdUhuETAree/z6fkBNz2empjtmNVERLDGVkvgx
iYvXnPOc3dQ3OzXIZQ5sZd9P9EDI3Tm1czwyLVkSmTeKVWyTupSXiplwX1cMb8tq26IEvySIPC+Y
SHgtrf4ThNW0xoaA0IUWYcXKHEJcUKBLsmuxeOCY4sTxb4z1cJQy6NpOcMZfqnCwlqQdIBgb0/hU
aqkLRdKmVEqHI7Ga9ChjwVIrasZL7LxhXuzPmW5qy6RHJprGmnHiKqzd4K3Rc3I+UEG/kMdMU108
dSMQXgZG1CZWQIi9NfbxbmhrY/n42BuQwlmuNd8gIJvPKvrZtxS/JoPpAtEFdB+8cgIhJOdEgE0u
JbHAy6NzOQMe8KGK4+/DJwa/0KJlvzM4fGHoyijR62vUOEF+VUTIM4bRCSDIx68Wkg8BPn5dza3E
I/5jorQ78NGEIIzdymAf0++DNNZvMH9/GgmyrMKXxql64BBJpn0WZXwOcF4jzALboLCu2uBLeQOG
+PBA4U8QedcQZluU/hgNTKP5ZYOnx6nBsmvUs/TcQozYVam8dwLbUV1l+IXyzjsGvdw/IoyxITPI
64CZWI4OHSY3KeNnyjo56+s+xPqfozFZYCETq8cP1nO6u9R7fPBlOh09a5RbzJMpVZot1xzYHgYi
wPJd0GpEhkFu5nBgDArDn6gOKrDI8pBM1MWPWnCT92kCHidUy1m4oQL+JYzQXQWRA65ksvEaNHPs
TpBpSxxHE0VxjwFirDFiB+HHjAF/zn0G2BR/9t6mP1nqnTRgPvCgpdG8EuaEju4doqSrQ/pyrTj6
NFcmOMUNE6FHMqemMSEvoKoNAeAKoPCLx+E/BlO8NGuuAydBauG7rXF8PAxipP9204whjEuZTNAh
e/pKI8xGkWLiCsxhVcAZ4prQkYIGLbMjjEPAKnENm3o69fPD0Dj1oWHUaXrQGeij7fEQzSO9WEYX
i9mdpcFV9dkMXbnR14tBt6pDEaVfEhhlZ9wl2SFD67OopaVzkQYps7qy4yaLgsLE7bdN6nq6jPlc
Rvf+DdiPu819Q/3ufWqYaa8Z8IvZ1PgG3MAE+2zVT9kEq5zq73HkDEF9MNumXGdGcvVGr9mboF9x
AFYDeaURemKOom3TOIRPonslHZ3pMeMwVjFeSqxebIy71i9OJXqAOxJwbVnwXVBD0aFXWWZts9Ii
ZJviA0RtcwLQ29OLJc8pB88KQ1P/RkFTbpIKIKkdWbB0uvGE2UXbFl5NXIcf2ffO4YCY4rmnN0Oa
TSsgH06EW0HiauN1O1V1wT3zqB9q3MV5ZC+nMqxOdaWCjZzpF79fOSk8X4f5BES+e5tMQY050uCA
jggA7TRKP2nIg8sIk1tWFZBL50vGwMixS+anMumC7aiF5RKpiXfkFyWa9XhVlVkE9gJVs2HWLRVf
DruMrBY/bxgKhjrBtXT/W6tA9I3zOT6x9oz2fpm954pB5RA48hClVnTib6T9LQtFBk7ireykGTAD
pW8OTrkdbsGE1h8MjjOinH9kF0YQvFwLjHT/0U+tfTVz5hc6k0ofo971cc3ZojBWkd3YZ69X2SHQ
xWsViUOvDfp7j6Bq07TqGRNtdSW/+yIsC8wXVemClzbcrCRNVmWZzypevCIpCmTSCr6m0wjDyU2m
HVEAXKlcsAwEo+H0+BUE6MH6PnuByDkOr7i+LKjGvnUDuE9OXnYcEs9A5vMfX0YeB5gJ7FoypLTx
g7mO4io9tEkXL3pp5uTBa1s9tCTpoyzG6BTkLupceTPqcjPSnBFSNm7rMipO0ZzbggXBO9pVu1N2
RckD22KVdVUMXs+Pz0TQ7jnOVsDYrRc975wjph9rGTLH/hhnoLljrVM3s54cptLbtsEsUFlFwb4y
9E6j2ZZHMVXdzYnydO9Qyy+Mzu9uj4fSkGdfTz/1ZHpSqc3Om+KS3NFbMrNTu7GGQ2WitHHH4hha
zTGPzOxYRa37ZFr9BsWu+dxPZbn6/Vltc/UFthlROHwcjCaOX0rT5ofhC2eFFlht67wlSMQ1Yd8D
gELXPEInqtqlU5AXJdoEss7AVT3hfTrmhcHK3K0p/qDnIZcU2T3KJ418uIqdhUketZVN0dIj2Wdb
VtHspKr8y+PBkoZ/aUgUOVRxtWfpqq/yooLuEvVwP0M5INYQkfbElUctEXt310CiZ7RofXN7KlkY
4pmOSmNaab6rrbUujO9SvSQA41B4W9wPoQU1bEm3IncYphRlTAkdk9rVGqx8IoN7dcXQaYQC7W2C
ERi/zaG9CObPNB5YwA0gMNYWZUflV/VhCofkNMwPVpt8cCiQx9SG8bGw83LjFhPmbnQYLyNVQ2u2
rEgHp94UfevusN08WbXhHVtBB6iQXh9qvKeLcP6X5CzCK+3yawZo7mjKNngOcZsvS5EGu67rANkg
ntoiGUKZq9v42Bk1bWwQQEhfZXLrLXXp/MRcmyTVbSr42TfXsC4PEFTcDe0m7PTxGLaItkhksbdN
zE7ASmBCyyp7K9uy9/emWTjoKrp8mTZJfkQk5q8IFeqXGr3TomgJqyqYnGa5SC9panZP2J6K7YyG
QTokzh5h9ox46mc5McsIo+ST0rf/IJdk12tJAhDP5c4KTUkzRnovkZQHo3d/RaOsTk1Q2jgu2Fux
3532mYfSLK2MYGWMTnlTtW5vdfyZh8oKgF2MvmTyri21KEuvmWcSPRIJgF0QhhePl05KAiw+kkpX
j6cYbDjRsoA5L2ETtJX0PGZGY9ha2Jp4TeffmHPhEnxlqmNs2Dn+aYkU1tLQTnsSbqrtyQvHLuiH
Ethil2KzjQatvnUNRDHp4/QoGvdNKsqKhm5vZUwO6oRZUb+UorJOlGvWyZReuB+C9NkiIDr23PA2
ZYb/IvuAG1AdaVsjQTKYG1N11ANSmoPAZB/vWKtWF+EXVKSAKRBoXsZB+xZZtbZOTTO79XawfRyo
GtjJ2LB6BhBPwPf1o2VP8YnkhTNS93meOsPcQ0wnJveUlWYgDJlaWb886Eplsu/dQV0gJakTWjA4
E7byz0qE7PZdtsWoUptyvCkrltfY+fBMjeql6pe20KxdErYXw0iZWDX8GxgIWbrQvTBSkfIw1sci
jSzQkXqLyeJJbzu2oPNUi65lwcREuxht8+wWXsyBaX6prXHamwGuY/7GjkX5nr6W8PJHoyUywt4Z
FOB+cf3t71wptFr9zmBveRyEw02Nc5phMrhGOX0dJ7AaDwxUK9xbIXX/mHpmcLASSnW/tvbCTz7L
tiPlPEInDUK2XptJ3LGwzd2r8Ajcc0MdAAetbyU6wAxq2tUuqhyE8fmqp3U5PLhtlrQ/YJOzKcSN
va5LpzlBHH0LMEASH8+DVVvXQVXZoYQnIv1+C87cvHIB9CCG5kEmPr70UNYWI8fS+knYKbiFuA+e
x+8tdg44+HPeot6S12mROtJxjyngcI6Nob2VJBEzep7m+FzjzWtS/wYkKXyfAxbLY1mJZCMQHcDj
Ap31sCJnYxacW861JPtmQ/doDLSVy9oIHVJL/uNpWqruoEAz/SafxTrxnwVrXJw8ibcNrGXWNsWr
IdDemhp5ES2QFn6gql4qvXG2wuXmW8fIkvM5DJl4Qh8UQYTrNSxedX86aEGEKix5nhWrFwz+4e3x
EI8UBFZcyCOeZO0VcdAi1W9aYwffAbaygvXrTxHjTew00sKNHKq+Utug95kfwbiCIoDtb+VleDMt
zS3XudaRj9AWDNynse0O3mfZ592hKpvmCxtqrlXni11jPC0SL312neJk6QF9eJVNGy92FcrvstqZ
elc9JYTm2cbcp4z6R65Lfl5ueHdSlvx23b3EhGlkkwbMrkQSQPJxfWid0ue+Y44ksKDb8RV4OM8i
shRROGYcG6qh1KovFXnxew991TWkOV4SQQE9bVDTMQ69X0yq0Iy7LqQ1Dk0OY/RnRhc4aIfa7KIN
B7PXyXqdQcu/gzTnwIaFpsRJaTA9UsP6ltnldDdDeQGzqq4Gyn4DKu7vZwkGWWkQMqtDJ/gyZXdG
qPZHZuoMU+H8b+RQ2x8tsyHYk+Yr8zRsquodDF5HQq8tn9MIqqHG+vwIxQAMLDtPIhk/pDaW+woT
zyrjfM+g/Dxr+KBWj1+FEYvCx696Rn74c/u1apApR2Yonh4PKqxQDNqomOYvtYOTXOa9bGU5LCnL
5kixmN6bdNJvIXfsNqoBmnIHp1quRoADnY5ObH6YXAADzKKbJTXFU2+l+kbF7P/h2OVIdLDkO2gG
TkiM7EWkQDRYfeDu02AycNLQETS9ZP9LwEHuDCdjQtCpBOXQ0O5pTqPjIwO07Gl73Cp+sSAefcAg
ecdnrFEMgKgIjaQ5xyPVd89+fpeAnd6YJQp2CSUFK4T9WWKxuXWU0oX/k9Fj+PR4YG2rdsH8guxM
ujf9F6FQ+ibU/O7JlHgSAyb2T6iW6S7nqiwe4KvkxrCI/Cj9EaOFZcZex9cSM8GKvvZHn1vFC9E9
a9RywKcTz4UeZlkbvI03E+WZnXQtouZ8Nenu51Cn2UnafvG+Ui3FFIJV5241vInFANKBRI7ilMfl
E+2V/73rqMcqOFDoE+qtbRbpaxmxuUdxYCCjDhEVgqvQp2Y9DBqmhdomi4NXCAFmMvmc+uALmhH5
R0KE0aZDObiGvGoSqYD+PLbLLzHutqUMPivUzMeKCsGsq6dMx//7qIO7vL5AQ6YB0FpXId4ihkQ3
aLh05xu2ZWS7NqpTZm/euhv06FgOboSanqRnuBynoivSIzXHkZXQBkasuw/maZkxBfnuceOoQyQu
HpX3OtHyQzcHXyg9a5Z16jpH3K6kCkNqrid95N6PTm9SLsJzjOUHLFiCf/9TLwGF9INbvZioJSGb
pEdhpBos7rVV+v0i0dEDjGNuvJA5ge63qY3N42knCDvUK+MZDBc8RIdtuhkMzvey6K6h7PK3vi6q
ba05yLCrJnoJnPGbrA3zUsdmusB/pi7piLspQ1Ozyycke6s2H5J1POpndsE4Q+a5aJnX9dMMkqFv
5Gua6ddPg7CSA2wiwGShzbf4jbbrUn6cqdaehDuMgAWZhaZJY37To/E79Wl5b1A1u1N95bgrdgA8
U6TERX2tbQ4YbQoLgoaZjTOIwrE8Q8ZVTUMGDBkX4sjkuZ+ct0iT53ay0h811CxfiQ1IIP1O3W7c
EVMg89dRXiuXjYINY+CpymcZJEka34ycuL2SolGXbB+cKp5OnbIxHc1va2oPx84BMiSR0CGHbcWm
kOV3bCE4A3N/z9HjHALWvCt/srtnnblNhYn3nSUuAhYDizxJXOLIiCVdT7hxb0Px6bACW8IJ6d8p
AmBT23apts7ADzjM83bTijw8AzgKz46Xsyn947lso+eKocXu8aU/vv74VR6Qjq00sEpu6vUbYDYm
7iZ9uvzxYBMefrEt72ekEaf++HpgdQNLAuNTF02s7UaG0McB9fJxtGqx91pl3GGQdq/tt0qgEMRB
gFOzasYb7zTbOkcnq4300KuXgUxyGzf80oFHWvmBivekAEqo2PUO09dOHygtIKKYd8/zzo8QmI5F
KHWGAXwsd5/zCCmPkD9zia/C11v1KiJu8GFf7ywD9NejX0WSr/YEWG1y9rZcbqjmapeR4WMoUepw
P0Y8MfdSas1T7G0NAoGj9kcxkrUuIqYJhpUnR6QUfBwsuJAds7rHQ68PcDYQ2PKGvzIW2Lt5657t
+UHr9EJfDbX4xedSgd0Xub76/Ts4pLd1r2ME/9/fDe5rAhcwUYZ0dXEb7OknAw+xfzx7PJQgo3fc
DgvuNLlRYIdCy1VZw9EiB2ylJK7LDucv8oFKHhibP9Wxp66PLz0ekjwwuPjB7fztN2yveTWs8loV
oLedJgjO2iR9iCvJuzOV7aHTO/LQpTVRaIlfRNuVH7iXmP5PvrUvzTT9GFfJvL/MlWXs7aq4Uawy
GbaFuteyo/ueDPWGYoZPmKYXr6Gd3afK2eRtMX4lYrJeY9VmsQ2vbw+bbjPi6H2e+px7tDfKzaO6
jrIjKmnSPX15aJISvWOTaItkrDwDpyhHOrOqn8oJ6MBE1uz8EZkEHLlfcKxm412VQ7eR1buu63vN
B55VG/kzRJZ6KQuegRxl6Q2oiRX6hGVsEVXqRkD8stTlr8F6Z/RPayrsiBxlXIDUl0iTVSQRzHfR
QQqk05peHezZfcxKy0VHmMxnKhpVmzFCFXzQVuhY8k3Gwaq1UQVIlCDeKoWHhhF0IiQn+i7ZBO9k
6AC6YzOOaGUV2JBUrQj3uUu56aCZY7mNoaMApgiaJT/qsr55fYOkqQ6KZT6irW64WeQ9+V62iyTY
1ORiLAkHZ4ksl6glYzgLsz2NKR2y9+bJ8kqW4fMfzEB+MqKI167m/Mjm6adqEeWz4l+2RgW3g8Zw
XdbUbEFAj9z7Pwfm3yZ15hJ/MFsaIMVVR3g2jiuYxoz3PPc6SjIQzdRx9roV70MFsoQFaHFITLl1
YKosHRKAfGs4McPsrinmtTwicbMspgZjqi3QEabBejJprVvkaC6Jp6cWw4sVUUBxJ/vme4xtfOax
SCFm66caPzzkb4tMN4rzWCBV9lXT7RrsyEmPLZQB5GGoVfo0NRwXIfvcQjEKmy3wror2RDWe6jY7
lX7dLxvqdHLoJBSMkHsk87fVSB6PR+IINTWA3dy/tZp0TzoBI4XTAlTp6PLDAqc21QwTS50g3xYb
b2DPyfP5PjL0bT4QfKKcWtvkpg7WJxxKDnxMXSY0+mWTll91AosWSVcCehGFt/ZUwXcw2tSMS2jH
xTLw0bBaqKQHS6qvmt4tPbeeoyYj4MFGvU9RcuzyEIdmJ28Bu9tXJ7DwXYwkLmlI16WNaNFsvBta
YYbfM1F08rRZesUdjSZoo8e9uy87cWUGk2xZRi40kPx7Lw/DfVdqq4qeZuWQM4DRC/zaRHAhPirn
I6jSZaNks+4nZe/CYhUEnx6+8Tsx5Iu+LcL91MIKUA7/yQ32wEPW4FHwI2ORzLJvvDJmg30KCO2q
Ix751ENkrPyGcSmmo3Jswb349gC4lfXzuKhyAuoaK75DN2BzlXY/wdh9BcIxglCUzaYoh+tQYJLD
IJrMHEsDZdZqtIcPRwWQEWPbmVXOB8eMXxHsqTXEM86ijsK1Nz9potZCmD8tNBEr15ooaYaNmmJj
I7u6mZek8cqiCSakrVBYydKNLjvv4JWIJhOAcWz6wC3OqZN8mCniZPoaa6yOM+l/4FBl1Jh/ksei
NnYv2qtER2oraIlT0XziODffCg7K3JXbafLeoxSzaDWyqDQxYh6GUHxoNja63DJvfmikmOYwYGuB
+gwJr14w3fnqMijdZEO7s4PuqYAqTFmcbOIKn8XBsN346tIhFZN7Mmj7v8qg2UZNROYxZy+oKD5v
qvysne7Ti9lCkhnSLjufTIxiLLegBb4FdvZ9MJMZBDKDkaCuLwPUXOd8vhQcXRprE54sopeu2gMD
fp+4LXeETKxb+6VgfnCVEQR+X4BagGK/EUGuTmHoIZyuBgAqJNZwA+CoEgVkGwnvq0SnbY04IvSO
CLg6JzOiVyQZdMvaKr4TDXMJpVXcIKszM44AHDHVABRZxT/rGexjsUdkimuUK6OykWCb+0bX2kPb
W9cxU6fCQAbPjujmCDjlyp3CfSMsskWxeSIjGL90QEFRGnTnlmyqBUl7mHO79E6CDp53r/jalegw
xhITqDd15SoQYj1VmTpAP0T0HB0z0OOzmucy2NnNbZtwTQjiMS6NXxqjn3XWF7u4T7RDNTreweLS
Y6gzTSsM/D2TnTl9Pu8RfreokQGv/9KAP4L+co9l44Ro0vV3PknvZQi3EO3cxrHgoKjasLnU+gw8
K+9YbVSrXKDiUzmKNM2EJ9KmP2GuwSoMl1npY6YmMTR03+oCoGySts9xqbmHxruWFU5rfCLFElUp
KiSTDYYbgxwcevualBBpRr9HA8e5s5E3rebewYzJv1cuWknBQp56T+xlrSV7TIa4+IPqpCeZeyHw
KVx7DmEN6t76JEBAVj9PgmvNqMborA3aryFprgXus22hEx8x9savIsvembygi/LiX0XbvWbV9KWa
xEUGeNmx6BQK+TMV4Uw6lXBvXJrsGJJxVX4MDWiaVu+/lKNlH4wab1rP1zHWwrVNqBgng2uHfMbD
kzvlLOIbPdulNteH3ezYsK/tPjSOXFrPAH3oMojP7IcRQwGEOMTz22jUekL3vK0TZdYe/PTJsvuL
hfr/gE4BLrgXHlKX/OHRx2nSaGV2aMOw3aQZn6UYN+ow0md4ZXqJe2uDkeHn5Ou3piuuhp+Ls1PH
h7Lyd1aYGe/OLA9BppMglw6/um7Iiwq1VcTvPfeenzG04lhHMycY4S5yLSSUWXr6RYyvozEiLg1O
pq0jTsw5g4XEoiQUehH46Zp+x4eHdx039G4Is+8uHJ9Ia+212aRLXRdMm0XebB1B5VFqvb70Rh99
WWOuW9zNZ1XQv2fgoKyKkM8WyUiXp5+MCLtL16BtVWQoMMBaurMdH5HlCj7r02QRfzHZ0VOHCcwb
TlPzPSsIkUgttalTfVsk/ldPL35m5oCaCSwCo3e4EEZ0Iao23rFQWMTaVtNaBryan6wF/ostm5an
ThNvUOoiJ/8uouJrOHQ/isFEWYMlZ8OwtkfMPJ77CkSsnRS/cOT9imT2hBsKJwI7gZ2DPWzRNS7r
fTcsDsZQFQdqJlbI5xL/y6JwIfzIinwBhIjmxmFX8VIM4t2ALoyVO6tWTJcTD/B2FucEMIfTHXEt
DuqYwNgQMGnQOU9RgijazV2QTMAo1sLpEYGZKMhM1S6bYtinHdNZ2yAfxqMQvFeK3YGhw7McVnGE
rZzV1VNogENoGZ8uTdM/NlWt9r3Wba3aXlqVM52qNEZdVbnW1SyY3k7XAJHsz67XnjCAr3viaF4b
Tq5qBlAK64WPdX0hRV6bEii/Vuds+l+NbzRroYA6NKhIcpTCTecW+0JgVlFDcIrqnIfS39rYYyf8
WmeX4mrRzAndTmFtKjMF0Kjp3xy/MK5F6unXKVs2jubvXBiSByOLN6ipKH3G6S2YIIxWKv6K5Ud7
Vkbd7H3ELovBs94b1nar2DPuDBAsxGhmskNpYu7G2gGnQCSOzVWyY1EL3biATOLJob+muFrTtJEH
2uX/HvQshlQ8I1SabAPWst+XeFEjn1SfUWcKBmMuxNSuMRAxe4TqxMSkfnHB6idfrLw4djY0rIGU
3uBNSOS8g3EdsiDaZaG9p5fe5InLcoVV5s6PSVHIp7sVezTyipnj+Dtv8nek47+KC7RIx8qT0c+z
OaKR+ZAjhQVJyTVsYUK+m3//T+lZCK9s8HsYtKuJpBmnBZwTxGQVOyTqsP1CV2JzR0Q06Gfrmrca
dTMKgax1nsVofvfrpSNCydIM5UkcDpf/PN1L/B/ZXo40df4BQ2KHtFjB/vXVgYqh9xkbXp3PfSOO
Bmj9fuI9teYGcyFvZW2HGzPV12msxrshG5QN4btpBMSpF9qmLqDqMX07YR0wQLNwkmSCyXKq7Yj/
0N8nfDx4kYv/IpRMGXNA3l/eVdfRLUfYtiV13WaM9tfXXdUW6J+kBb33WJjAoY0v+L3Rn7mjdUKn
ld45nL5hJc12ExXWb00MvBz4YJoiOQj3HItrs2cOVxH4PVbWoXfc+kAw7xo1UvyiRPziuySJ++iG
WVq1G07xFr1jqt+xOOr3FmOXVsOgmzBrk2IBGUEvHSCNyVunm92pzaIeL3EtYD+YwcpsQIJiVgIG
qYgzyHPwAp4TnhB8p0c/n4ZViYuCQkmuW6/Mb01r1M+8AQpwFwkQWgHoq44KduEGE8pEz8JjCPdw
iX7OxDrZhxzZA0yaJgo5FaG17WqwXDDk8D6VhePw0zWhspXY0Om1mmOXQSaKQ2Ne8MLdzEmXBsHG
2SBi9+BjCIQ4C9KWv0PgcxLaNsplfZ6sPNiqYPSXQaKaDXr68mAWGgz++eHxFIz6W4SOcfPHl5Ig
CzbMzt5gNbAXa2LGaNwkyKOa/9Tjzz/+qB1Y5BiQG6O8Kbha80OZYQEWoj1NVYEFI6c1NcB0r5wx
Y73JmokzQPwgA9m5IfgnNpphYuX3zjPTIcI9DGDngu4n7poRSDoPSQ13ojVR5mNguzxGX4Uhx73R
ISXxGWSsBy1LKMFbokhCwVQhx5v7eLAM6xU9strilYrWuHlySCulvXNr7UcddSk+ZEgfhF7mxGLx
VMXhdWQd49T6cJjS9N42ZrljVsscVbtMDblYkxTnzkUKCkHsi0EtuB8DCbHdKCISDcDsD/VoPYmq
QLrhkPQAdsI7PR6yMgFSYddgTVWgnVI9pybWG5JjqLOeqr6QryFARVeLpucpywSCwkmsfGopI/Dt
r74renxbIFCkT0aPGFg1NWW/tEKSaxIm3uw4UfiP/CzcSd1EcY4d17k2Ile3erzYsdI2Ztu4B2dA
UNBXDeBaaQ201KY8kEYD5b2oxtNt4FN5wqNcoXI2ffgBddVsWIF47WKyQ3Vq6Mu0eVmK1Ss5PHSY
3GyZwEzHQfOzC4FiJevD6hPoKFmmdtrgySiWouyNwyBJdZdi1O5MS1iLMg1dMqKMGFQTp5CVxrCM
5+ukma+ObE0WdrIjyS9/70jPXvist2SVFncFVhBOxkSUwgwSYKPknkwMEOue45xErRIyPhljgHX1
L44B+EJ1AnsWHOtb4uMWyLPcXgXW3MOECbS+2kbINqX10raH6iCw2y5IXqjTGrps5WCkjtBXsI4N
D6Pj/6y5Q6BOGU/TpFDywqoXoiQow8r3jRNVe0H29ypn+kWsclhfQq/GS5qjJPNKl43J/LWI84b8
MqwnVe3QqlBCowB1ypKfqyaPtuZeCJqLebVFcEJD8YMg8IFl9pmiQZ08ZSJfTbIP9vDm0fZ6H9pR
hSEwrtN1pbBEjvSeHhSBkywU7Yme1euQFK7tkGYIMDTjEzXF+CWYcelunirYgj0LHBjBtTlgNUYN
niKlQufpuMEvXLtix96y2KdQJFc9x82yHjWYnr1e3CI5+Tsss0c7ceurDCuTYrWIX9uAS0RrDrlK
kxPiwmjT1Y5+0WzGHE7lJgdpo+JVeX+WuMCxpEpCXfIIss14iJ0o+mhngPMYtzYxBgZTDfQO2NHR
cgiv/f7wARH4Oi0i7Z24gQFG1cEZEQXBjzXbN9S+RwZu7s5NB3sb6s2vLujSpzAZyktm6PaikbK9
oGBU67GR4cns43HXie4j75h8dD1m4cEeVinGzNGz6vc6+xIqJLu+pMeo+iSnPoGAmXSXxmzn7YqW
b7FrdFfHcg9eYJxDIlSunqe0/Zg5FYEiwUL3JLUD1KwLtRQbuYmuw+gzDf9b1W3SvJ3f0HlVKTGm
aYQpMP+3fhawhU5RDzWq8f3+UM0Pignasu2EuYZmwh3ULo0dy7b0ZYLOvbNpOMgGolSUHmimRMAY
Ao25D8nHWJFern/Xuh2InezIrKbcpqY3Lf0RtRIzfpTWaXpWvAvvae8BNPW84cCiVvxO/P0ff6my
yNzm+Y+8GKuQweHfnv5z9y8yu//8/f98D+Ow+PwZfvtrlPdf/9Z//qts8Pl1/Pnf/V+v6/9n9LcQ
hBr/37O/n7tP3qS/hH8//sTv9G+h/mFYOiNAg+hOpJZzhHX/WTdEaxskfNuG0qlaYcW4c/B2xr4w
+J//Zrn/0Ina/bf/huJvfm6a/6BCVQY53Xhg+D/z/yXxW/2tEKU5tUxAjBKTlSMt1/1bIWrATlQU
fMG6watyalNtuEERak9Z6SDcv7VBkP1gjoH9WWBj5CsGDo1VW8rgGQc5i4vxiDcQ+oCTiy2YHZ3o
BDYHLIoAY87GpK4evb2WJwh4UaAESO42fqfhdfWpg/zGVcxFQ2+p5XhBMnHUemTtgnyuLTonF1kg
nnPg3YytbXsrR1SMNb/5hm89iMn76PwU11VQds9/+rH9i/ZB/a190CmQTV3ajs4IXtq2/FuhGwyR
Y+eJCTYCAXvB8kkY3vvQWRXMMjxeac6Jhe+LMSJ57+cAEOJ7G+01UQLoC14fEjsFa7pkLIbkro47
kEkNzmvvNLi6uLRtKSAP8KtufpA5i9vSB/lW+pqzywu8qknuMMnn0j0HBfQNf7oYml28xXxarp6U
X/VRWG9+wL7Xl2d9kuwW2BO1IvkIhvr7lPJmFhbwBNdvmtfYNv1zW27/83dpzqT/czug65YpiNMz
xPyJ1F31t7z4wReRHbuyIrIBih1GGkHDPHb7xgKHrM8CM4ykhHg9bvAB2YUtIld+c4YJVN4K3Oai
nium1rUZSlKeIR+KegXUVhrbPhUArbuW5hemYLuCrzLxY3cp4Cs7ORbD1L2ZbeLvPF31W1397FVn
4H1O0biNidpTbQ9nJxy0/yLnXBh//3Dgg1AweqVy5v8Zj7flT72li1adiF16Rry6xWHUki2OHO+C
1qW5sw2qj1XmMyh38+0EbQaeSzmdoXMQSxUIIqb0qNq5em/z2cntqwtceZVhUH0F+DTNgOrqG/Zg
/oMIbOAyezxIk7CDSljaPqqi8HlE2n2qx/Hjj+9ADwelyaigOhQuel/RneJujr21nRHHuSq+Eprn
A8Qp7uMAwcpV3poOjXt5xrvakIx9LMzPeN5bYhRRO4ya0/rfCTuv5caVLIt+ESLgzStJ0Bt594JQ
VenCu4RL4OtnAbzT3dMd0fPCIFVVKokEMk+es/fa/Tzc1Jz8TWgjh1PDKG46aKSVnL/ukrixmSbb
OtZKczQSvBj6U07G47WI1fpqVOrW7bV+a+Puu2YKUxWHQJWk0kG8zg+AzpW94aCNJa/lZBBGhdjn
VJV98WKCHIUypFfHgY7QzbBN7gwCvL49BcVTXit/GPP/GVhCX0kgrLa61cUngrYKtNTs02jHMHjp
4YEWAYfIoXu3ZDS84QIz/HRyhn0rmcaBPXgg9+Kj64grNz0Rw1MO/cijuOjcGBzR6OfIhH8o0b9o
VjDJsb39P9XCMFseuhDBTt8UYPNGO/+xvBeL6Jy92hBnB1w/RTITSphG2VMzdxdKE7a+Kt97+9TS
Lv8O7D7w3TBsDp7NvQJTh18iyL87Fx+72TG0z7NTH6npCTbs3w/L12yPwCDHnuJrVRhP+Mj7l94Q
yUvraPzP6GTQjsRv+RAzTTLtmKNOkFOPKuM2jI3xmdyacUVmeftHGi8tuKhCIV55kPLb8SxcW/hU
NlWjZ1fmaNHRihNtJ5K6Q1bAHHvy8CnpxPT6HXjHHhUkExI5HCGwWu9kjq4bIxh/pegEUfN1+aNi
hs3enWDMQTQvT0Qfn9JOUbZQ7ED3mmpPveO8Jand/QLbTiabktuPY1xj6umgYjKHdel3eAJDGOk3
Tmpp5zgwYP5E2OqntjhI8Gswc/r4CqBZ84FlA14tjXZtT6Xpe3atrJIMwsC2cyJl12TdswlPcZ2z
bFmt7G+6VVEZNz+DmUSnwmiiUzU/KHZGL3J5rZoGT5c/T3UtOpEc+Nd/X0ntf19SVMthw7HpBhlz
gWCz4f9ru4r7lXl+W8tNU2BFWoEKqva1h3ARnxl+7MhV3qYR153MiJU29WKnzeH0nENrmiibMBfB
likMb5wAkUo8GgcTiT2mLCF4hdUE3DdloikbVQdw4YLmqXMMTwNoBezTcF/NUuySCaOrFWAYbsdi
PJsOw8cCvMfZYOt6nSL598sEZVMROO9qZ5/MVncu+vxAwFGNx5l5rKYhh2IoBFjXq+sXi07BSZYM
0YJWn15EHYhHBF7+8iroe/VFyR1fT7P60Qti9aVvUNTlrdA4FPEyGgNjE00kBXp0ExlY68b7QK0N
o9WYLsvL5j0z63b/3z+SZYv/l14XmxuNBceYu3QoD2313z4SgMeyNzWl2ajCHok/UBPeukKc0TMb
l1Z4BD57hbM1IjzpLcE7BziwSBkS13oLHQhPsSLHbWyTlzu5QXAoo4zFouqZIViVc02RLRMipL/q
QmT4cJVDMIK6Jhg3IBAooHtqF0wwzLLYailLLloTyZGhUI4dQWObPpfe+r//wvp/XIMMUIy5CrQs
y+O3V//vNZhUqkM6FFBc9PPwIq3MAF7GDHYkDm+Ft6U+cIB5xXnvfjWOPKS9675ii1H3Hoz/bEiL
+cNpz8U/3GACvlyL1wx32PIQq3a8ZzTrvtee9lNEo/YUx41+VMy6om+Rp//Pb7T8xP/3I3RMim1T
R/ut/+dGzUEXccEcM6Vyjjec1ruObawfkrJydqOhG5ugQ2OQF1kAAQ5cElfprUdUrkxmcPrnQ9W7
X0mlKKfaLc0dfR4c5QpajSYmFiuMoDIAbb5QdvVPMJk2+hAi0ZrIN9K8HjBoY44XQDTTxWKPEc4k
WKG7J7p5aDBm85CCunhn99XH4kIsZtW/B79jKXdw7hvXqiKtzE7cL/rUwcaNifEayvJojGFwyS2k
8t6oFQfyY8u3hvFe0RY9KsMasm9s0ekcusZPZa28Ex9GCrbR/DE8+a6RsPb/XUDef9SDrmOqumE4
mudxOPm3elCpJFCuiAE8YOtxXUIP81U563GmHsp3E7vDQS1K+RRL91TP8r6Mhe4AjQKnIQTZF2Ry
4H9KgJSp3mbnMhAM2nEtyEOYd+/j1KtnzQzj58pjlNNOGQJhUwVIrOgvpjW8EvTmnNgl4tXdbxVa
PkGM/mInc7xoWA3k6OyhuoUKKs74mDJBYaZVjfvFDOGlYPuiCu0VAp2aYkpaz1qUDAf6iLg3YIoU
um7vahdXFdya2PeoWB/LTPo2WKpDbGXOQfUa0Naza2aAzWdTEZ6IP7Gei6GRflP+SaYmPYQMgo9Q
/owDmoHfJGQxDzO98KJZdk5zsN/rRoJbdvY/LA/9NHk3LmJRbUez6L5KKA4bpHLwiIfwl2Ll3nM9
eDW+5jHEVk6u9kp1AAOpyuzIyUi9afLL0qIdglJHQUWFqKg1JonYnrYtE/pdqzmpv1TsuaHXOyDX
qd+2WrBmmkd0DV6xv5SmeY7yAZ0CUbLVJ9G50S4R1muH//BuXWHt+9O0EXIgReRXr6YfYkcfQdUE
jB8JQFWiYiQVkyiUVVVk/SUGhHDGB8qM8LnpqgpkqVde9RAYX9cRfwQPPKxXk2V/kiAFeU5yIEhK
FH85ZLedYRqUN21lP7CZ2C749rsvrvOYJ2TpRJsaNiwmQAzssSeeUF9/lNLNv5KJ1l5Y9c0pTG3z
hSYvgmS+XthO5ffYzrcydJiWRnPgUqxqeKrtsTu6xlC9mWbIRqZawlrVaK0IcaEFZ1P42NWwNqE4
7RWjbp7SSN8YxKpAJSDaGo0k4qn59FJqMCatqjkFdaB+TTMFgfQTpAFo19qJXLu+nt6BCD9qGf/3
3WkuK0KeCozlMOgNHZJ1aYrtkPYPet2br6Bkp5UI8uQljhqHkexEiKRRHWLPDa8YpzPMl8HwzVGX
pPek9fOki4+k4mDoh1PoL77x5aU+PQQhxO2FdoM+4++/0BVGd7MAcU5IyOGAZ+2umu9ckhAPgkrT
Hcfiy7QQhzDeiNc2stWO9O6IbNQiyo5twkhApBBQdBgCbBY35EXDdaDqCFZOGGcfcxblpoqN5Naa
CrR8YOplHLBsgWdn0o02wHRmf99IZExJk7kYUnNXwza7MD54FtjjNdiWRXP0iJl5iBUdafMynEJo
/ru02/Au37S33J1t5Dj75VaTXgi3UK317bKCyFkuOHti3YhAJ5OOezffcxNaqbVgxdyWOU3T5W9E
Vabj9UxBBitjBwlBwgxmpQuunDeBSs3PutglQiZu9Q0IjsN/X2UtzZo34n/d1jSb8aHh6Zat6WRI
m/+2UXdB2znAYTQQr/O7HaW2cdYH4e3UmoWhBvr3kk12fXHoU/evk8A15pKwh7SSRQzVJdEDGG9U
yIFUl+lfHkLjcgTdMPX9ZUqL4qHKqucwliVpEkNLAMS8S0HRCji2eMaJzL4ptkwGvynmVSvouYdp
xcxAGA0V74V29XHkCL8HQTmt6lbhaGkWryiYyXwP9WzdWqK9TcP7/UfBlMTn3OHAk67znNWVsiY2
2FoLzau3k2T9DSxCJ/Sitz+mIUNMp/e/orh/qL32TwGrA+duWj3prfKFD2MrnSQlKXHgFBlAFg3T
Lj33VP9kdYSA5pBS65wONjXinga9oB8KFKINovEm8OzdnQkQQI0vBv4+5pQId810hnBSbxPPaw8l
EK/9fR1sE9XlsiN8uo3BdU7jBLMdUZtfzabqvM6Z7yc1bN5sWIs4j59Sd9QPMYHGvpp1NzuGmLi8
34HqOAShgTvqm+zPyF51uS+TzsgpKp8D7NR0+rJ6HCYeAzmGTaW5VUVNThbg28ewRyuWk1i7bspe
okgK25vp6A6n8uRND2V+I1j89+ImKbtC2cvCRQRXuebBdcvHuqnlftmOk7wA64TRfqj4DBMW7k2P
AuIqDNPeI6QWB9uZ41rUeF+jjnkeXfk7ooH20NjTH6PW3EPe4fYbWD1aoP+egVV9voq00KDzzk7d
ZzOFrbFgX2GrCxhYLJcNMwDx2BKnvrr/2pCqCPLSASmuRjV9j/S2RnZEXRQ2mofvtFS1zWSnNBLm
bRPZVcNq7Hq+1vb8x0KMX5lIzANDLABpsDzWUZF4M2DYuyU2WMNC065F0c92w2xK/DQlGYkIlu/S
ymBTwLhAwhUPRHryzecqQEzhRJxETwtj9u9b84OoEZ3LZR0bEWBuoRoflxtlebA5IG3vf1rWfXko
ElvnGtDjbTI2jR/oiDwBSEf7UO3flQTkYwHA8KMgh2uFUp68RIYj+xrIi0+ZSUGYt+oOy90NRy4U
Rr2NPm1DbKNkyn8TQr4Rg3te+k/3B33MwRJU2y7u5nXJqNcTBN6rjlKFiJVpzcjG/Cu0jGubsKlN
NdwHR6Sob4kNdzq0IoN7Wi5iScl7bg+KVeL1KTv9CWC885pGlubTyd5ERDMc1MZpH5qW2Zdl/qha
W3zX9Z9mcuxLpTn9Nmx/ZZbbfGEyYnqGI9h3ZF3gCBtAVzgKrNrE7ptfBtNlZTDj/Yzc9JcZkVeO
VA5hyeU/oCKPOHxvOQniJh3NS8XnenUDNJcAFLlQJILuwM7pS3kCL+f9vYc6c9At7jeRj3JPwIzY
ESlJ4I5evHnJ0O+tsXpZfJ25Y5e+gheNoVnqVRT2HtLIDcw6SKR5HOMnah1kVXQrCcV+TUbxpyc8
A/1SMHmbKktsRqldc8ujdgA3VxD6gBTGAV37RFkm/bFBY1XM9Air1hV/abRlvfPI/Oipy/s9OO7x
rUcDAAMj/oVu6zfbGYf3LiWnwyUctu8RLDrNL6GyylTFl8wxlqSoRVZqBJWZICTlkLct8qhCA+SP
3lHReT5U42OpCbKqqhazmFl93m8xK2nGB2uucoos+yZN0iLf62PZO6bG8faIpbC/L1vJwNueOGGY
rPiBAESp3fOyjuYp54zcQYc4BBQr81Kp9W+TKuWB1AH3EYcRg+chMq51xxUo0waxB3e5D8nyvoB2
qhOeFQIjd0Dx+JAU4C8yJvvBwnRRKerz5BnxPqnMl6TvNeBAjvkWBsWrlzowNVnBFwpZ17+UY/lt
op79M0oV2qyJ0Xb0plMTEvhGhLi8NUY9PBmu9eCYpffhla21jTgU7mpguB9jqF+gVq9FbuerqnTj
gyFrZ6tZTo1hxOCnYNcIQks9jZFDt9/DYcUgFqaxMJMX6cDCL+JMP9dMEd8UVd0XPQBBOqOYmmEp
hJMtPj3QztsUlcw2hd4mTB0CoskdpM+9lbzG1ztO9NOEsJ54W7tzq/90DefI0TR2diDxE4aDr6Am
fy8jujYZy8U6qhSUbF1hP93fzsEh+qGV+vCUt0gkzemFouu5kUX1TsMYm5zHcQS8gnLpsCYRM5Qr
NTYKitAyN8pDRfKvn7MAuMFvN0PUnea6wQUNCYQMKh+ImMkP3itfanm2XfSp1OwUX2Bd3pCMoOMd
Bb3gMH7xGhc9u2mv+nCsjDWJWtWqRCVKrasQIGnEuFeEnb8ZBMhNnaV+SiIliH7rbUCtWviwHFWM
kJFG2X1YtHlRBzSkG9P1dEEQD83N9AICoJP2Rwjnq9HguriSECy0BRj2//EMJI5NA9D5ofSXF90M
ta3Qsv4URfFfAyFdL4rN7Rla2ko1E+VFb43uguCVVX6+SHS3RbNj9PZR12LtI311wsZ6Lpv0AZEk
Bklr5riiRrlaOAVXTh/VJ5QZnH2XaYeS1CBvFdu8gcKYy2Q08JViJQAnxrzwpxCLKITekxYC8s6h
RGLlBry31JDlPwpJLU/qdRN1EePleTcM30oS3SW1cOlG6fvybJq6rRSltXfRVwQzdLhfGylqanQC
/n1HmxfNuhrT+LHKFOMwwOvgqjQLbzvO0m2ZwUVx00i8ulb0h34qTpl5pagC5xFGSkXKQyADvxpw
OZlW4yueNQffm8JvarLNU7c3r8nEzZvkkODtYKg2Xvxm0CsHwjKVOyz4HgEKwA3UQPlxTaXdt4p7
Ri0wfpjIZ6zafi91oPZBhOdRjccT2Xwo8mKAfTiUT1HQHdWQPKw2sppnAkkF0pVNpRIwZWgoDgZY
U6floYwf8SjixQ0jDTlvZPj31a4pisGPcCkiQAbJkI4VYEwpn9w0R1bML5M7SsEypZZXWpj2MQ+U
J/S5RMkbdDPiyuu+yzBcDy0ElBx3ykrUbrxCj6K8IW2GGhf05oOdIHsSKcVeDgf6Cv192EjG6kez
FuJJs4MHeP8N1sBXetTRNaBlCaQbsDExC4eoNvKXVmnDfdXnv8CGpmsSuaIj0BjnI61BmyUaBB6+
3ApTnGzVBRdo2cUb9s7lNJQqKedY29rK0sLOQybcaikae10tOMXS5GjN/tPFY3shqhssQOZwlINl
umGncPaVJXLSeoleSPv01lBaXujoy0M/jKeFfbY8VO4Voceqaod2E/a5zc0zJ0hzQBIWGqulxnOg
1F5tUznxLhMTGHY5n0Q5kaVcVAfhxYTSLOczdEmVb1fjeE0s+5eQAz+h4Y7XkgnDdVIbuhA0zC7k
n02bLJDE1HdIbtVx/D0NJm1YQfpdlnAsvld9uYNz2h7q3m8HiGvtYHlUyIxV6io4I/a5UPS+2gF1
YD37SerqFbhX/+oWVfbUedahi8atEGl4DW3ctwFuCmgOEO7YauqZ3sNBOzx1vUIUQAlozNSjGrjc
rFyqUq17CjK7eMFHXzmd9mI2DkkncfWgtghaSqE8xGlVbilU9JOp2Khgw4ja2IXAysEsPpcaEsdA
WM4tVgl9p7LidAV+b93UER0n17EBwsKAvYzCBKtDsQw06rVNp/60vDKB2J/TsDzGVdXRcXVHdSfE
bMniu18qW/tYGmILIc2af6tSRjfyyUgMAfm6ujefSo+kd4tvcm9IefWb6WTJc9rMZwvPRko12OgH
m4zggahWtsvVFTX7Dif6qDP/xJEwPVchB/tCTgOJJu30PLQZZfGU66so4GVWgjbrphZZIr2AYpvA
agyVs21/hhUOMJw60SmhsltMO8gtl6eScDx8CXm571C6wes03mOE5ocIJpeUNUrY+WM2qa12pDz5
WqnbcweHiWmVRQoh3jmcMtQYEfnjM2JkTAkV9Crnu3Wc/BBE+WEg1kPbOqmL82Ipm0RnFT7Hx/Co
2yEg+KDhJDB3vfrGfLOtFtGu0VrvgybVkzdkRJ1hr4jbknixmhNKWk6QCsgt2jeEKq5SyWcYBd6T
W5J2TDRCeQ00XCc59OlNJDKAwxNih4krdG/2lnxSYf88piRESU4vqCirvFubeJLSOqqvBHfG/kio
yWvrGMA8ByP+00UzCXlAmRQV3bmuzfyhrvsv10PShUWTJRJB9jMF0roZiGi9vw9VxveG5HUoCsoh
m9P8eymDV7UZskM1eM8gf0Bjpe2mjhvrQtJOupNzPiUBLiWKqfTHZD78cC8CjJnDlubexWvs74bs
+i+9ZGaKmwq8h2mmG6NCWu2p1SUeCu2zDXLP71Jd7tkiU+zQuXEhj5NESYsLFq4B56tI+UWAzK0h
VOSF/nZ+gq9+G8GJCR83DvEyCzDFixcfAL7nIao28ayfsnva5/UctJQMIty6bprgGEXITdIW/wMC
Pf6Ul7XnbLCVEnKlqNQAVuw6LPxFBJqBlgAJBuVGTFCPprgucIMQa2SGvQ7UhuurpaRxjMH8a2QM
x3dUb7gOZkcLwEaARWd2s8kn5BHv3RQMV4P2Cu50DKQBu82GICuTI1vp44Plglz+yvyScE2w8gXB
acE8gSCuIjgZVKiHKCwObaP0yL+CcDsIpfwmOIgAgelbAamPhuQ7pMPnwk+ZpTLuiiK9AFFapId8
5NefHOJMCB4wLrpMzEsneuMSF46204rqu9agV1gBZIflWUdSpx9OKhaeYRSPyxuMuzjYJn3r+taA
SziY8ZLLQ+m4ZBXW09Gro6OGzxcv6oAVzzJ3hT0Tn+ZbU7iI2UawjWCfVDQhOqT3+4GiMCXDMzLN
RDpeDNdup5VGABUQ4NjvG51ezchFhp1XsmK0DyrjqQcZwFrTpUebGYPJqgo6efXiqXzKm+ZVOnXy
uRQv4+RIwnBjEm2N6C2ly3vOG2LDQQcpH5zBUFfPxjTSCVO0fXtCuimrgyI+T3qdX6RSIlksRHRx
Zgf48pDC3w6yMrzFaf+lJFbww5aLkyyYHu6TgUCG8XoYBn/oQ/W3zDDDOK4h3hgMIZGx5pvMG8m7
C6fyRIeLS2h5qg/tk9wnBtAUMuKTXw7mqo5ik3mt7Deth+FyUoPsJJuk2xbYBvbVZI9/d5TDMEyZ
9T6W7oh2mSeJTsuJku4xgY13VC3PwFgUAfZ1Zg6+Nz+M9zIQ4qLuFCFgiDB70KEEnBpLDH6bdO5x
4oNjFJ8mRzCNWKPn5cMSO7rSqT9wzplWCzItfCveg8mSD91EtLHbTJfISscHdYj+3I8koWa8ecvV
MgtZLb2b6S7051sofXU/cELR2SBKTXtzimHaLiuHo397Zah82CkZ9cuX00DYSDghSm+N0fJOBj3W
WCbdj6nlp0hzhs8MrAxkmlIezEyivAeBo7LTXQ2zM09QaPu9SzPykIeatkuHuH7KBLufpdbhH00h
gszdamhd/6WBA7cR90UNcDIaHAcIYcfVgnRns7zUxvKcdAUhjAuFq8+iaWOD8d0gD1jR1RYnsnhR
iNOdKiv7+d5VHCa60ys1yfZlbRH5xzmGkFBcg/SyiR9xN3nvii22leAiiHmeC1VmpMkmzQU5yHPx
6obOCyZuYHuJMrP06DIy8skuSdc+M33uwL5HJQMdWtfL4CjvE4CZyxTNiCKSAnEnXvLUIkl6Fvo0
Lu0gwWF3aB5DIJu+a4Vg5eZnbeqS7Mvo7pyn8ONs8zWHWfHkxtFOl4V8a6HNXMn/+C0DmsD0ALX9
MrhcHuwJpLatYddSYiy7hQ5uYGkPGIB2UBNoH96sHg/J3xL5BS8p+xnil3cQ/6/J/LEmfB7xYLf7
Zc/FIItaYN41x/pctSJ9xnv1SQVFiSpF9xRhgw0rXXspTTyK//JMShe1lSCZo1GNi6YWsFbT3AjR
1JTb5WsYOmMorquk6IYHQ6L7psl5K5syu+k9yU5uh+pJ6Q73NqY1OidG9uU11o0VdAGMaUWAKjsb
kbVNRlDtnXCO1pgPH2hptXOhqL8dDxYhHcb8pS66YjWJQT9FauJsSaVTfNOEzi9CZlrYY8VjrpI3
cB9juQNK/zE31wbF2qEOzYbiuVAeB2CN6xDHBqnvZIMyWE8u98W00tNzPB/6NErrDTZZwC/zg+qM
wR5xGZWrmHt7XgHS0tZfzRwvZqQFtxzJ8GsC4yl18Z8tvZ351Ujo5/l+6brms213pzSJ6DVEFbFX
/DfLYo5qJd8w/nlcvuQYmne00hSXwTxH8DLzKRhFBpXukuRWTsYlsgZWdmSdcoTFl1vKSbWMXSuj
6GFptaZeMAF7S0lyCjzr2RsZTiCUPcVmAFJbBP87SVtqj1FEgn6C0M56Iwni6wjUCQ0OlOnsKBKg
zdIX2USspHwSNzczLL/H0rpbJhfosqGFyyJd513yQwhJf7VtIukLGbqbqg+1z7IqPyuXDAY6Lh9N
WATnwutsKFae+G5N7dynhXwNM6M+ZIyTt+XgrCM7302xIAYt89J3ir6NrmO1r/NE3TsYj9Vd4Mmt
0MV+adQShFJeJlAPOudJvx+QM7k2+TmIzJuzlTf29v7+x40YN5NL73jlEk389+55XxELTxl3MIPT
84LBC2fGImdPWivzR+CQiuSjcGs29aS62J2V832zShSTCxeHEpeke8ttpXmGWS923PP5vg9oKpAb
leC0saJzGUONCpzBerNsO9pbnUYIcW6kz3fKYuxds7nD78bKKe9kS5JrTzmNuEr4Rmk11EZl8Fgt
zFlJbmkriXyc24W0qaMbDR0ocXINzCvbhPRcepKEyL+jeznqBKgEymjSnoaE1bhI/fISY01oMVpc
TpH3S1/Hl7RfLlwq92ylDO2xMGENYPVtHvMxM7bWrMSLI/XA/HP8ADyIKM0tRj+S7KwIa6uN0zUx
BNQe1dQMelNMOHZF2WUXznvqTkls6zxBa8CYQrDQzIu2Aq0/OPEIU8clFdaeueS6MsqdXiXUMWP7
o1iF/UeRnp+Z8qWJ6L7ZzPQH5InMQwGd5yapZ2la1rtFeV0PyQ9pu85BEAC0nQQUtAHBDgCCcjxb
Krme5J9BxCuaT6ao5F7brb76p0Igl2JbVC5Gg0r/DgadNazgkhRaPZxSxQ0ekU2BbCCevDDDn/mJ
bFrtPQzLZ4Cl5WV5cKr+72fyU6uPcULsmijBU41u+hTZDX5UJrNcF2WgH2yQebmwrUOuYUZAGH0m
juxncMS0XV55lfd3O4zxv5xdMRrF/XG59KOgBOqlDNqBbpq1ha1cbJxBBKegr34je/qw0CQS/Ts8
Y43BUKWWTP0KkJthfb5/6GMU6XfhRGCAU1VCu9qiyGmJt4NslNdB7S+fU9dj96AZAdecuNiLORTJ
7p/PTLh1rM8GCsbqbTm9Lw8ExpxxEtL/1EzbT13yDiMIVCvLsLNnY+DOBE39CpLZxr8nzKdkav8q
KAVfILMWXK5Uyq0q72ua1+5GzyMnpcPfUs/t2GyoLzSTNGiB5iVsATmaUpvytam471bFyAWUe3hQ
Br50Hzmorv4a5028C20N3rhQ38oiwhMzD9UI5UhuQ2wCPowK+ogJGJ9FZDH1OSugpm7LWh+/WMwc
AK6fQFQgRVgmliC3Y9PDA+zkrnjuknB7x0Qye17rmoVIv1SOA6LPY2LktQENts93IXIRGruyvAKD
M4gnH5QNnknkKTWTyCpCnBBnbXNxxsahcujyY2Qa9qmLw24jOh2LFtXJomghbK/etDXCEw+lH9yI
WL1U3qNdogurVaIPysZ5Llyl27vzRQk+oLy42WTChSKxS+oaxrUUSW+Dvf+56utXa74D6W/XN5LH
joPq+TZusQuxCPlDrjXFgx6AfkgCPdiPlih3kgUPb3QuL5WiEQ7rgvpacjssmdJWrL3mxyvIBGhK
r6c31sunoon0LXTc8RQnIefBpVlQDu1PiWXxFMq4OizPJq2en7XxXkbGh5kD9ASN7DRrsushfTeM
bQPtEA6q2CSerh5bMZzDHF1IW/Z1vsVgGyIz+yxH8wfsrzVbiJCjMlJV3GOPufbvSee9LdYQNVUE
OYyAWui+TGrjMdMpbr26uuk7NIrMNPtqjE5BDvctVUNnzwG0oIlOdGjl1gmZSySm5VoiiKYhuHro
rB+IQ+LSAKajczxFHBTnhnAWgFtaFFiFW5EXOhTGbhng0meSNIQRUAzRLEualfDmhFMZ/pqyTjvr
Y2l5dhnbmmkThDRXDEsvWk318aIkKkNWCOW2NVGlLgELS0ehtXOxAU5Rrq2iMbZuwEzbS0jLBAmX
YUMD3RdlKTwSOUbUkD3G2Y4YWvL2yDCiWTgv/1pkBUf4puAf5jlOOfwhoj1/WahqvPD6OH/R5ykM
L0yG8/uh5ZC2dAEly8S2nNCGcAkci4EpxbLJDMYkT8vLqqAZ3PXTcOfppvzaarILC5L2CCw+o3Ev
z5abl6c6BFw3tNPrBL6OMm3CGz3CvtENDKGmMXXkrsXGVkRSP8GXK7bxRDXaZjjIRNSHF7WmEXm/
rWs8eEdTjQkMZDg/HMq+9ONFIMRopTneRSFLfQR2/yMJ/lpc7PaUpU9iMuWBvLR+RXYe44QYUJQa
VMqlzXsPkFK+NUMvfcXej77cxC5P9kGGhyW09q3GZF86hvFgxon5YIqhuIVtE571Ss84IDfZZXmm
zi/vzzyhbqIs6slxCyWDHHIfzUT97giP3gSOdEjqC7MdMJJ+g2/XngPBP3MIpsfF9Yje2y+csSaM
be42jNOMpyNbePJkBXGtww8R4Is03ST0W0FXa5HelH11GWqi6GDzkaHHIb2Uj7kYJdK7mihRCOnP
yDjIL5OoVAziKJdrBLEHmuhJ+NHoJLelW6pD8tLKuf1WO/IYIQiAnWWMX0Uj94Edde+ZPZnrvg/2
UZyOR60mf8jDbRmmIMI4nejPZXcLRys5L00QSy3++rtO793okWb4Lw7OFcd4xoMrQxXABnJjx7/z
03zKH5tiMp9RZqyWC5VQL5BiOSPl1HgbgwzbgqFqu6CS9gYYa36uRtSQo6kkT7Kj9tNQ9vjLy8q1
yWNWPXHhZN5tCDftDqYp5S7Vqo75EIRGBt0NHY/J9Ze73Dsth027rSkps4JssyrKkFsX9pFCRELr
5sDWpSMdT4XsGJCfT7WVJOA7lfYhZraK+LVotnoix/X9JV1rxMXJa2fFDDJa8ZpBLF4vPF2At2C3
5ytqmK+tKB41UjvHHEcn3SYn9lB3WYZFsIeEqjEORyVPLy0hBvNwXVvDVEUE6bgfCKspdYjufAAg
g5lqxEJjZ2PxAN463CmYbP63zc0n3c87HNUx9JaOrOuROc4KIidwokBMJ0tzHD/kLVuRdMZ8E0fP
CoRsyaLDcuJGbb0pCeQhhwceRhj19Vc4kKlRjmN1f7Z87f6nA3VmWUFFSjo9eOxaxgfAL7SDG8dA
9a06eLRddyMTv9BXNbyx98HqmPOWSXktupFW31RrN4Z0xOZ2mnZDnU2KgaNUn/cJrk40bzvvxXlV
CA6juF2VsFOAhxprfu/+BSdv/wKw5DyCiFyKgkz/05HusDEWrcyQEOiCOMW+Wlb7HKlj/cLiTRI5
ikfSp5xc25S4b/ap+bqo3+7dXkEYGTpdXBh8mNneFtrMxE7+SmX8EMvOuyFOKI5Nz5kszD3gYnbs
VpcwfV7qBhyxo08OsyuteJdZjKMLE52iktn7WMs0HNBd7JeocF7MuDd2IQ5gv0Do9YR9uSe063/o
Oo8lR6Ft234RERsPXYG8SaU3HSJd4b3ZwNe/gercV+c2boeQkJRGErDXWnOOSZBD0NMEqeWXivcd
D7/LOarU9xX/6KrWhm6jWu5rJycNGpZFSp7GB4qDGZ8+2Hi8AyhBAhX7mYqeVBuZr6BtEQRIZlZ1
XzG68pXOQpxd7qYkR4ESGMyz8/LRIPGRo62o6SnXjy6UgxVaU7LxioLQF8inuEXmVZCr8wql+1eU
6j5UmJVig0VrkfSeTaZYtPSDNfQhGOZ4aIJafVBaVzvw/0QFKVVlQynBxT/ahA2ftRqSLozEYsLn
lzveGBPgUtUF4+CKFs9IXIgOp5Dcwqp1GfC3+L4RxH9rWe5sSIz0K8J3PJAAiU/45oxoaqa9rsDo
QZgekrWxIQ9r4P0/6wm+4rTt/6gZEfBUvuYL+eGL/GbakD4O0nL5Jo0TjdiQyoXUG4miPvawUKjr
oMd8rRjtUUWktWFUTxN4Hu7INH3nmuk3VSGPelQTWIV2Zi1j89OZq08johEV2soWdsdPMMyXGePY
ekQ0yYnriIV2lYok3Bom70gj7D3wxGCdWF1/FuFva5abaElWADElvbB4pcbNN3ZeynVfo4HrjWER
YtMHidHMozDHaqjpW8Otxk2Ou55rrvjV5+ZlCJCqTY51GE3tlylTfqX7b/q3jdIxPtJHJdtps7uf
R53wE5He6aOY10E4fzEvjC/OZN7BMmkHCjcod7Nvw95bFf1woiktD70BJRU0RrshsQ80bfOpduOl
LlljmFP7OwT0fnCG/gEYorMGGPCsG3TyhOqO6yGVD+NsQAt2qZilBg8xYaU2m5wP4sH8GEGZ22lq
EQG8QMza1zEM0Y+V2qfecFEBIrJD1JivzZY0nlZ57Ud1NxQtFAWjohRUxRWiF6nr8Kk4gbdPk4Xs
Emt/VAXOBnOUehyJlJ1K0kUzeqiXKnqXBeK0MVCzBzDGRAIQ2qTUA4sZ4bw0tVS8uusd381nIuoV
5yfMZ/tCDDB6knYLGdY4btJKeYpwA0KIgpcnhm9XbgKQomthFyA+6JYFmaquSf96clE0bPc2LfV9
07WPCBjs+4RKDDpkXxXaZjTRaHK+qrypYvJHRLjplR2gC0kiMo0y0EwK69cmvXbd/MI3ZNrFiJs8
TUfEXYROcNdDKt3InlRD3FnzNh3UDq6joq+5ovXrWtiPIYU/NXKs4xpUPgP6qJyok3Etirn1mxxe
FiIIfdV0jrmt7AhNRDIxrtS0ci8tzjuy9+NhqPgu2nJb6CBhW20zR73mY/aHURuk2wlkDo3Ab2mU
W3qMGX3D5ikUDHHHGqOvmt7LsSMhK4ikp9UihEtBgGpbRA9TIQhsSRvdrxTXi8263Zfh+KHZlbOp
m+xPLpV21cnxMORlSrQfEMERub7H8fBHJfR73dn9dnS1aOV0/E8qjMgVg4h8XVQpo8VJB9FL95lD
Pv5xer4LAJhVP1PRwoZO7kWzavvaMCQMLli6KaO2bsMaY5gAxxXVa10ZyNoOIo3E8iw9uBHxQwFX
OmkwVTQ5evxG8HnHuV6d7eEby5p2ZDTOv2qqqofgGLgP8FG0qHQ/gotmA/h2GqKD62CbDWgVHQto
JqkXSoPSOMmo1fRGW+WWNl/KiFlG75JtOiDsuQlj15Gszq3RIj8jJHHVWIG+VVENqMgGd20pLugD
l7Q5DjFL1+h/QzmGnsgfrIBQYVx5VHTdutqkiS3WN+2Ja0Hg46Ya1mqQ6l4VC29mVsXVc6cONsKh
IPhQIQrtWKqSJgmDzZdG/7ukTK3sCEyyo3EaSKbXLOmTNZGlCHn6BK9ZsXFIk5QqeUqBfC8ZrtN6
Gf0+UmtcjqeYPNygVfZ634IGtdp0E08kaNYzgX2wftZxCTGxKbUTzP6eX1J+p6V6dVoEGF2Ne8np
3XhXpV3NCod0yj4Yq0MQ7vokeOi1wfHhF5DuGL2VPTFhrZFsZ1str1lVvCpZ4hXwfp+7RP8t6+An
pJzxR8e5OLXrHjiSfEBk+V0ZgeeoCdTdOcr4LszMAYTBaRmmj1tGxRqBWrfPZbrJDHyJbTWZO0GO
pQEgZIshk9S2JEMw1U57Mwlj3NNsjLh9nkX80ZnT8J7RCu1FuG3MVjykIgP+UeT7ntiGY9kwwzXb
pPQclMhgy3TrYdHT6EtlYrYphX+svUV2+OlEcX7m4mSyGOxes9R1zjELaR8jr01QrUWy4ArQiLyv
nytoNmuzdt+nsv0umuBeiymmsWJ5nDKwaeZoCsLZMdcjXZ9EAtSu2kbFvmrLU2e550ztm2OpSt4s
WLi+mkTXELn+Tp01jiOKkiFygmurdZjGHebNaVMo14aW01pnTQyyKtw7RAbsUntWNh1WubAlY9Hu
eJdoFFbbMMXwb8ALKfvQ9MPMlduwNufTrEjedZSMBycd/iIH0rQ2fduywnWsu4y2mMJjEsoBiWRk
URpk2bQCNjKLfCLmSq+b0q8ChNfVLuzz3F3xC+nbUaP2EZxR/a6pn0tIc6jzWMxqRXGOW1BYwo7w
7RIDdxb7rCdsqOlwrQzE2rtBTytMwoLUCbUc7AHjEqzgkhWeR7g2XxvD5lTE6Ge5IlxguR5YO2NF
iBFzWqGzvwUrJxlJJyp9h01TaVys8I+zvBub60AexBqjB8AFqzQvTsJKXVWdaD3YakJcRhITxtDa
dxbtw9WsxBhnO6RUwYwJXGjXBTbNJJoivlsHvlpkxlqtyVzLuXih5pQVfXAoM0zKn5tMFxs7cZNN
IQds5FlzIndv2PV6cJwzomQAMA6kRRF0hvosNBemqtTP+ljNq2i0LV/a7kbVl351gkWqm8PNzJ+H
olMonj5rPe1Rx/TTsMf1oz/YkkSikj7/qgc+7pla+u0aoJeUKSWepUIIDcKjpDVXf1Fw7EOtN5+j
0rG9EWnWVuYPZVMiopboSGbcO+jKTWeLfuYACs2j6k8Z3GjiMpjCWZmNqviGHIC8h3iyGesM69zq
nCPLFi/VIbmSR9xCrxl7v6d54yWOyxvFChNV2ysJVBEU1rHFYNb8sSn1ghY+K+wuqZovYJ2GAuHT
YOTYwnLUtYk4VBXgVoolOrits3VFnnmQ6Tdjj4kesKW9tzWmoiCNjlH1qFDNHho72VcTsnFn2pXQ
oUy+hEea7top05iQpBYJhW6d+3/d8XX6IyNAo7oOItFZ1NlokvxZgxSpTjNnIG36tAc328U0zSJp
iZ0cXp26rU4iLUh8tQtyyqgTEHshkoVRa/hmfMcFPN2Fdfcrg+wO7ZHhlToL1mgu14Ep3zuYuQc3
QDLDbDsEAKIRFUHDC5pPHR4VQ+aelvcFdikqZXDB3RpMIRQFjZgb/OCHJlFYLamQHEVxT/UObSSE
Es08a2e1WXp2R848Q03JNLbGNihSh88yupu7qdrYZsJX1UL4UljHKtIwiQvg5/gn8g2j7Y9o7L76
5fpW2JUg9/BXJtc2ru2zniWgOGTancLAptBF3AChRBbTS5UV0Eqnptgig+EIn3sWblVBcxE5lgcb
EAK3yCmOMd+smyba23w9VzG5pbuQj3xdpSRpMeKeSDrBk6dqHbVdh0XUNU95n5JFmQx4JuNUQ7FA
dKthms9dmXd3dPP7kgzM2hb7NoJ733LhQwLSVIfbBj7iZp6rep9mOcPDDtVS0FOq2SqyG3jFLgEO
Y7nJh/7RTEOO6nx4ZdiTeYHG9dMxneoQKxXH1O2mnonqkCynrH93b7eg3pfZ6nbzv+6Xt71U3oQF
BPL3713aG+mhix3xRJNdeUoRftYpF41ouZfXxRvHYnK5PUb0t7VSlvwRp67C57SnWWC1BKbfHq34
qjEGHsZ1pk/DQxbUyKm0fmO1jNYqMkX51gQcgg6487Dc9N0w+YkTXVSkLucOMFRJWtTeKdPuMGNX
jE3nUuhPGATE6xi1AAXK0njpiWHTwvbJwg95KVWEy0OU154Zd/cGJt7zAF1+3eBwiOKFxpEzMBED
bAkINSahExTHVedLp4n3Dh32dZDPiY8WBm8UzdW3xjqiVs83ejHKrekQda9OoMBEX965BHRek0yE
wPGij6rvvpusPZuED56LuOoXkcZLzXLhVDuifwBS4ZsoJ9q6J33bKS6zEkT3t00/Ce0uC36R6BB+
a0s6d2ZOPJWACz0FKv+5ro5E98bOhaix4SIr2PBxZg7UiTFU0s5VXjXF+nKDa2iE2jNzM/WJtopi
lS99OFFxJmJ4LGYwsVbvrmiIlVtKYHEfRFN6wDcQQdgfwYDQON3PRYXwVzI2MogE2hUa7esZhTKH
ZX557SpNHqpcuUT0WLaS/Nyz2mfupjUWXJmSL46lQkP2Op0nuhB7FdDktLJdRz3fHmiDXhx1uaCC
eNq/jR2P2vn2NGVk3oX6khDcZd+/p9xu3fYFA16rbOrV9b9Hbw+ICUwn8Ph019HnhNf9v37A7a7a
qJyvDXX798ctf9h/vbTLDX09ZqjK/7323x9/21coOh4elZSH209g6TTutKm+70NRwXWHq0YSTMzN
0Kisw+0+bIDO4ATMQ4HOTiPqaWYEE0LsZd/tibcHRhFH64pQV4/ZdRkROk+HtqGXYy98NIFpg+GE
80dNZX68SS3xQES02uZjQTLS0XXzxw4YNX+f5XO6cU5CW3qwlTnU5783c8MgIHtM7TUs1DrbJsSu
Dab8CFjWMUL9n81QyeKcSzfYmUZ7dvrZ8KW7sOKiakIUUIfNGg4q2Fek0QEtTtPZlwH2gqZXL1p3
qAqE9SjI6q+pahFMI2Hg8gFZyux/K0fNLmXSfGd6bPpAw5P7ZgIXqk5tfSc14IliHNRzGhXOtgGH
ejKHNN3XpS1grVpI6UH079Mudo8hAredgY31nKi6s+llYngFrYN9t3Qmq45T4Ij0012alVah6rjn
eo+A3vwwNcqfLneGu2bZzMOAq6ukLL/tsxasSsxX+Y4Bd0KyQPnKmb3xIyQBHFJsAqrNy+1uNIKR
dEZSbGnBrzQUDpdxwRUb//+WjL5lJ4u9QeN3yOroAu0xo5vTiuhiNf1blrECiHRs6mjjAMbIcovf
O3haWmCJRj+HRFoyQkJ7E0mkFeAQ7CuH7SWbK4Q9lYq1a8SG1DrBY5wSXBTFLk1eNqZL0T1pqtz8
29e2xh8ZDdoh0ToXhUzy4Rh5cazdO8VM3YfUlO6DElV7eC/BOsZmh+8inpCcs5kVm6EFiputVTas
/IhBRAKslne3DbSX6s7soYTb3WOMaf7d0JA+miH6LqWr8yfWv4fbfrTN84be37TNnax7N8j5sEQa
PGcxYCHMhvoqmLDJTqX7rdjgIkza5EOSb8qk2/QToCmO4G1oI52rQY5sc5wpkYNiL3bbYuVMbvCc
ahldO7pnK7LSsMQFdr4hx45RavVU2WV4krZRkUxffaq6mzw66OjnSFQ7PWGxSK6Iu44Cu1oVxpQU
m8zSOjzDCpH0kRK/Z5hWNlOgdMfbRoFl2VIZP8PByoidncv7PNJJVZK9vivczrqKeK69eLG115T/
UxF+LzF1CiLxt76Zio2CdOfQB5lzHzfWAqDXwm8bJTKgZPUFzU+4HS2F0BGQGY+I66K/P8PJ52eR
xNnzSLefWQhZ8/Vga0+dXb3dfonuOj/CqJ1jEgn8R9Kej1XrKCxQl5uprkWb3M33WTX2XmvnuqfG
sboxsqG4h+xf3pPRnK+chlR5I5s3UGbahzrq2wc1EOReRvHdbRetwuooevlzu6f07czcZBAU9dB+
FCbbf9msKdbPtZrYGYbieeD6nXUsRDISefqhpPixzY9KewenEKNcKsw7pxQPQRSqj0Ezfs4KE/uC
TLyr5erKaQhLSrfYKD/zvr+EI8V8A8rHxzqM4lQrBN1BNf10Zb6y6ix/r/CYL1P/mYRw132L1XFF
Vuo7k7zhmRAcxKEaCYxaa9W7lCJ5By+03DWqzVoRlsUqCMz4u2zFMZ7sn35KlRODUXgTivCzSDV3
sdkde9PuHynrMdNT8m3qAbAmVqLHWJT9gdS/fnW7W9Va/RhYpFNrBuv9TL+AmA4ejSCwfFdH5EPv
3n0MAkElPLJUs1T1y5jN2muQQu0SotkYneoXwh5+OnwnwJ0FCBje2ktTzYzXOgweuus+L5+y3oOs
Tu36rR+HnywO6UqGwzOWGMbIuSn3JByvp7LBXYCI8QoTxMtoqvt8Oo+ynstrvdQngNaSVb/cve2z
y7K8Rlb5XHMEHlCLlNfbLiu3wx0fO5f55Rn/XjAm3cka8+B4e/ltP1p8vtAhV7e+Yzq2uj0CYHZj
N4xYbq9nSAoBvhzS9dBJcbhtRG6Kw7Rs/t293aoQRbKW/78eJhMWc6EGxGz5UXDtePLtx9xecdt5
2xi5/TkPXXEEznYWWRydYnAqAR/BmPhDEphrpWnV623jTuB6W1bpK8tKlXZt1eRGd9l1Vhnb0p8y
DqEYp4Nhc+EtkKnd2xxiUhv1O9BVTGqg3L83jWV7plA0Dk+yHYx0CS+A2ueFitU/627NIm3sMq82
a5siN0djFmoiPTDgXwbO2fm2GUP1P7dud9V2HI5wc2iGt/ER3fx/Ns3Ax7K63R8zKzralVrvMbZ/
dCWRhySylU+5jk2cgfHtjh1M7DEWTmxs9ifiNcZ53M1tqT/gw9LvAkD50+BoD7eN0ze8AayO17Pl
4rm1F056wrm3CyRqaadtrrY+ZedswuE8lVX3OVcZxrSwf+5rpd6PnR1txLJfhSjVFp/pDDSqQaq9
TyU5M3ZpgtWc3ZfEKHaWCyDZalJxRwZRgC5TR6jUqNpr2E4nGiHWt5vyqwkMUsDq6PZWQFDcYdRw
H1wDwfrtKcsP6mPpvhGi0KwbTtIMP+kET+nQnBUgPItvon0jRPbCaiT8tcPpTmlk/BbaiIUgVSfn
2AKnZAtDXQ86HMfG0V9vT2340Z10ww+XwbOPLmi89DaXWy4f06YWXJb6pHOoT1kHFF2AZIGDdZ07
mHsSwqBwd9s1wfayvo5QTY8lfZPJpW2HrZcHco12RIcE4vaM23PDXu7AT9msIT/qNNJPuO+tM4Lc
BsfachO8TbWeRkZA9A6gtLjgLgpdeHGINLuELNfTd2JnVFpD4d9u8v53p2F7u23ilfILJ1U8GqG+
RX3kJ9PQXFo3+2koMr8iRikU89qPmVd7BxoKHh4c+lUUGzj4inVaC/rrhfzso3aOVsOAe3iwspeh
I2FQjMqptIv/bObl7m0fZdtWktR0CJPEJViot//7eX9fppnPIU6snZzygTrfoQ1HKgXSnA5R7m0T
WnF44vQdnuZJN3ek7zBdYNRXpvNbOMfJdlyoy4qgc3l/e0BKR/WNfFAwuPG8wqyeC870W/w6NLMa
C3Dq2NjTpcB1P4VOyck/qKJttS61Qb+z7GfJufyatqpyreJaueY1QSumMp7/7c/LhYHBmySmudsS
i3PAjdHeayLK751HNCrzxjAFIzOt0c9zjf5Rt0v1C10NBUnTfZDFwHzdkeYB4VV970gYrrdn2FnF
cRY7z/kkjW0SjddiMkxf4qx9HiwVkXTbfSUDORKTLOU1jEp9gVbaS2ew+4L0pjBz1sjwjRF40WtQ
nS1BmC5RQnGzUx00dxKp5gtXKCZGubqYoered3GV3xsNttlasTYk+KpPqF1yKOORWJeLl3A0qvSg
8MliWeNRPcY1qrUf1PaPRVeVb8UwmVuZIThEr1O8YfrH7RW5/aWzGu1OrXptVZI+cB9Rx2xo6TE9
qISEjcHXjfKbNXWbNpuO0eCW0iRiwqj2/oj29LFH4+NFydi85BY2SwyI5AqH3XTKJ/Oia4Xyx+lM
pttJ/RNGebUiNrJdUuAR0Zdxuo77RF5tFikbahwUwkpOcAVpI+d4NLjcKQysmFATj2Vy7eSbBzAc
m0bL50boILlFeuV0T8o40NwETPQZzdM5jnSXXBt3g9wnDqEDN0+yimd0aW2O85JWSSSaFosG6J6k
yp+UmJjKIOgJ6JkG8aGl6rkl5pAItNjiPWVsdtvfJ+MR4yO5K4GQ4IKyrdNa+hUiRveEPNBZBXVW
HIQluyd7JuMdb0e3NqgcaBIOo8+FisxlFsrbfjDmV4eO3Qqo8bBw/DKga57iZuJVayvzXIYDcaZK
MG8xlfTbwiXMWAuJBRho5PaDaK8usSO7rAYioOqpcm5z+ikoerxCJOWXUKojRO/5hUgFYzt3HStX
I+9fWD+cbk8YExQ2PcLmOzNr4zODrYg/TxRfKYMtNHKk+aGh4cJpNxt1zrp9FiflDt0Bqx+tfw9K
mtVqmJZw4ElkC+f7Llen+zSxrUstXEJ1/mcX7h++B1Z5d3vCbX8SmvKAiIa6kNfcNnZL8JaDYsbr
RuY1ER8rMislTU9I+u7klEX3/bKBvWHeFerHvz1JaYUEDAckhDr15bbfsuPo2JIg5xMX2W/CuRpe
VRStBH9bwwkB+vDatEt3qDOeGETb16zlEFl2d7iw97rTVITL8qLEzSWygKrY317E0PQl7+f2Khur
etZbg5iz0vHR4Ew4D0osluNSrQCK6b1GDwwvTCqsEEtVg1zx17RZjDYYWTdcVsePqb/Wo2V+Irvn
K5zSrsU4Mz3kZvjntl9GYP+dWUT3cZrHpxqZk98uL6gbxUMNrb9h/Yq3QaI2O8Ud6he+RAfTacxP
xbbw1bW6fkgjFjWUguYziKQcJ1YcnrvINZ4HF+KRNpT12YQp/kxn4Y/a5OrfB6thwUuW64bIvze7
J9mXoXu87Za76LieLDVuzyzrYtCsJoA0NxrXbkt4KDGHviV6/OPTDoasixG7+ZA2tK9K7RC2lhGF
u5p9ZzA+Fv+5neTrEcpOlCdfudTJD+sZcZH9t9KwkC6nXb9Tpy8jWPJv9FnAYkvWiSkIdUeHNudR
caTjG1KcHfuQwh87CT090kRwS9heb3Tnqe20HZlQzJECY/YJ290FfEd3s20O+2Ggu2/ULiYq5UjM
TnS43Rv0OiSaOJF+gH79EqpsBBcCT3enZL0Q1A5EiDgPC4ZHS1lTaHHvZ4aqeEOlgpfJi3eutNTT
aMoB4z5VReRyaCblycnHt3wCuVih0O8Cg4lSOj6C3V7b/fTFUtjUJiZMWnDB9gngNkg0P9Pl2jV1
yDhKvjHL+sOxEvjQNHu8WLFPDafIVzUN78NISTbRRJd8YVt8kDqFeQTTmOoExaFI88NghZZva4ny
DLniGMtM+9R6LLGWNPS9GYRnOL/ESmv5gx2jS2yNaKtncbHNWu3JLsYHiI2e0UXPVjKeDYVIHDGd
4ql9UiLFy7Lga7bEH1yd+PjFfAxm8YUx42y3aXV2kX9lFm+9o6btbplmmwh5jo0mYLPE5V4RsGim
wNiRdIk0b0CgkQs+8q5ErkU2BONsSWeCfxf8Rr6rS8acMmG0JOCjrlpHLz10mP6E+BQ7aZB5pYKC
slQuQETc9YS7g8FfAbkhD/2OCqHpU2QhLbZvzSV/rsVG6+UgfR0zcFZCoRUDetLxHcWNPH1M6X2z
EoQ9pG9Fg9cESci85P6RFYFU6kCWpI8l0GL8WjWrPjf9SCV3ve1JbHPADPjpJH8bV05niuXvPIAz
1JnDVsLRqbj8eXFkiHVsyqcE2uBzOidPxUPAHOAQKFwybAF8YezKAj2KM2xp770yxdPOoU3TIOGf
gUUIVXzkQtFodDszEvIw3tiJDhIt1Z9KNI+rhAOS5NrZXGmOYMynz8m+BsGxij770goO6sSiRxMw
kc36Wxa9sgr1mHi3qUDdkj93gWOheOOoAN+7bgzsdVZRoaHUiEkZ5ImiyfFEGU385HHvZsAo6J8C
ZXiICiIo89BMGNBSm5M4UR40mTzoLs4DEUx7gsE7vwqZI4Hl8rnW9EPEPEGIk4jkcELxCiMD8R9q
mMPodk+OlkUQObV5SwP8MQXWtQ0JtAYZBDffdq0/LLaKVWENv/nyL6NU9/Uohd/ceNHIqNCK3Le2
Tv4YprITUfKC63TJGWbSVsXKhmmnheyudtZZ9mirAWM0UTw5oo52UY3tTDPIHbLJMJZVvnHq5FWv
0y/6OkiNCd/LgafGIUxzj2r1G6T/sUUGVqiptjYEgUrZLE+D9LMJ2KgO7hZ3DKHVGciC2M1fuNZ1
q9Ymg0ohT01UwR6a8CoCRN118a+YCQucB/ks5Kys6DJOa9CsZMDYWnMYgvGYU/17c2p7zJzjjVO1
gVek3YXJjT8q0aOrhmSE1vrZVUKmzJ1458LOGUy7TpN0oHwhxyDF+s7KK0aNCQmIMJ4vBm1z0v2K
UjugX8DnEAicfcLvYuOro1Txsrx7juPEC0cySwMni7yWJhsn+uPcV9VKC8Fna1P4raTV/fJPTln8
aQVnYJdUQdNKnWXDYlsjdLefPlTNmLb4EE9Vn1SctImfMgtSRWcNcKphxhoMMGLyctRuzWqWFm3+
GOVfW+Qr5iKdFyiEJKOcCVZRz9nqIBz52sj5J+hn1rQVmQJY8izp/nFUEQDYhJpBakK/ag0OUptv
dzqrn5xYUQJqRkTc9Vhsiak/alnW+FkHc4A8r/psGxdp5tNqp5f8HVPkPnWlPFkYwtEeFo/dJTMA
CRJh52tO1iydi++a0JxVakGFGzgHU/Qty4U9IKidjtoWg9Q6g7kVtvmnYyMmHjsD3lSRYRuJ8s8K
AdVTrHcX09Feg3K6b+3qPGc9M6BaiVYj8WFcNUIPRT8HFYmOlVoy/h+iF0NyZqG3n6xI3nuwRP0z
Ku5JRgIBVPZqudpu6FqxKmocHWipowBvAsFLAF+UADNwsKr0dx2oIMBB4GH51CKDMBC66NbgzbX1
q8x15Ckx4yOcwl4qg2PdZaOP4exdQSShdek+SieQW/3JwgY9DvyoSjo+xpU9TUNSrHIyDKeXjvmu
0fXXia6gB8rFo7vix1YarapQwcQGEzTCuJ2Fp9Euz1E63ltGNzxwzJFH4AqA2fkPpMtkyxcoRF3i
5fH0mCDUQFwrYopzwPOsFULfsPSDPc+ct+G91kowbuYCzlsVZ5u2BsKqAiVo3QDLYitQsDU/qDDo
h7roLqe22sayv8jcfLF76mwUwRykhI7oi+yhCz5Zbh8da4sYkg/mAYKWFzXTIdBmFVYFrt9xgLKM
3pNEP4LBu8kjivap7w3kRiW1iqHUX1Jr8Z1a0VPUDMcggf7ipvtRUG4B2wnTa72MhSr5a+fKuVHq
T3V+CGvjzsQIYcZyl8ca8dThtWk+Z609gxz7Nav8TgzRZ4aKNxvcaNOmQI/DX0TwSxBvzfFtBC8K
LTLEzHv+NIm0t4GsWx4blXMvcIhwizQ/Ln0xAdBRdOTI7UStzeeARmTA6DIpkQ30DiWHGyJ01gNS
P2cd/Xomm3gz5wFvn4r2t3GRIJljgVF8CYsS44xbpl/PTcr1phfaquUqSAqjsRWiWuHp/wVbAZrF
EtMqcxMDVAFAXaV5H1KW9q5S/amMzLeHefSEIxrPJbSvrhFe0Fdak36O2sDs9+BZ/Yo12a61mSZl
nOUNR/lq5wE1m1uc0jxEK03bJ0sGv6AXfIT4xkJ+yCfPgLR0ZwlySN2id18DI3+J2qb9k0pSPfuy
//hrLO3t6cqoJsJTnHnT2AQeH+GO90LZ8Lfl+9lBbKPkUM30xUFm5DnZ9Fh8cbxSZg7QjELS/3yw
V9V7ISnKYwNFmmI49nO43Co0RRxuXpZc0T/IGt5alqH/mYtupyGA+mSNtYrakmGjCNDXTspRSUbr
XWrohejATnya2a+2+Jb0GitnkfPdU6TzVcR6A8+PlrnDOMJUJLHvmti3LdwKLS2ut40MB09TH/5C
icPK7O+6JbKrmmbSzEe73akoVl5CB2AT/OTPchggUj67bZj50WTaX2TChkn+HSguY2SwfB+kxr9N
qqP7iW5hJVtoWkOYP/wFJGkxQTh5Clc6JbaV/wpe2s1N8Nc+DLuhOLlK8ZLMcvpITPP8F+DbDFNz
MtVi2BojzWLDmsczeMly0zalw9dGya8KqOBzvrA+czGuUbhMbw7n6FWGIwEMqUxc8ugCa2s1Ntjq
lu6xqvZLHBdFnju8OLXNYgYk1L9NM9zPOugYK7PLY2HBjRum94hp0zLbx0hXjSQLxlMqmWtNWCQc
pJyKUhx7RWN2eKNBVB1Yn4mWdReYm7hvp/eCxaeTqfNn2AFvHZhM+lU/h/cdY2xMNL1yBvT26S7F
7JhU+iu2Jy4eAMqwhcZ3edVgrIX9vGkr9/tmrDXynxHvotJS7wEenYizzKynsZ8tTuEQ+UvZmk8I
ktqNXQwmV0WE9YkdG/+PufPYjVxrs+yrFGrOAj0PpzThpZBCXhNCaUTveegepF+oX6wXdftHFxrV
g5r1JJHAzbwZimAcs7+91+blOt2jpeO8stQyWESVQkXimPtgWCBpgIv3O851MGn62rnrhvmZZory
pbPW9ymuloe5XUmJ9PKYGkv/ShICSqZAmJ3S9aRGXXM2rEnxCjIrQ2wDtdwgCIXq3lkV2sAgwK8O
BZMPXGlHmVW3nB/m8vOHOvykHrmooN6YM2Yp9FOjjjvVae67jSbEcULFGG/3+2XJsKDynLaW4zz0
SaY+ShNItT8a2A5/+iDmFh/RaLpMIwANrDhjdjP0h4Pa5QtpETKDRt2xdasY9gDZf/YVwd5/YnOg
hzwx0qn78zrGdLb2yA5Q9aZuugNb/NqrtXqqrJ4OC0GW+4czG036JxFb+aC5TQcdFuyEfQeKkz7Z
iZhkl0n+WYtbZrqYNzjNFgGGTvWnaEh+rb22dxhsWtHthyvWJ6nxRLCPwzxffIQlJgHocYbeB3E2
piR+eYVcZioWlWR79L7rFX2n4yWbtbL+idXbkpmvlRymX4zzX5XRfCeb193ALdg+1IKCcasJH7TK
mxnSkVAPQ9tMjzryVdaPMszrEqvVzzOQxyb2SgXLTVXMwzVi+P8TRnOjv5XRFM//5CnHv+gX+AC4
u7cbKE22rG5xlRyLwVbuYntzJ5aShlZylJoqstvPL4yBk6PUnL8FTHh1Uqanpbd1wMrNgCyW1vc1
ljlOJ8NpXJzmY01cG69l0RJEVYCu/gRvy9xV7szY+sIsF9E2jfhsD996vQgsFFaDiULNQzkpF6d1
rIt0oop0VNnyqRwmagKe/3kj4qk0STpV1lNZcJpg5pnulXL1l4Hc6A8fHSf+h1MM84NJAUf4Dzyr
w14Nr7BkOLI4ABezifeUGGp8auAZMdhYnlaN4ajB7ficCfgezmi80VtQHobVDdVpXgDqQL6IWkYf
uv1VNiZzuK3Vpe1W5LZ6hSA6wlKLsuZxGaaET12+V7Y937BDJB5Hl+XVoGerbzY4p10tu5/2QCBB
xono3j30KfE8N+kEgVfkRxsXVBilsYuwqsI72qgYP+TbsSYSIyUs1yEl1CPtUTkkS61d/tkdFgKJ
UV2ZXp8bQ9gOM7ztHnXTc/TKvKg/v51tZ0JFpwHy58saYb63uk+tpWxbdx2/iuf4UMUyOyvKAcCL
+9BQg+GTtSl3VfGbOi3BJTOz530seQZWIJlwou2vppeR71qdft8L/DoTxM2wnSb7VZHWbaxhtSY8
YXJIh5tg2SQte++O7hauwwfw81ZCzpNk79mCVUpCGRLX3dO0WdsEPnMlMcVJ1r12WDiV+pKQ+X3b
UvNmbnD6uCzzGxnbDEcqDMulyM2AH1z1na06Z1hT+6BrFaStaW2AqE6QktSaal7joJJEqv1RLHlY
w9T9J3Yn4IEZc5s8KjTLgokQSO7SIWBaQo5QIToihzFLg2umq6bzvmo49/rk14Qe6QsxErEqKMvF
B0/L8Yzlm+rUNVLeQK6ZpFEJWaMqQY2FwvLcaBwGk3LEYZ3kbPpsLzHCCyxgE33958tvM/vab/n9
e9wVWPzfSVK8ZELbU1a9nqzZnncNc40DIEMm+IuUz3AXtVDJsoYKqQ3pnUXgpeMUA1Kn1TwXRdrT
oWLUoYxn8t2ip0ZIiazXUWczgf5AHOBnkxWx+WwcBc/R4Yfo/X9+AWdj7dXM/koynO2VYSQ+15Z0
Bz4AWid9caX3Q9L/b9VX/le9k/+5dvK/7Lf8/7CYcmvq/n/3Uv7P/9FvKNy/6e/k3//tb8UXYtla
0re/9E81peZQTak7uqvbBqcbTpr/qqZ0/4N0rau6NlxvlX5Ilc6X/11NaVJNqTkbQUy3OelvVZT/
aqk07f8AcaGaqqEZjq46qvHfaak0DOv/7qnUDdXl3zAM3bVc03C2JsL/VLlH/GNIBGUAuDBylkm1
KncNcZJVKXuvhn1wnsnQCutNn1WmOMtyjLm/YAGAJqKNKDf2gVaZlp3WsrlcGshp/adRJrAkmM8Y
hahOQlJ87/QbwZP+WY0Bjofz8mjG0TVW7dtAp0NQW/orfJln1abwO9FRnxKbvuJhLrH4M5JAhJFT
mvpQqx+xtz/OK5bVWEdHy1N5WeLpKxLD4OvTJkiN+Sez69Xrpzbzz0LVrIey1IAPI/Z7korluSQH
Qw7E2s/5i8LywPRN2+mEhLE5d143onno2hBkdjwch/pamQS7sOndCxc/Kviko5VyI3YNRtluw0lo
If3oVbDsDrNap2RXT4kmia7FL33YaCK9sUB4Fafhsu12DRWmnptwxjDp9XKG9q5v1luhLncggO5n
q3wtOVrvmRa9awlqlzHA8p02K8dC8oKkU24VqVdo9MBpjDbxZlFVrT7NsUVCcjOR53EblFH0S7NH
NxAAMKzGEb5CKCQYVCkDBUWjjmv4gERHOA0nkW9NthsQLWVXrOw+IC10aWB5Ib0yDSwAZFCvgqS6
tVe5zhoQiiDIIqb4MpTR3lyKiV0BItpKxRCHzeVxVMk3p8Z6SRMF1jB1EhCR8Okr30g7CAezLNn2
cta4xQVSZJCocsj6hxW1JsEaV79RyWx4olxcqQsOLFfOfhfR3IL7HWqh0m9r/qnNooq5vb4e3VR9
McpKEiIWDMRr7QCVBBYpXR8+l2ImK3a8ogb3yJgCBrvO/8kCCIaDa4eXjgFKcqwHLi9ipLnIyYQS
EGLHJCLd+Z6qoucZyGg5ODcnGagiq1GnBD/PmBNKWQ8xgyp3dCw41LbkM3B6hCvnUehwoI01OtU0
0Rx61g4UuarbXA1usCCS0QqREGwgQiPs/G+Eun7U4rYNOaqaoaLV/R6ztj8MbuwPeUXTBj89ecjR
2hlm96CCl9tRN735QIvRn4X7WRbW4I9y0F7cNXtLnH7xZZRqoXsx18oJXSwvCDBzizGzozIAnPtx
IWeJS3P0pTsYpzbVRz/nbBZEBY+np+trzMAuyKfC/UhShWRKxm0mrxVcK4h6FGsWvtXlZADAfVYN
nRyj0QiqUijLE2O84/aIQMeBUxFsczBEJq4XE2Fysnyz0LwkQyWrnJ6EbOVJfXiUDFn3GgOHQSuI
gabGb10nCbFw6THsLD9QqRBmZeNzv8Ddj4r7UE8KyZeINFbNvQy9aA1rbvYk6FGY3Abwp6IDhlFt
4ZFjbwK8fzWNDyjt7QDeHOFjiRrSwF3yhtuTAgKHnECZQpxW00e7415tDHHluSstn8xSGFKQk8zN
A27Rwmsk8EYFMjqbsCCcQoIrX6UO3Ss3QmzSe9uK9YCDdua1Apdqm4JKq6L8vS+0L5LnRZgZJTY4
aCQV2SoOawwSyM7ScuRipMDERdRRY5jSnRJhc90a1evStbexBVuB5k9vnxPdIa13RrPPu4zojp78
MfBSjS3Mz5Uzs1+SDydK2fhOnD3rimy8hqWB2TtVjqmw77WS2wjXmkAM6FkVpXMHO81ezdqI2BX4
GgmhtJtL6yvilnnSkeK0fCfbqYHXZ2EtjZRzPS47fsjpqPfaNZt3rjHylCl9CgPDdTx3GMHqlQlR
QAh/I5HOyI3o/TbmLxkJl7yIQ/izjt/aZD1p4L99TMgAN7Dc5lqcXiL4rtw78qw5V6oOmSJVglUi
l/VjRS6mRS1J8IUH5RbpmqPurAoYxiqLtBB0jgxN9mC1Ewh+iKQ+U24u90NyspPEgoOZKaxA2h3G
WmI8pvOm1UTnCVM6fNdanbIoNCmo6SlHsE4D+NfmMf9Fuys5Ggc0smAHKK+d3TLaFkDvFs3eY7s6
CcVEmoswAdNw6KMuca+336yu88wCWoKhttVxHPJ9WrjDbljibWRN1VZGuHriuiQN6waz6JtpSkcc
MtVAS6qX0aQTtXQ1jPLKr9pySR8hH/bZsNcay0I57XmQXPlAzGZ7slD1Deukq8wtqw6vWMW2qVvZ
1W6hDS/TIVLWeyq5rKdpuEDzldRKLTyuOiNli6wgjHqLZ6hwfRe7kcfC4EXb+MYpyOW3hkGiVEH/
Vp1s53qDNnwaeJDDdXHiI5IWbZsIgnwdSMNFxjcqfeOTw/pI8nQKDJO7bM+Yo1vJAW5Ve0YWUbQ+
7Tn4wGNmzjXEBujOlZ3b4qLAQv+epibzwbHjTpRajK0VkoYR+kYKHvjYMPsPWDg4igw+s2ABKkAl
1fYxSdA8dKJqteLuS0gXvRRu4EiDiN3KiR4Qv0dn/YtKQ9cO3g+OnDS9JXWVUUE8tjtLS6QfMdAv
4z5YU/rIeFi1ToQp7KtHDJCuMq+hWccPcZsNvkXuuZQvZhMpO4Zpe9tJfhmEaUnwAREjdMgcEUl/
Z+JcWigGO+GGujiu88IpK1eytwWQIdbfEl+Qi1ajKbRjcvFVrS8SjbNHYzMSJnDxSpBCRlGcTeUw
tbDtUnEsuElCDf6iD/nSVwo22D65gON4WzpGu9aY8tdycWzGwQlznE9GXd0bzSDDdNDOFaOJYIoq
tkYSA/my3a3NiDWJIjF/1GWGWnuddSm34CANtQBUWQeDpaYqesCfNU72Q47F2Cefha69wHdPwHLx
SQAUMC3g5YDKZnQSBufCJ9GcHkGO7NiUFI5KdnaIHPGqvoHVSQ8jjrcDeQi4oi3M5lS9WFt8PZ3i
1y7S5C4riyicouWDM0zm9bGSe02Wvq2cgfp4AaoTVdlB2QYUKWQ9T1bf+jg+xfE07XRjAcVNzGtS
Y9Wj7i3NmKNIfebDUaf3dSoF/hIjIeTY4IiYME8XzGRDU0sWWqW25MKwnoC8K+GExcUzMr6XkynV
S8lV+0CvQQx1Njt3BbNXe438lhjxLo9LsmArpoAlqbahpTnuCzvFJl7qB9OkiaPMelJ8LA9cIpS7
tt+EzpXYHp2lFJJoLCGx4d4iGmFMrBrg1eLXoVJfBvVVLeP4NDtHd6iyXTYVCIVm71XG0BxnDbPs
DGy3qOiT1npsiDhdn+ueE3zTCQRdDQC1cDWd3ddxAtrpqsaBymi7r248wViML2Y24/+ytf0448un
SYINZAXemSnEeVpbrPc6ni1PGfqropb7qux35T7iw7n2UX+NlaXw57bM932QUnN37Cl4ixtx6eoG
LV01c4+rKS1M0cHpoyc9mSLPXfKgVu3DopLkyDrrTVVSg722erCYetLzp9WBsRKGgwg4RMVhtYo3
Ys4Kp9OINklG7oGpjnsXMqXj1uPVXMkql0N+h7sbnx8uiZWl1uhb01e0pN/ls4YVwdVY3kqEJ4jG
y041zhWbO8xD55xMrBwRmrgPNkY/Faq5pxbRHziTGeifQW5ix8qzLmEWzPI4kQbgGsM8QTjd79xM
ubGv63QFe4gFClGLClivnOL2QOCmwRJ5XlRjOxAruOZtg7XErk/mZAGDbE6ym2JaIOk/hDbjd47J
ujfwpiWzCHsOyCHflIwcSvJeq0e7FNVu6OvRN6vuO7PqHnj+nB8dUbmhOevfllbCzh4ZJoP7vdg4
rrxcqqzLiydx3Pol4w7PyEGbjs7yro6k5iJANw6ZQoW6lH2arc9x1dN5OEEySHGJDtu74FL6qaWR
Q/d4DaSt2k2t8Zt+uucSgGgQlbxeR3HfzGz4he2Wl6sdjHYGdFNG39s5u2uH76KCzDCbmHMtcPJB
neiE6d0t9A1djGbmnYXEiUswOugTjGYF9jE606veMl6qIhBaSzwSChq5sWlPQMVgIZh96y+u8ZAr
37IaPiEEHTPuBzZUxL3RGPfOltQhPS4YrmLrP8zJcOHtrM+C4tiyoxVzMMwvhRsymTRxRCQyd/1k
XvUyvhmM6OIRuUjrpy/hrt8iAv0Ff45BaI1vO600Dw2MjbcmtTjwB1uD82BKjz0DkxIaH6U1bMIG
m8T6WaANaqZShEQHT9LgED5l7XGEG7zPmo20Er0ovUl16ARWSrkbc5kFVaeOPlUFoTtSjVAZ7a3n
6LPFdK8wqcVh0pNDzeTsmhNW89QPowRujr5MyTEQTi9xrL/ztPDvli7vuTY5O31ylgASqrY1ZKaI
xMlwHMsGt1Gj3qTmTmeLa23cy3FHuhm/SLUe5zj706n66jmTPoYzWFxmvco7hTdX4BsspZ3JVkQI
ufzBWw6PnTHIQyTMS17b97HryGtBY3ikkc3HhtH74pnVkPFSQtBlWS2On3lHr1dMK5xjiWDC1YE7
rAr6vrKx83Rc3ggteCtmCS8b6XTvbMsMdTn/WRJYlPaoU15PhB0BfKeP8fjQc8K/tuOzBv001TLl
eeKBCoHv9Z5pzL+lI+4VU3vogatZ96sc5hN8JD7WGOlWd1JW0Gi6GYr6Iob6t9GBr0sY5HuS5Swa
D4q6pmFndU9dwZdHlOJ37XScCooXihJZb3r5yjEm91oIg1hzmMzYNCJ4ACNcz5ydbYMXR+xasMip
15K1EtSpGu2FaXwpXDMMfTpYSXPIMNB5EYbmruBDLVfm9s5ylRbBNG2Z2BIB+RqEF2g9kKTn4yg7
6/F+Xc0tSsiofzG5uypWfyKY1ODRr5o9bliQdYDrMQ/qcs+57cmOXIwiPTV2taGEnZZ/AAZrjrJJ
yjBLn6mVMw7xYDzpaMYxubvAAXsaDiBpoDr3B0gFJ+JrGhXOF2cmmhtD1G54ORWpdbVxwTXSDzp1
jrZLiVEPBl/04bFNV5yVFHo1gotjTHqOhS6/w+4NOI3PHPWoPapYoyNaL7PzooP7SoVysLH0BYbm
FLhfJsBv24dCMJmWkUJsizVneJGXM8dvkD30xgCgb+7Upjsbg33NiKfgg3TeYKeCMnU0lY2S5prY
VTXPdDItnOYkrDhx7aCUcig24G2Ki5Hpr+7CSQqmDplQzuJjC4EJmtSFu8iRoVazs5UYWEvMLqXV
XrQ6hO6gZXi6YX42sEI0pSBmh6E9aU0VQETKkZv9Du8ZgGKVQ0kxRwF8ebJlU/e+zjUNUTOYMzH6
BLyj4yx2imXiaY2YCfXfvTLcmSpUPkBiXN9qvCJOeV8s452VwtMe5/ty2lZ9EzJmMdBsSYjoPU75
iNMoWvxxwtGLsfmYMRgvbPdLFvJu7fFZtvN8kgUvGac+5TkG1tTurSTDiM/QVsTfvGaIm1I9ZHLR
g+GH6FKaLpZFuLqQ5/zGcsdzr83whOrsxPRm9YE/kLTrdeYE44tc77kvHnpRQshYU/bx0Xm00/nU
s1wFRYafc+3a68QB2KfridiBBhbJimc4ngqRZxe8gpvwo0Vs5gqWEM+qmMQLB0GuwKhN1iYAKFnA
hdaeqscMIKtXO9mnOw2A2FTAkcI6uCZgpSoSHyNT2Z1kjwOzPoVcEnvsDi7zga44w5neRa7D5+Ta
X5YFS1p+CioncV+92FxDOKmlp6zWjk5Jx9XaeOZmjJakL7yJLT7XbAZ2Bo3nqvGn5CLF3SRdh3f0
os0TtYRqNgMG7igCot1pNAW34vmXWCaX3cMGf7y583iWuGgBMiG5UzELCBMqrm3FuVMUXCGg3a48
r25Qin1tS9tPFAjBvZK940r6XmzMkFIp/pRR+iZJS+CDtr4V0zlRmAnHik42F5NJsUad1zMK92bX
jYK5EQ5XT0bvphzOZYExqEzPohlmLx7be4yImITMilCv3Sf7Mu8YNrHBqhJX7ZLnNyeeSf6t8Qnz
NnemphmvKqdjynl2sVJ0gAWMNiDYD2HUZhg0aOYNx/YVPxbCTQtRgExFTxEMZrROkHszzWCMoSY1
Qv3K5igOeGQQJiK/B4QBcebZUbYi3poFoDNxFw0V5y2hn4cc17QCmA7ieHK01vRsje5jsZGNiZD8
zh90ElLvBocqO7kZyFFB0+GXb5PySQ4M+bQyP8olwi7GyqBT9apUOcUBYu1haVOY18fNGpIyZ8rS
v8Va9mi7coTiIMiTWvZxStCb2ejK8+iOHD8JwGUjKYjIcj/lyp9Z5W8V57w+RtFJobwOba/Vtq+n
nfxxnOqJRMMvU0Lvt3PekzI5yeS1tS+qEYEbwaXlGZZk7eoZhrvfc5HaYazo7w0hyLpQJh75lm7e
gWdvs2jrI3VwM3UJPFQXB6kVL0wSOg4NKxgKwek01XoYcIwCFKdXqTvyLQb/oogPXk6358OnmaPe
435jmWUE6pja0cjtPxjglASznKpoaH+0paJKWHRvTNN5iHl9hiZonM9K4NY8zXnd/F5rFqSU8bKf
glPjDPEnJ1QAsMS4abFNaVgjv9uS0+SkA5VLHbI524B7XplcQz/CoMAoNQbro7bMkmcLFt5q4PvN
zwOMUo547p8lNsJRjJgFiZfgzpwPac4i4CTq9Fh0+IH5lmPcq813st30rAMEw7o5eyg6MnQBm2pI
gz3EglNJaUk/wH9d6uqxzKePuWs/t7il8tpK34WcuO8zBRMVVqY1fRiVIWWliu6zKHuJS2RU6oQC
gxeBBv7ObJYEv/iFW+EjnjOuBmTOc/t1HCyO72o6hoWVXsohpRfSaMOtd44RQwUudqb0xJj9QbAa
c8jj2zrpv7rmb4QPw48HZgWlqmzKSSCt5CWTdeTpUw4bofuQCdbslU7vuIR602OE9GNK75EuNPgE
6p8Wvb40dc3TqvShBtqkrBeiPreki3ZzVL/1G1l03Mh1qx0Hs6YRZ+jiYwPxsN1sgIi28OI6Jj4D
jEqTd+PZLKiSKa0CjAWa1Gg/F7zKQi7Orget7YFN+Sxni/uD4+ZY+bjZlMDGDepGF+LabKesDBMj
0DxN812u4bDr3gCRaCfqOzyV2eyjUtngfPJjRPuT11q6y+I33yNQQKBZSxrbbYc624SMp3IDYMBW
wXLiW4hHc16HmbQexdNca3hoIRKKjYKrLZ9WtpxLFh0rT/aWycpVYT90XdLIRA5W46HQpgNGsEvJ
SdSQ5j5HuqlzS3i13d73JNxdOgFYf9b2u6ix9WGJZDDBhRTd5Whp3VlnzyLuf61z/ZetrM+T2gGf
0wa8NQOIcisO+9QGHXM/1SwPebmnfLx+AiOyeGMWU4Ua3xekDTE/+UOM4KGW35Abch894ZIOZIW5
aRaXVPCjTmDjmlK9Oqv4iEZXhMyPdeimRn/I2D901JSnSoffhLK2N5ZQsXnnFWNJgmjI3ePiXrE+
T0ECrmJn1t1ykzX6VMzhpkX49UZPQxk4952oziNn9TlbBULm8pAx/pugehxztXxZaeUGFWXeOhgM
YaEPDy0i+Qmv4UoeoK/2ibPeuyUUfkU4H7o6y7uu1gDSJXdVhV29FAxEqDr5mIbQbq09CwsBlILY
YCn4mNTl+ccSElkIIfYoaWTkzeilCvogeYpatfTdzro6TQwrVzcv0pQPcy8pNNX7cOjbHM6OC2r8
A8U/8fo6QkNk1iDz+Vditt+1pqueBFVdRtObIBQnGuOvqMadKypef6vF/iqT+zgDENgQHGDWpF3W
efhw+uYOOooR4tD5XEV0WR3s3IrSXIF1HdA0NBRPpna0UMKu1pcDRaRA4ur52vcINWTj9w2evbCk
IGuTTJ/nyk0empklZmZHhxGBSIj300TQvbX0fsisDiwVe9ean2MubQxg7a0cjshFn3RWmKQQm6wH
ON/s9QUFxAWosW7B7EOsi/GqcZhUK2bq9GIWyhcxigPltn+VCDDpQpQOD53FiAP36YSj2eBM1RTv
oBPbNg5z6VjBKgCW4pZAauZ5BZRR/XrSbdM5KzlnOSDHtLy2gPwI3zbECTgbmS775BxMCkfKie0t
YDN6GMkr8Z7VxkcmL46MQyuR5SMuCtogZv5uzODXKDDfWoI+scW+FVIBoTRsZTNDY4SypZsgH9Al
NeW7kvWXqy76wR7xyRS1i3yXtxeitSNXKvMlUgci/lSeHsySVHibjBRy2fpvA8tNmBYLjuG4Tnzi
Gf1VUx3GeymxOVKnoatJTmx9P23IeCz3kJtUvJS8ysZmQrtO7Xg0LPAPnN+1sttrG4d2RpSXY/o1
gu1Hg2m3KUP2BoP7pxkME2SU+qwreFfoPVuwljRbiLTvjHrPcZte5JRkdGGRdMrqu5J38WiSchxo
KPB+0uPsVTCXo01OwHglcvWQ1Jp5MBnUY5LZYcohciXEMRXRs2aJN4sOEA2qsN/RfMH8zJMSs+lg
qfclGDLSU9OJNb8LxAhODbn2q7In62Kb1V1tJteSzzRMNZjI9hS/ExfkcB9RPrs1ylnxfbkIxHSl
p04H6TeNkUCkan1MGk9wJ8F0R0Q62rz44rsD/RS6ZzxpxiP+gj8mLkCe1eqa8LJqnv8UltsJuhDf
cPviJv0Y2ErFAw4nvESlMhgRRGn2u0opbhAtpiq47agFWvqET6P3wXDymMmm5/st2Xmc/mgV5rHa
vJumSza6uDGueHMHHXr0jOTmrDEVJaiPQavZBMkVnctOhVibkJuGqztsww6OSezShWcQkCHbIlSs
ee2BQs6tRYm6nCT56z52ydWNx+cq5X6h5tkn34WRIpr0SUnpA117293P1qNiKdxfeEYNrSBkpVNM
zOjvbRTQ/PoZMTRmemAmqcvtoS6YsPf2I8cQjQ7IHRU270tSI2a6HM8WY91xqHauBBjemSW64aCp
F6JqN7mReOkMQF7S1+xULeoRiXG5jEZccGnFYKkmkfHguu1BzMpH57JOdEytcOJDMuQi8aiiYD+k
WKOY0mEAT/kqkc/6Tqf1c4hwkkzC+LQh8VEOrHC4i6uvkQLicKWVMGCkk3ooIv1xYpOceXvjtf29
uiI9FKT+4cZZHhNKL00a493dwj5m8UpEgByfSwAlbZw+jFMc7QJSvokBOXekGkw2twOgb7uySiHu
JvEH/dtSIFX02ckWVzzzSMZNQlXnsuyAtP4hC5sEmQlX1DAzAvMj6D4tAaUTQR/3cqVlo0uii87e
tUL+cFKUAZXRdFE3ROA4xbgm7jkYdOSnFs3nWjRz6iJY4cxDgK3xV+609k4UH1SVQexsjWwv8+ap
ixTG29UUkRlwvbzh7pmgmXltHwFf0JdnI4PUy+srSZJ5bv27i+VzlXCS5aRTB3wWGhovgMjVVZ96
umu8flTCMa3RcLuCWgD4615eouepllWeBGQkfP3MwItBeVk7ZMd2ssN5gWiSZAm4ZKbwGTS3aPjT
l7TEgr9BH+Fg1ZBxD2nKq4N2QHa3IxXdSHQDk8riGOWNvddnpuoWedeYVSUbVCwl6dPSynVvZ/2e
y6B+YCu0RoCEkAoC04zPiwWyv5wOkIrZcgBn+8oA95SDHObMJFlJGkp1V8QxPCZKDYtO0fazBnI5
KpuDMlW/5xn4JcWAcEkgbjPRA/uVWIzEl4rsh+rmu1pgszGKzRlhojwmGZfrqmp+uyXWusQccQdu
hqJx6dGTzZ2GZcHrIX3thm32mBPvJpFcop3wfAqOG4RimhgnQmRqb1MO27zBj7BL5xi4krVggM3/
DrY2wZs3t/ner2jlmZzrFYDDjItpsLQ7spGP7pBzID8nc3HmCIyBILVvdPmBK8/p1Iu3GNCpWrPG
zwplCNbNhzCUZJFR58urqJw/GHrmXRW9pZRF+DjcT6LJc69aBnMHUWroqDAZdCRjY1xHBnRug4MG
KHivxddFjyi8K+mv6DgVzeCXGIx9jZmC/k9iOdC3Nmk5Ez/eBuRx43grIlNfOqw57fLLpQQQqAat
MtuhpJjoxamU3ytxt9AxOHlBjfdwc+rcKpV7PoL2rB4bkyfNTXjv4Rydlpz886ixJleaGfZt9JWu
5LmG6W5iUBa4I8PZvFx+xdH8NjrDGOpueUioXsbvCfti1lUZ6vNM53EBOskdNNgIPQebvn7szIRc
C5ix1TLT/VxsnpERo06TObo/1ixTc7njOSIKbPcEDEfSbEb/lrAbBIKMM1lMI3ss72oCIWbzZK0I
wHlMUBBJT595CgjJ4DznlpsWCjK8/R6XTDmLBtYBdW6HzOJS01Q4Z2Jdpt4sv1wmN9h2ycMy8SLB
FXOu6gub4Eo60ADbEBbV0bRvbtT3T3X7MjfKJVmTiykzGm7xk8XNdRGltZeK/EazasOVQpkA9+o2
a9J32RL9KTtiLIRlX3II+KOJ46NlLDJu0CUMIgIS+sKHk3OFSJJ33bY6+APs+MSOLBWRZrDo7eWG
P5xbhbaO8VUrYAVzHR5CMfOIk8i2jvgjTs6+WlWOY/HKQ5oKBOJB3Hq7uxlaesYdbfqSvTU0cdeg
BDqsU7s2UQ5d1lFcXCNQ2nirkrh5nIaGAZWG0sNNAYWlzh5ceuh2GuM+P3WYChpMIZXahOupkE1h
rloEqhsDOV3CGN9EgFpM52uYYqq4ZVnOCdfU7nRb2TnMy/1xpbTGJbU0YvTbp47+OJIwQMGQCCjJ
QplGHpD3O+dyvYs7o/QXWTgnK7GojF2KW6tbdkBdzRchy2WfVEmo5uUlmSfrHo+hSdk9zn71aZLu
dGGOCkOSHUraWUuuADUGhtjdqitkYOJq9B0WvkXhXB0NU9gP6ik3h3MMf4H6bCYuapeNoaDT2Ou5
X5FR46nYvkKmhqIG9A5LZpL+ckvnNZp6cFiR4NxCVFSNi6emib8X6dBBWlKcnGnkwCOJi4QPliqn
6ROX1m9F6b7MljdZpT0jjDdQBUa7LxXT12wC2dLjBmeg9bc3YMbPtd77SlQ89gQz9x0PUc5+j5Jv
3jnzd20ionLkpdBsUJik1u0CL438wWy3CBwJGUK3PY3/i7Iz240d2a7tv/idBySDDAYB2w9JZq+U
lOqlF0LdZt/3/Bt/i3/Mg3V9YRTuNWCfh4PT1K7aO5VkxFpzzjHtqbwjMlaSkOKHD/8im3NQTMOe
dN8uG5OvyWrhEsXxU0WLieK+6vHeGHwCkqfajl5i2kMIzN7qg8W1V5Iwy4wAbJu0bk1kFUBTsXEe
dUgfwEZI/kXmh00iCAV32MQliKdRsFgOJHY5mXoub2P6NmJCw1bDyQuDwqyZ34ucKEXTH5zQIZao
YuRYqJ/b1MDm0vfNia4m6VbErAKJx5MRYh9pzrY1abYxUn4GyojMc0oUMKvIR5KSaWJ+mkjQ7IiA
Ie4j2Z5rU8P2xm/SD9S4+IgDnL5u2uKIQNVlax/uktiC48tlNZFzegZj6cE4gZzb9fDuIzNh9qEF
h0KMjA2LvtW5Qvq2tfL/u89hNG5dmx0/gfGDKYeQFCSrPQr44Glb4XNBWYeUJxsr+X4YY/xDvQ5e
TFYAehbjJinoipfTsG0UvwqrOaOfMG/7hLYDpTB7duJd1tmJnswN1q/vWde1rZ5Pe72wghOhKd+R
9Fnta9k9srotXk2DPTIuy1aFAMjS/hGz485UQY65Sb7yDWi9KF1+3Hi6d8L+h2Y6tAddj46Tc654
714YzjTLz/TROeCS0bkfjJeE6DhLRKZEE6HOsJaUuEv++hdhRi0o5cqycV+iQncU+AKM404wECIW
d5qJvmZYMehJxBbVsxzPikMQJl9Q5CB9wXQuypnbeWLUBCcFd5nKXyrHPYJ5KNh2c94DocA5ypzh
NWyE/NaqIQWvw0KfkGkK0ZJkA4cbJH6/cxQ0OrKQVxOL2RLN9dGZq8PM8wCfaOb1oU+nTtwOFaM3
vo1V1HI+06bkDrbgV0DkZZbO9S8iGr1WRL6uLaVXufEnC9LxHDUPGXtnu42oRlwitWFjdggNaLBa
zzEOmh6fnyTZr7tnNUf2xsnVvVOZl7me+G4bVg2rPtnO9iXIlvs6gwu1SENgpWWuxs7Qb6swOrWR
6CmsniEPjs124I7GgWumLZlMrBKx80mrAT+FaDiN7L33IqjXCLMJ76VCp+1keUO5TLMZ65ZkEImy
cHof4uUxK4mq2AZ2b0qcycOOw67jTE+YxvaOAagccy0tBXlwWWVWp4Shhl1kWbh2T+txBpqif6pW
NdJ2YfIZSeNz/bvanN++zgoa6SE+B26k3RK80A5iwNBnZ19dul5JQTh7kxskNE84LLcsojGV3S2+
ZfBgIR/7Dfcct9APWjNcc9f5s/4fGQCNQzr0v5M5pZuwJDAXmeMLpUQDq1yYDkUq9kvGgVGlWJl4
vn1KSn1Fa4dRCpBs8ByLacIw43wmBlcE9tV0zBc2Jjor63y5uoJU5N6yHwfPNMJTCKCegUR8JeBp
gtQVMh7ejARiCe8bv+Sb6sGauGlBwW06OA2btIbUxqYsY7MlLmSNG6EQMmh51XSEz4U0DSW/3Ar7
QH+JgbBu6pr5i4A+iP+KSRXM424weVriKrxkqs12o2E9URMJgzEM6fSwzDPb9RJHqCnYLdi7lGsz
98v2tgqhguD0CDjxT+mUnC0lHwndbQuyVXOHOBAk4Lek0x8jzKUHvB/84XKz2pWWbvi1pvZcnB1c
lNlPbOwzs0mPRJ8I1FrYaxfq01RxGJVLH6xLZodQhUZY0ThMxaDvRdI9SUBvGTv+Q4VXEVgcqUOo
90wG4EI2QNLdSG/Ps9GbB6eGRUb9Dtp6VGyixjV9YCp8I0xon0P3SG9AtTKjup2wZ34mJAPKukn2
7TC84sE6hAxwYP94RcwUTjQGOB3E2u+0kPWxNsMXaC/NNeBPZw+tr7FF9sxUR8pT7qcJKtOvtIFD
wMjbUxvAtCzQJwesFrvOvC1TwFJ8fa8F1QDM8VL69uxSdFyYh6pHQUZb+A5cdpHM4q7XSFlfuM5i
hUgISIwi9TCPoM64DBudVJDAwCB3WK1rFJnvxHmwhvyjo5Rrb4cFSr527fkJEsFrFo/hZfZ51k2p
DnHGZOvQ8eoqug5Dl1ZsVwY4R3KCqHjIGueYB0N120NTJQ6iReBDYt7lTrhzZdkxjmUPHGJgPuSw
nUOaPZbqFDnBppuSt8aE8GuvWe2kBuknWO2SwtWlb2bdSxczlOCMgFlPJqpENSl7TGSVbV4NqySC
MLyYiN6vsM5gdPcXunN413CRZvUuX/vVHrA0x8ntb6yhdTBumOYBvSLfNK0+bgNCqe0oOOEkbey0
qVBlRHU09JtEN5+DAhE6zqcUC8ri02SDEh3hMuAQ4UZgVR2u8IV2UrecD6RzU05hbMUMkDcjINQN
2p12EgXwEMt2H6kUApFWH5nrDH5L4w+GZwxh/daYFUtTVkJFW+7M2STdko7nUdj3lVZsM4fl7mw+
CfwzGwOcF5Uj3AwdHX/0JJsC02OHeWm1+IwqvW9wHntmxrMk2XjkVHSEHbbLMBk/urThXSpwcOHz
BV3R+4HQrPsEqOtxMm22AIHgRVW0j3rRvzb2d0rvns8SWqP04jMF68Heot5XaQtalP4HSAOsscL5
Ykzhl0H1cFBGoEXM7CtX8BNHWttlO6V7FKKaFVOWe2XKrmah5MUrAd76qYkrPKXLe+0Leu8H3LIB
lngJ5pB3yUcZLUhpJA1w72G47ZaZkiQV4COF+ihrX7Dx31WdeW6W514QKAFG37CKvh07le9Ietwa
OtW7faF+k7GP9spkjF4WbDAR/RQ+TYBnOSJ9IcB3vih/tLkoGPgqMEosDNnmLqZvZ03MrGoRH56C
u1mI6oA0ZDftC7cl88A7kJyiwlzP8SyadvACo9I45TJmdUq+QiyZvbE8mX8BcARlk/loUmYaU7W0
1PY2A9yVGbAU67L5RP/WcfN/ZksmryNdOmptNV1iVrt9n36B2cdOokXv9nTVI8s8svwmFsNhy5Fy
5htW3bE8fZFCvpmmeRer+j3O6/QxhZK+mXnG9i3h65G66ZEIVgDpJqRjzKQv2Itjl2qYBP+4O6N6
BO1IIe9a3rnJ4lhenIDGMTfPa2p7ysG3ObgDOz/WbBn8MkwOKSbxaWz5VqcOpfTsKX0StsCSfFpU
XYYhtuoFX8iquyXWC/IP5AUZk5p0cSDifS2mnvnGCT32nSxghxZgoqNRtiv5dIuRDfKC9Z3UyLRv
1xWHu3T5LpyF7TOf8K2izGNTWOPq48YHPDmt4zMKA6ywv2RGCYBWkEsfI0QyGpKQ0Gy9OxYaNTlp
1OFvsZgVa5thdEp9bAsswmrgNo0wGCpbNFr4F0aX3VkZue8p1pvLMp7CaF44Scn6wAnIo3Zv0Q/k
BaqhaXEsqsOCJJ5rZngWE7mlwujLHThwrElfZtSLfdvHbANsWrztJO89q2KdLIziNqSS27NTfFK9
c1NOojyLBBF3CEZ0pno/5Az3kZukrL0a9ziO8w5dk6dpgv5uV8kfpeFHHHo7vbGXOjhbfFXH2Lnr
Gue1NqGo1rKOd324TnYtX5wkSV6CkGyUnOJHzhT+F9z7Xa/BEJ8EDLkiYpsJxKSrbGpD+/os7gwW
TN4a/AFfmR+adadklY+qVvDBl/zH5ktqqyzzC8Nl7LsjtJrdhxq5gMDEUAY3yozje0cnaZpIgv8a
iWE3khteBagl/Yshm/sp09tT6JAYCHWayGNCJUngPAZafVhkCvNq1IXnLm62hQtITINqv42lsOfO
uv2jc3qPI5uCueZ4sfScT0ybwDcaYX5xfiy72jUdHD+KkNs91/FysYILx9hSuv0psDAZZnO9Zi0w
8oLLogfFgAA71rw0yh1ryeZUudEpNRjVsYliNnZT1uo9rO7ant6FysgS1exVoxIXezdPxiGzNX8q
CuqLtR8oaGBiBrRoWJnFwwioUvU11/nUJl/gDve9oAKnmCGy4DjKEV2f9OXYZM41F5HmB6n0EjBW
4JzTG9OldXjCJUcWBrUfq+OhIwTP0TVwV5zK+SYc0AMLeFZEFXXE/H6mUK/XOIDr+mzAtUNY5bxq
u5JbYgFbJSh2UZofWIl0NxnqLK0QwTf9ex5+KURVMf2EtZBwi0asuQK3uJxWd3uDq153wmKXlu1t
6Sw2otgwXBo7oxOY6hGeaaJcqtYvpkF7bek8h018X1W4bnW2VF5XO2uOJGJ93APujvOL1am1Ra5I
cDE4e7N8zBN99mepncG37glxcYeasDVMjQsKrIT9F4e1zcLegk+ol1Sr8ff+34eVD9uH7T//LXz8
r//8t7Dy/y/N/Le/vv3Xv359+Fv6n93n3/4LoUWifdf+Fzn8t4Ws9dff+z//yv/p//mf4eKnufr9
l3/6LnErr3+3MC6Lv+WO1xDxf59WvnyG82dTNu3y7/8W/j+/7v8Elk3zH6RYbe4ZpJWVshzn/waW
DfkPwzDU+i+bBnPC8v8VWFb/wCEmiTP/V5aZWbiL/uWfLPsfjiWkgZ3I1JWuO+p/FVjWHUkgucxm
KLFrsprfF+KkLV2XciTLtIWl/h5YDhPQLFbBXJ8NQNTmSoD5z2wisiYCaH1HFj84ZoREezVTiwox
hue53GVxf8YxPu3iSgv9JABYjssG4BVwIV6soV8rda+XQbNL9V55+m1dGPuEKZambHi4NiNtVleM
R5Lpn+gya3G93qoSspU142DSZZehOXc20UeTOTd6Maw091sMW75JQmUcQHHaeDbwIpLqR+BM/HrA
adphsiaOgLwULlPolTajTolFvJktBpd5oM4RD45K8XkO29rutZeqpSQMs7YWUwQJnPQjbrXhEAja
sNj1oLgbGB2x6dGaS7MV1MvhMZ6eeQX6eojfYhDusx52XmJSdp8GHML4WKaJbqLIYUxy3PhkZYTM
5gq+NI12yNikxhi04g8KGm7SIhrPIqS8tP1ypWucJDrrptPGA1q2cyphOBymfnxXy7XRhuAGCZDK
YcY5rnURtFE2IHNavAP3W/0Nv1k3PomROQzq2aeDkO5FkpJY0a8EqF96wcAD8XF4afcJGEvzCbH/
CYzylkg9VfLlfHQtN+bGqQM4iNyNE8K0bCfM8ZWtvy/yOyNVhp8DM0tgF6eSa8IC8sufi7MOpXHT
AK/w8olWmyw6GRVp7RpUPsYv7jaSoLre9tcqi3fC5WgxWBN7TIgb+j4cbLcO6yK2h9zxKi9VvW/0
ZCWhrOooC8DLUZWvgpq1zTgPr0IWiLu1exNKG0OGIvUahmi5JijZjav+qj/LaAQcv4pG/OHWh1uh
iZ6Z4N6M4L1nE4hN+DsRHbRqXe+27Om2c2DiK4eLqOUntyOLB25E9qhGg8vhYVDLjBhX86WQLzjS
nmPNve+q9ClBMSbJxYWLt/LemcRHphGvjkbH2BR6szVhbxP1E3hRO5SaPktuMDAKaiujtUdyPk8g
Rxk2X+NCDcdicG8JE//CiEn95W4oZbwLhhyEi1ATQVFMFJFcuxnt54qc8k0z0MWcwFW7N/svENg/
Ee5yuslmhHc04NypkbsdYe2xBF9SC/tPg/KfczzrNJVpWBVFRrICJPK4hZm/mVLZ7JbQeM1KRIJi
ahtvVp2zMxpWPnNXH+IB48s0frHYvIdsK2mIRIPqXNvLTazuUR3ube3HDerlnLTlgsNXb/w+rF8K
G8UoNxAKJ2fRdmbEnqWeaIUdGF1iWt03mHSKg0Nql94zxkJkZQ/BjmlwUb9Zqh1qsknIPWtGjM4G
n4A+OEvHqHZziFSBefjLdtNHMDRqJ3WKETNcrp6aiw2KY4UTm7U6ZYrDCUA0jPwXbtzsSsje8CY2
t2PbQO7M9Ws3Fe+wOVnA0JXuKkewVZr5YrRKZ6wHaygpA6iK4jPTsvcxxNcaOShU0cQOcqU8JtFr
NRfltuy5q5AvuqNhjzhzz6yF+k15dl9QyWesUBg+5fXrPS2Gby5VvWvpUfKM6dZpNYCKMxAasVbM
ki03kj09lTgEB64JxUj8o1jTj/2wvs24q9eGDmuqwCM+su0Y5hHjSvNBh6DliWpmz8IaujGZhGYY
VF4zcvNK07bBGiSfNdGh35jeNGiJFwfscBUegLHEZa/Hb3OxGujjstnYmJ+BgC/8NMm/EjEm+KOq
Mx1KsPyzfkPix9kO831HrcRNOjynMa62WsOBaqivJSWdE7cugOKy/okp9GoK597Ws3cn0o6ugWlI
1dYxGua1ED7jcxpcaIaU23iWIu5vxdFzb2FAZvRwdjM4zO21NxPqJSeX70MK/rhEyABz/hT2vAOo
iEJrFxizZ/NaZ9otNB+6C2PTxc8QPwumtLCgukvFDZSaQns1soLWY26dI0Yr820wb4SB0Ttz8E5N
znegCOV23XEsnIPWYSHAxAM8lKsn9nv16zKCjqb902vtJe7Qx1unJetywtfSYCCm2oXqV+p5h1tc
iisovmzYGJGln7FVKEOdXQewXrOyzRYZX1NRQ9BCGTKGNyX7ZauFPNVzmN2XWLJ9YYeMd7b5BqjA
xjyEP1qR6NVGiiWMUl0B9h7reZDbXqwKhh7ts0k+ztW6ElThyainM+fkm1WAqmn7nynIcXqo90xb
VgXN3VcmUlKU9BjngujUCL43acA2zJiYIwuH9uA0ewMk8aiSnl7rkWx4y1bG62W8vk4yv26qB/jt
ObqtJ9ZHONOhWaR8YrwO+MZO+YuS3U9oo/+4DoG1yPmeMTp5QYAs0c+mF64O6J76cI04WqTITY/4
qjcuZ3o2gVdoMcwSWrMPMMEOusVux5rmtZK0vdAcOWzIfv8YutqSyGiQlxHCV1Y/LgBejjYBDUJF
cx6e4iq94pEm/1YPXJCL5yEGxSd5uDZkbU9NF4iDljm0BxDIhR0+8gEOFAD00RblMfAk79g+jw8F
VQMsyMFwmMbabQtfFLQYFnY1EgclBqfwcGiL+HWd5L5Co+RqhGDavFmq0vAj8U1M3Q6bIZ+bzqrd
bu5G7gk8BdkaBmTooWlVuYU/LpSJoCJKG9rJrLNNTdsKALH6aGSGpJfRUutm0VeMAdYBQQP4cxJY
+cGNwwOBxY5zA2gUDn6aEKuEUb1o3nkdkHiMt7mEv8i6lN70rtmYTfdASzYOSAg1qJs5caxj0CIA
KuG8OHVubVCZ9wQL2QuRLPOjNbslSVX27QPeZ0KuoxFscmM6EkCcvbSvKRtG8uls7V7rOt7/tAsl
fUGoyoWmHQeoKpIvTRGzL3BxMrSXuuCK4QpS02jHWQBqA3L6lkmm8xwQnZuOWqV6IQJeCdSSoLfO
Ypy2aaAdwUesDrPmzh7bV1eDwr2Aq4HPdZ3LhMAtE7aFXbvqmhvSaA+zQ2oFVI4X9/Z3Oc38nFmZ
Q7ffuIG61AoV1s0/zCy5M1qyMqK2b3Aukhcs3MRvoHmWNmtTaWv7gnf6KpielEWHV0BHgRU8WBzL
mN6gNmglSJFwVYdLWDB0TVzcxTw6Ad/SZX4r9ArOwmwS2Vk/iXHBbTMFN47kkyUuT14DOIyvTMcb
E0Tl5kguSHJbagRiNDnDFvyGZTzV5LQuRVAC+I1G+tw+LN5UngrDF9WT7K/lwoWjz313YmO1rGxc
D70KgWqYf2QIqchtH1wD9GfENcKmrlKsvX68Q1x81rYGNiN4J0xMOxBo2FKDqoIBiBzm5Ji+a1SP
wUi/V/JZ5ARjW4FxZr3WJDK5xcmwb+giAfVA4SXX4oWdEbcPFnzR2P1xzWYrQ8HjhhFeq2i76OQX
VzBurRG7jtEIt2Zp8GmqaTua7s0UPMkM3AwY289F0Equm4BW51ddhxoQiVXVZf8bN3BM6myNY9vF
E4bVTPzOdNcc3Njp/IjS9TjP99zdgYXJR6fqY2RjIirgH0k0RBg984VYw4wrRWo3XdvIQ6SXb4L4
TMveGn8Iz31YJt+uSQNPFn2kFc2jXKS4QKN/imk2eRG2T6LM3yHOBx49GzvmHTqChLOlnS7dL2Js
/Vy+6QPGTbxLG70axm1hOsgj65lZwZsMW2xTxqeVLo9Rh+s1UMtP8q5nDgrCFOzx0OIPrVZBg0JU
jJR9RK6rvYgpOLdtC3+mhcIfhI5Xm3ijAmTINiCySkKbktJGHNuRY5FSeCm582d2i62CV4NWfqtQ
/6HFbN5GSTXuQMhzEvGXzQFL+XglBMTZrUqLeNVbDqWO+jbmUbY15BdUH52Psdw4ltbv2eLD9MlZ
aOKqGTEuCNDRERSlJcvYnfeckQQk5rAFr4sD1IN+ZcS4LLQ83hpOdFO6Dti/hdiTmviYekvbQy3N
MX+dA6CFe7MdzyG6Dx+rPe1xH55G8ykpbRtHR4DC1w7lPiscLHOgYu255HbN4pdm4NFLVi1tVK+C
my89QvejZm/zah42prwak/0nz5tHTcthmLqnGQsm8wDPqA0Rd63UuIMfsfLw+DdiAyMQhJGw5fgT
YH3aSsTYAGeqP7Z8eD1kiSDRyGM3vFgh+QcSOFFeQLCuoXowmN3MBMTH2MZmpdyZfqB4wgEGzjFO
rkmZPQ4Z7wJRkvVxOudRWdN9VOfP6egaNKWMR5yJGz71m2lZF4sh3peB1oMsxwLqVjckrc+JZWMG
0J5ap7grl/jDXNdfgVcFmFKMiPKbnEx4nsoEfYhnw45jijkx/9k/eRyC/ZL5T8tdwlPO8qiE2Cat
s0sYERs54iOseU+n5dOihLGTafDVjM7XpBCnzNR5Hnkjph1bsxDZZZRM3ZPLPqAHlnbITJocuuQM
A+JmtA3WbOSBgREXydFJJe9LHTU7WgBuzRgKmU4BMNosvoGi71BNBrQuSicSM0SzQpEUDQVUyETK
a3LEZQqzVIVF22pLfYvj16P4474Lm9umYWmbxNLejjUOwzl3vREFnkbzfBPbyI5sb65GCiLGbeGT
4UgoBg4eujNhHRf4t3Bq3VkmoJIyCT96ClO3BZl3NsqJD4AWJ9I8vEOu+gpfhSDIU9RR7JdB/Wah
DmxaOV7BpGBuQuVyKedAYmKYAGqse0DrYOpP+jmkCgAn1uq0Tcl69VhxvSIZruZCIcASPcSULOpk
3GPO6gWaT5O88YW/6HH4QgD7oOL+rp2HQzacBYwZui/If9TewOMRPdD8g0zLSF7ABmsxLjWwGDpy
EnrwIOY7V2EaznzaQNDUtnovtjKD9zXZh8vRQuui60DfzUtwJIx5v3r6l364jtDcW9iR03KpI3Uh
n/aHwJeKw4csRT52LYQ5SlyOyxhRkHRSOgsdifurUkQUpGwvTeg+QcTduRShk6UhJllGb/pUfgUm
ZbllivdMsCTQmIVw7mU09bhfda/E3giO+HTvxoJx2NzwVG51k+VpmG3hAZ/dyfygoLTdMApcezGd
s9A5o5H9cbnbWku+raf+PKn8WvQ0WVXZaRiHY8pxKLgTLm53D12NopCHytHe6l7c9Vn7yy3w1naK
c+ioe8jULJrS/EUu4SUeKR4ZjqYImHCjvaZr1xrsMOeg4zo3vONAi1dwK6grubPX5EpXB9+WuxxI
4HGsNhi3QhRWGfvZBOsYd7ren4ccVLVeUwJVD2gP4WdewleyoitehqeG+++SEJ6ymDAtCFKbmfrs
jWRGBi0WLeOZDsVzxiUhbc4Qw6EsLrDd1D4XPU4Ti+sRuE80Y86/Zg0kk+IlvEG+Dpt6gN8AMEUQ
5yRmDV7qbQpgjP/ElTo5Gygvh3JKH/ILr3y6UJz5xiLUv4DTdhjAnbI7udJ5TkKD0teOdDt1LrCL
V4s+Xm0S8rn2pcfaz2hynsqKvUHHK2+RP30rbsJyusE7vdMGMfhNn98g6/u1jrFCmeF7ZZk4s8yP
iQ+/pI0ACCeO3GzeRRkEBjrvnUEdl4wEFZZe2NKbOgq+Bjf/s+gscBwAbbRVUdFRzzmy98Z+oDKD
6hQzeOSqdq46vCGmZrzI9IweF20nQ11kq/FZcYMCLxLs88rdDlp8zVLnO5+bW6PQjgxuGN4VgdLS
AulaHO3ePRKby2X+PCFm5xmWLUcTW1F0+zla7g1lHEaLkokK/SJpX0Mb+gbOUbzhiMHU4h40S1xS
7XfJ3lT0kAq5rvxfaaxeAzIDcAPYBKC8sFrFMa8gXT2aFZvJQVwj1wZpZtbbRPUvkwzptLrHf3AT
QkOk+he4QAa5ccl5+6r8BVgrNsISrl7DUJgURAwDeneNpvQEU5Y+A5EV9SZ0i6uZai9YNWiTQbu+
V3kYEP8Q5qFjoRRb+h+3l7yLa/u1yVxnm9dsdNnEM6OwCGoCtjBqeqOBgHVsy1SeQWPQGzAj4dxS
w+QyRtlIhGAyGjq0uH8yJ+7SZLZgVIYvrUGoEUU5KGu5p0LjQRJVHeoehmYJDXOZjCO9SKyHG4es
4noUiPpWq+DyVMxzMMteZW0fsBSikrfjQ5X3u9JgXYQraPhIg89Sduh3rnNtBbgZhWhSDMwnbcZt
jLVORruOwz4SUO/WzMzCT4bPdMIcEODT5gXqxSLrd7E1sB5oyDdyqck9MZnPbe7S4s3wGdh/WKGc
9ZyawK6lUF7ymIWrl83iNlmVZJzcCW855xg6bdNPfqDZnU8pDqTBaeaf1IdfcmlZq+NYWuwVTeFS
N9GU9MNhzP8x0uaDhp7kwMmx7TGG0KKR+PfAHjEcFclnItp7SYLUTcVTVdtMoTo77tydG8p5nNew
mMeLzkmHXjdjwLXvWsx5Z2Y9qzKZ5bEkRPGtJDrDgR57Q1/BHVf0kWEar4ASmzjNG3pB+HHcYg25
tdc8pZZVbJajwLdDZyY9SYMJHV4pHnZjvjNq2z20+vRD1dAaXkF3azmJG7v7EiM7VPoUWCW11XdG
bpdaMRj+S32i4am9J429Wvr1D7OJv/Dw0oEwsQQ2E/cnr+1dbfijrgoshrwzNMlQp9gTjVnQQCbh
9owuuUlM7rVt0v7MuvFEOyNeDCyfQAxSX8cRusnSDhNkbEHj4gGhWreEocAZYgOJQYLnQ7UbQo+Y
mEgPBFhmS0zZaSHwEJES2pKhDmRy4Yb2JxnWETpdsLavHJcgwNGa5LPjxRVRL5EF+ZZ9NT8jxtqU
BcW+zoHHVOnIFQjvaVWyNBlTtv+TPrN8NHGjuBP+GsBCcE+G5zKNrKvGF7xa6rM1h7eaE1Trnx3E
QwoVhsUqnBcWQzQCp/sR8soGzM9e6zSYOh1AEJUDS+sMSWBEfobUHw3I/TscP58mznSh88+iZxOP
cGz99pI0YLXgmSxJFrHcMynOMhdk9vipxEJ3wIYE9mfAbGWaNEViEvHIfgCL4hsJC2NrpeF3TWx4
K2S3c2sG2TYAiRqDoWvV9CVTCBNmSLMa9Lneiy0k7YHIB64KjGQJr9LaCu9UHu91Ijo7Hi++nDM7
MrshZpJqMyiBlloTQ84/boGdmEjBkYozg0GcqTB10iOr5dsIAYCFR0NLXBpB3iQjCcYeaE7/Y0h5
Sevobqy5aI59cQRBiQW0r05tBcBVy7raJ3nNGbc0ty1GMd9lxbftoZlAKLpRiX6XBlz82ia9pb24
9qCGW8rA+d7yULP62fMBmWvMBccVncE7PF/8NtaegUkLA/Iz2b2ox9uyGrywobZL8YZnktUCf4j0
G7YqUOCq1xjshAnSbV4pbNy13UNlXIM7HYDrPaoZBmF+gMhR9Ofl1F9klY1aslg3pU1ZVK/AG7ng
UTOMe+41rnGACz1+11JuLzFRs4ASPaduIKg5JWUvyynoqAKlxx3xPjOwm4P6PKSaCO/ozHowCTow
nrXo5bU0jq0TXzvXGjHQsNYn9OOr6CMOittSG+eb0jinqlBrwpfoBY9+N6OlsFgAYTErH8oJGyCz
vNWk3RHcwsKxViu2qw8Oz49c164CHz13CKOp9/DhXc+JGY+b0DQ8u0c5WvGrXfZoxBFK2DyfJnal
FVtVuIQXgzQQtUUkb2MjvShOr1RP5Xnm2atHxugYRsLeYfnvLVyjba3BJGBl922U3hCgG/llOxX6
ixGkuLmpIUW1i5j01j5YbYm8euA57SPtague1aEwBRdc0hRuk3okuKZtlNqffesOp3wZev5AnyGt
cR7bIgLRenMAToBZSp9R+SZ+SyJ/czX61sUMrGN51V1KsPKwMdnYOgdLEwgFfIk39ZRRxtFRSebQ
YTiZnwuT3Doa/KZ4Oja6hmc2Rq/QZcPEA94ysyC/ZSNht6VmQzot6Y+KpucqXt/kXAJTB49Zwvk7
NXaF47MhisJV3O6qd94oa2gUVoWkqWRDFd3GaSt03rSGs0r9SGc5/WXosSbbiCRZ7Ie4t6sJXHNq
vaUrZ3VZDJdig2xT5jMZ36S5c0vUh7iNflIR00DGBNbkyW9tFsEpaI5GTUsxVEyGPAvxY5krogSh
dpvkTeghrlb7UUXPoVOxAByE2vWVvp1n64FU98BxnLuM4eYuoE7EdxJHIRqqj9RoGe4CvkrlHOmb
wElvIKNUOyRJdr7NpdfqDm48Ub6YiX2DDeQcL7VXsUrw7IJoTwjhNzKQv0PSFjzPa0RZbSt2XeFQ
vRmS0yBq2fuukOu+w7mTNN130bE1yVlysrhpn+NAZydjUOGyWBMAvWEycNiy9NULdMpB1rQeolBg
VMb9igPJVj35qYhRgO+sp6Xk60IiuFyyH5XdXAXpWgt7mzviD220/kkR06SpIKfrhcsTUGTNF8Wq
VvP0HoI+OPGt61hJFpLTFStQwNugr5AkyGfuB8nNy83xm7kQi3Zo0mgHOrMqzfb444bosdG0kywN
CQPK+q3iqKAiXACtoWoiiYtHsgwSrIH6IEYGJt8GWVUFIcSBpvNSig1YKjnvLRdYgHFPQxbQK8VU
NKpnM0GktOZnF9fRXKQwo8mRNDuq0octH8FWH+DSSocXP8UkePHc5TbAt1zJh9D5mpUNRsJmQiYP
/JBy4cxr1idIKbwvRsK427jhphdpub2dnWXnlCaHs9N/ly25/Lh8TpV60QoW5SjAz1U3nHvi/0bW
PQw5EfHyP8g7k97IsW07/xXDY/OC7SE58CQaMvpOoVAzIZQpiX3f89f7o+59dlU9ux7ewIABTyKR
EaWsEJvDffZe61uQWpHwlXV2VFXk/2H6G+nud15Xn4hA32hPLxoxPal07SEf0tMiHKhclbRcuznS
3ddoDRYGWuMiJ4mtx42PiY2NG7sMagLs2yWrucIILUh0+oZViGg7iR6Auq+x7D9wimJzjfd9NVYM
AvrZl3iLyhI+A+gPDr39ZXJe1ZE9KKSHQMc3M6al7AIYoq361KqjvEkFNThmD5WnM3GEOXFx664B
AJAwmV6WacHGUcSb0GwPEgK27dKOs5yeTI9gKRLmNtAQFKg4XtaBjN+qDoPwXpeq2zF22WlpB+PH
ZHie0pk6Qz9RV7lUAPEdxmZfY78QctCcvJpKE104nICio99lxkSFBM1rFEfiYCb6Xc4RXKU8+paV
XkjwfUP75ONx462VhF7mJNCepU2DvYWppNu04z2ZdOPEAoEBIMq2GO+zhWF7nhPa8wTOaod1mk71
NooLR8tknUYtpbippeMhgqLrGkEzTwNlhJ3ycwd5ThldMQ4v5kidVJuejhg2vTElmhx5MsjFmfQN
uZQkF5a1Y6cUFxNEn6Ht9skcK5Wb8i0O2Mf3Zk/E6UzwMSqPq7JaTxGAJrJvBOkmbu0xCKR9z5yq
p90y2l2DeIVNOXuHgcspbDVpUVTSR2QKprRa8KZSHJkt8uBa4+5pmBMG1JYWeYoLqdK1VTdQoUJz
R4rAnblKqH+XsKxg+un1C77pjr0/7b0w9hGUYLB0fKvFIU4ROM+mlCbMLiNZVmOXPbVyuC1rjSez
7CXunFW0x/mPhnNAOspNwRicJwl4S8N2hdesmJ2CdHTIsPHvvt+82ArQvKjXY9xG3TUPiZbqleHO
UIY2DAMEeM9OGhBwoCW5sREJCvES6bmViXGvznFFQYoDq/bTR+5/QSufdi18gLacoUV9xg6315ER
FD3WSvLVC8smxIr+wLLsZ1+nnEwsNwhFZcSEG2tE3lml64on9tbyVcf0WnMF8G8ZWI3hVFKx9Qev
3CDJxkndarciKZykNkFa6rpYFNgRSZFjElOqqIqEaXqYApnsVUN59qJUwXo+TietzcGolZ66J4mF
i6NV0q0P+1WbIbAeNFjL7z+jnnmaNJG0l7ttrJqzREiFAQBKNp+hsnnaExwBZ1aegbMG7bddgg3H
Fj4KqjGhc5bUTH8DLL1BEDnJtI01TdoW2cPwhufes58B6VA8sagrPtBbf8bfktdsLHvR0NFqSDwQ
QHJbagcEn2xMzCjAeOspmximLm3szh0CMLtEcZuEpDBLKmYIrzHTeGcsb6qCQ5xBvalsomqcCb5R
Z04oK1Fo6XhOmDzG0w7f8ArGwHAoIFCthYfGPgCIdjQzrNNyDygYy9pr2tJ/jGaIcNJdhrmcVWrw
wpo2PvcVAwivbJ5U7YsUa1C3bZAvYWMTC+i1wJjx5ye69IglkzHyjDIeYBrHM9yY+wrMMbxjMYOP
pRmBDC3FE0ihe/q1wJHBJCsvEszkeoYn0+0lF3DuULfQNSCjWQihgC3PetWR2TNoN9WpZiCzmQu3
CLAQJCW+O6U3LphEnNCwJTfxATrTCPa8bsaAg3oW6ZkFIuI/44uTO2Mu5ZL2dDkjojtY0ekMjWbz
tTfLjHDCNjnJIBjKDsD0JItt0/KEY0RNZWGNNJQlxHoyWOpSPnh99jEo9VobxXZgyjDCsR4tgNY5
WEUqQsRX9cdUzHqDQPvwYWDzfSXINxbMSgruuTKM4GWbxouwTbpUxmGYcdoaZAy/A7Ad+VSg9iw7
UWf8NkJUVNpsILPEd+WZ0M2OsqAPrkHutmaEtwLJc0Z6y7C9sQOMM+rbqGE92KEL/RnsYK+WTmJ0
EfhnCOEzKpwsqsyhQniuoTg1M05ctIDFqxkxnjDFl2foONOpTQeFPDFfcXvuy9DnMcIh5KpZkTIW
AFSCQWWzg5rBSwt1hptHM+ZcWCMT5OAVfmC+UHWmEkZD1DK58bSxGuEG8NK9GZwehBKmq3xEtEuf
a2arz5D1Bto6VT+ITfjrcpJZsLXiczDQ4MnGCRiuVI5rg74LrbhMiRxPxx4tGtVFsQMAA/bcAvwY
rVicOVnn28sBoTNCe1p400QDY4bF2zM23o8PcLKNJy8eTxVcebZeFDHRGeGNv6py+QyKdFwqsOjj
GUoP9p5g8PrCmIhisZjB9RDsJQJosMmhB4ZtnzDAQPrDF2jHw6h7kLoTCz6gkn03kPE7CPnKjMov
Zmh+DT0/mDH6LTx9dQbrA35ApznzWcSLMqP3A6jDVpxzU8iDTjmh7kRFBJ1OaomUJdYqsE51lYTH
ZIb6d/J0HDpmvGndeJsyXAPXJCoh3mp6oi6DFhyUjJXBrXTzxZ5jAwzyA1A1SwBdA2MTky0QzyED
Yo4baIoidVl+LjJmwsVE7TfN4QQJ5QT+GHVnV0q2AiaCwluuSwRPxBq05Bukc9CB1ZG1V+Q7firO
2Z2Tvzz7xaVrQEWxFN2ws2z7kc51K55vdpJx9wGsEQUbGQsgLwGxkbpgzfEL8hzE0M+RDNYczhAO
jkJWA2Gk3bZHOTg77fbl7OT3UwxfQ8SmY+kNcbIbSH6wEvAYOPuoTedYCIN8iHQOijDnyAiqmJWM
z88hooIEd7QOSkq7RdUx5UrCv1MX45DRiA4riKPo52AKnYSKkqQKuTBDNIRY9dVHQpKFMkdaMNjS
UD+UeMflc8KK6jCb3mlzEAbBdPXalHceeWak2dgk68qkbadzgAaX1mcTM8hlh/+Rk7FRhYRtUCyC
Q7QolcLaVFa6RqEn2Zjm55gOmymsXamgNG0e4nYxVm6CW2rRs69Gr3Eq6BQiaKCXW9iM11I6BJns
X0VqRm5WER1IMMOzUnr+S2hlNxkwIb/Usu1AdMgNkCZbtAUNRk47O/G1gaqfxSzz9pNg6llrQIgA
V73FVRmAtADmwskHHxQY/WqkIoRbwV2Wx1LsBjbgL7BncZpPB09lXYE8sGdPuadUaWArqy3g5m5p
JAWQVfLZCyRpxTgeQYXPaDJ60yNWxQCaRQVO0R1wvNeYglZsDuS4xQHtca8VCmPq3AuAa+aCgU0M
AFSbeFL0hXFKTVAMGfGJiPsTRhlDeqKQxozZyLTIo1dlFhrXSKaE0W6mzjtKaLVBhPpnOy2G5Sgo
GgsPVV0cDUTA6/lHhvVpCQ5nTZ5yvk4ri1ETy18vpJtuAi00De0J6I4BFVSBERZ3YiOl+V4JKqZ/
rLReIfYiDN5GryxWg9e/J2Bjl6RJo2/BdVL14ZLF4Kr7J9lntAG/9doJStukV1GryUi3Kw1ujmlH
juQ3buE9siAtSSKiQ6J1yTluc3kZKgzX6JiEsX4pGutXHutHpu8IA1QId6JCgzvGyKGiVHIZzcfu
OCWoywgOiWC9DWp+r+ixz/wZWqRcS4sEIwM9I/8ORJSNseLrSGFapkhK5ea2ctHbgZmDP4Z76ADR
zRfFtdBQD/ugYBIpahZdIxWnXG5Upgu0JWBNvBsmhQTuPUQ/Jr0DKVso/rFrou1YjK+G0n7UNPsX
gxXsaKF9AHPRd3kV3vlzC8xheMuCb7tExpAkJsAkC5dcbXGp2jUEawzYE6pHBcmDHqtuI2N3GwPV
BcWMPpkDjzqTRGf8cX5JKzjW5BUNL64+zlCH4A4LrOFmInAs2OhBkG2qaRY0VdK3qmG9Sil41OSI
uYZrlBCeBTvu0ZCRtOQrUxk+G6JJh75nJ6pZ35Svb+SmI6Cj321o7P4CHP2ytQtqezNCdUzQrrAQ
ePmyjMiy6XpmURUmH5s07DH1nrKM9TuS1BX6i0+pI4UDaJGQI+6seVuvFPq2wlqkkXSwHDuPAGUP
HVlX2ZsckKKcI5TOdU3ajWH2GuhBt4BvOgPpnqVkQq6mRAnaiCAACVeJa8IkUhrmOYfZnCdzDRs9
ujODB8KHd5PYNZgt6Ok5802zSseQyLKRKiNtgJX4AcemttTO7VWBzDlL9riELmFLU9r308TxWuw0
WWMjtZWeRVI6rZBYCLHMTD06ULofKrKWbJljd16JgZWQQ6QQEIMSH2t5ayEZtEqWcN8oD7npf1sy
AHMsHq+SJDuWTkE95PWnlDZObPbjslbM9yn/AMv1acrUYWnGTKeXp43W+3R+g+qSiu49h6zYmGiQ
yRi4Aazn/NqWE80KkRGJQJXM1h+xIidM37Tpc9PJPMYD8oF89Aoc2YUx4/jqsf3tY2JCY4ibvtS/
kgEHaoB2mzcWwSxv1ieaf3bZU2FCzUpTtkFxTroDy5PRFt+h8E6eKMaNOg3UB3F70cOceMTWRHrg
F4+541P3OLwCkuDKadMH6F69Ln6qJ6lg9qa9g7VeEuTw3Ftq7AwRgw97Jm5mCk/JOENmYOsAb+C1
G9hp4FqiuUwxDLMuWncvqtbyFBx9dvV9jiJfKULqSQ3bOzsgWd9y5UJ4YqVYFqL6GHNmPiAit5qC
Xp9xY7dJFf9d6nFDoAFg0KX98uLhvUMjEOUFxNJY20dl9enlNYFXHDrGP8o+SpRnxAamaxXJcyAN
OZ7NYYcGgJgkjem35AlGl8m4043pBVSM73SKDIJLNk7WMG5FIrG588ObZbQPYu1I/ZJsegVdSLJU
3bpVj1KxGiXYqzFT1Fgi9ra1xzOhIx+aJDRUjLSoSZVBB8HdXgbiqia57JoxALlKxXztBSr6eh3l
Ivz4AZKRReMJUSEaU3njj4z0bJzfMmRPU1VOBb2ahZ6KXzrcMcR14Zdu4ZnUQgO7KMWX1ZfsIaZ7
qMB9RCNKr7HQj5256RXpDopwDRD5JvVVsNbaCFA8BUxBQDhVlhuQsjePCPdVXZQMeekJQRfw1WLb
oAIdOyTnI1bwtBnhF5yGPLsPjfW7UIW9E1wsOe8bRMJsGDfO221539Q0lVXtvcfPBFnRfgFXEzn4
gXiYMXcyQunEGUCSrk0u1XnJkGT8MPXukg7Du02rCA0PelDDGOALi4MvIacOUvNDHbudLpkqnGOL
sAjJHgjhk38Vek4VOdq+Q2i4q0t2dGi8dzUwJrjk00s4hrTqYPHlij8CWgzguR4nOmG9x41raQG7
vX7aBUUkO5lkJgBgdTb3VXnJDfP2/6+9zpb/zl3nhr+qj6T5qP7orJt/5Oujbv77f5WMf2iaiY3R
UlVVQ2hi/s8o0Pkjqh951syriq1qFimc/8oC1XDdGYbKh4alGopt8NG/rHXzRzIWPcswFZM1Vdf/
M9Y6y/5zFKgh+Bc09hSGoqjEW5Iy+mdnXQczXZaL/BtVlvmkfmAxWTMFCdN19rs4sJWWl9bHtGHN
PKZXxWEte4pe5WN/Sjf6DpkUm8VkW23TG3e0cDOHxICF7jLdPLSP/GRd6U6cQHASgbEhKmGLMn9w
PFdzeH9jboonawdm59q7ptNtm62+jnfGr3gdvalrfdc+rF12Lt0UBfIZTdCF/CvWEo1mNFsMZKvB
Yvw29yoWOG2Z3U3sZgdrp23i9eSMoFmX4TY+Rk/jmp77Mnenvb8bn8UH8YfvY78eifv+pX81dwww
w2v/0K/elXiHB3I2sa1dnxSVRXFpoKi+y+yEFt1Be9Vehy0f3JotgFE3vrWP8uRvxsfEDMcJN8Nq
cthj3IXLBtvpj9NWXjMSOYsHnb+NsRe76q1Lz/y26aVEm7qUd/6t36m7ei2jI403xb3aNgfVBRq3
4rF+LJcTvw1BXXz1xGm2068AmccbTOBLtYmc7Bweg6duq7yoW+/i77Fq2SWGw/UEL5kVlm3EVcNn
DYoYExe996N5xSneUp0Vy+Q8SEug5KjZrK80Q2O+7moiCeilL7BJAwLKno0zo5ZaR9SxNQMMTGwN
V/quPhEGJb7JQqJub56G63iSfgMD2/R7xfGv8mW6d47kZAfb6d3AaV3S+V6n/bBKr9Va2QeOWNFB
PNVXPFLJJ+3Y8ZFe6SwZL/0t+pyF3bcSm/qZALdDuRtAsizjK6L+XeTE2/oePmO2UJmK+84A241u
AKOlD/VqH6RVv/VX+RrSRRSt/V8eZc/dfBq/aS0jzaUcXyQaeliHWbAaXJu2WAC/cvydt9HWGJbJ
LFr65poHWrKqnqLfurGkvSBTsGHxIxM6XlFWVN3OYHXHMx8ukzvulWX3xsFS13zRZ5MYiMv43Jyr
z2j+MWIyjwFN1vfynXPSn3Q4WwzOerY/9RJ6M7N25nX4AuB0kc24rC6BtrCexS7cabf2Kr2q3812
2Faf0svA969XbX1mj20Gb2LeXYPuEcbBa+7lxXoqcYBqwkCqJi/qFxkzAjRohjNP2sO/00pf0s7w
v+TXWeed7sk2ARHAjkljY06rVLw1xYKzP9wplhhETfLBWNvBFnbM9PB/12c5ccwCqM9nh3rtG7vO
wvw0n6YkQrC0oMhU6Hx9D8xbgcqbCBHe8/FInho7MERVqyCFfnC1vqr8qC86l5lBDg3Q2JEiwHZ1
QfMgcT3HzLZIB4x1s6TRM4MR3sbxF2Wyat6ztfVSizUNxk28B+28sb66hb4t0ZuYDv1LchhdnsL9
osk2QbN4oy9K2C2CG/0UufbbDmgW1hD0UC67th1W2O55R6441/fwfUXgYTux8zYghIqXw/f35KTn
nLyQ5Gq6w6Y5MO1Ot2ijXiHeBLSaF9Gd+coMP15in03jtb9DDfREhy8aXenNhx1MGAay6H1Jf6+d
wSxoJ2Hes5AAiq5ZKIN2hyd4oirA1etPm1J+WPa6kB9E2jEMAkhxzTEP5Vfb25b5tcmvajd79+nm
sA8/9sY18Dboqn3GWigXypX3pXTvIXc58k+uC2TgX/pLfUdthTwOl04NwxcUFCcHwsbawP+hKI50
r8LfOvEnk/dI/QOtSRNxO8tlvR6iT7JLtIvUb9tXmeEbVdxCc8fY1eG+uPCYe5pl5lGWuAW+9f0I
C9HwZr1GAkv8Chw5az96S5zZx8NUtWlXLizi+9bNMTrUHwo/Nu5KFw9P69Nv+S0D6WKW7BGyCn97
BpPwh6oQSDkyM4GXILterq5IeC+f6U6oX9Xe26cXcoolkCVkjdG/xc0T7qxmHz7sBBVzy6D9bjxR
OTKG/mia95o8A7e0D525tZJ7o3O+levM6csRudLY4JK7pr7rTxF+N1xJaM2nTdAfweEyMoHltZC7
TUmckh4RnalumFsc0KfO6SDhsCdYWGBLzO/eITzgzBGvsRf/UufegKyfU+8NnxbW4LkvEy2kT9zg
hVgio0nWLLzka/eL8aV7xtdwxnMXnrPrMxqPBSv+orrp++g5WUbrytXW9S9CXCHyy8tf6lq+cgU0
/VUud+WKdnC9HcZNnH8Utyb5JTnGhc3kpt73m+gZ1a3LmrBSN956+uq31dFbE12woAO+QPa2Ddxi
1W6CtbUcXrVLdky+2n3wjlSSL7FXfos1F4C3Vx7drvvV7bC9x/2l/KUeq2cVq8YGMznijxqu/DU5
GpcRDe8v9JECCdBXe1YeTP3tI/xnlAmWSmwq+sal8egP5aF7bsQi2ASk1Q4L5n5fHSGzS7WH0YXO
axHcAn9LZ0BR9urw26tI0lZP/xcqVvcrP32kX/VfqRH/L0IhbErG/zMU4pJXTet/JH+sWpX5R/5V
tlJkQlCCCSGEqVuyLkBM9F8/Fa2m/EM1FRAMVKWqbsp/AEKo/1B0RnB8IlTbslQoDf9Wtcr/kMmc
J24ey59qw5j4z1StCv+PP+AgDKGBpAAsoao2Yd5gJv5StPZ5xthcht/r21G4bYvPQUOEAf3lXKsN
8kbdRkZSSwycazIl8uLq4XPegjtmLFvcM4zYO0XkW2HVQKcEXbQ/HMvLP7kU/wX+0IU8v6aecRd/
/X66YoG9oAcA+oLqngNb/P64hZnPf638t77wwwxjl8C6LphUt1HlMIFgQrZvWmLDsy6xnMC2Nh1t
p4UB/f9a+bCRDfTZBYqonTkFW9Ko82ee6UsC2JjIlcg24WPfYwKj6H2l5dnItpM/BPupTs8IDceT
sKuPMtfQkUV+sIUSTEXnjxQweYo6JkN655fhhzzi3c60xH+USXT1NYJcKjIn2JgrH77A3WyT1n7p
ek07VcSHgyu6aYTz/EeHaD4E/zxyM9GDU4h6UNcULjHFNHRFmYkffzhEpSDYwFBpnUScbHbfsbX/
eUlEY+1LRF5bA3/WQtQV/X/dS15k4SPqV/sSfQNLMYxXC/cBKCVfGfbBqEhUDIm/R8rA5C6UrsUg
vdZGMs6uce8Kiv48tX1yz1Fh+IWkuzVR3rS4C+/IzFhMJB8RSGAH40EJG7yLAUV6Zb30fAscw5pJ
o6U3Xyak0gR9hLtRsxhAMz5ZSXQgbrQxxPLvLyLzz8yTnyOEFtrW2D2qGACN+Sb44xEaxzr1A61f
0oAKhqHdxkk9twh7quRE805doxGHbUR7OpZ4kIopQANGksVKajMIjXjL97bWHEmOPyGPih2iKqI1
HSX/mFQCLLgeHwV6jmOQqu9JNKjuz1tNGMcwucmDyo1BvqqIsOZhdeHAsZCvw/ySGgZRyATWbCa7
4Emtd/HVnrPtIl98j0l9MbKuuFZUkP3kF/tiRl/9vBhK8a+/wnNcZ4Wi7z067KdqMrSTHOXhpm+q
DVTr/BibVn6E0oiJGy2A02j+MrLy+N1IDOxRaYzsne32ZpCL4TCGwbazwnrbzX/7eSsMfOb3bRjB
JUzWCLMBwUBLJxWqzPb0JQ0PjOQY+/qpwNQK7K7+j9YAlRXyzxe4UE1NRcajqIZtmuIvF7gU2wAC
1GFYlvhbUO+pySkIzAuHZVzYrVa5vpyjlJctnssau7LaKpN7Wsv00OR67RmD71QIGZ+SHjZ801i3
cgLhQUjtKcm06FBoRXwCAseFe0q6rnwU+KwZF4r8iCEWibU/pW6ZWf2x0AGO/f21adG1+Msvp+F2
tmTaD7QQrL8ucAC3Y/rXEUrSvv+l2wH8rCwYjp4+hlvf55YiX6LDkvhEsO+bPmY4IRSSmoT3Gz5o
uZOh+11/3po6kwYg03P3572fl1SY/Up0ub/yRpnphxY+PDxqmw74NNj2OHpIdS4cCShfrLf6Uu+M
4fbzYnbjFgAnoUnpMMcUdWI3p1wsfj4MqmS8aSa99oYngMsQSAi7vqT+JF8ECqNVYwMK+fnrz4tZ
RaaTmxZQ3HKUTvC4GU9A5PsQtnEhKDt4VpGBgWMg0iERKuNiK3wjgukNn1F5lcHEXRQQg6hzMEYJ
YLzwreoVlwwBfUBFUxj6z8R4YNfwNXWbKQgnlAS88yRP6X6ag9oqnlZwUNubyFT9zGDTf/hC3UEu
yq9tVPqPggwH4oGMW68Xn39/io3/zSlmkRYqly/nlx7Wn5cfyw4FEaRkUXeoIJdQ564+ib73fEQq
NNWvfmYab/5EB4FdNeu1ufvni0b7U7b8U6ySRTowDN53WTQ5KC0CrOXB1bA66/DzosYpmo9Ezzdp
Zd/CxvLLVZeo790I18aOTP2QdlW2w/O+B39R4+LVSiCUmvIaTOeitdVDKzBoAhww9rAVvI1vto+5
j/4ajNavNDf0zzgnG4FonCLPMPhFHVLnAn9wLe/AeUiRUu1i4o+yxUgm4S7Qyn97MUux+vvDqSj/
riYQJm0207B02nfcM39BWA0S4JgqV/MlDfVA6O0OzDNqYoZcyKoND5wlCV8NOkWxiLCb3AgzMG4W
Lg9Vk6/olPwT05tNy7+8/18vZd8Q8OF1TtnMnAeKmucy7l10ajiEy4xdTNqP2wwBNRHExm4k8Jh9
qb8jQZAHPtRIAxY/DNzplioBiEfNI/B1mMyjoheHXFf1a4V0f5kZYH0STUcaxy0i2UyGkAXIWAc+
R2GKDSXUQAKcXl3r+cVQu36JXrxYlYa1LhsrO2Gd8bfWVF1/IiLwU5GnoniMnIQ5YXYq7FU+pA8V
k7Sk1OISEZh4Bie8C0vF2P+8TJNn7BMpeIelAvzDq1GCxZp0rCcGgkzuJWSsFwTU4bUaJ3dUGvlo
sKmz6lHZ2FKpXsz5pUQeBSFIi2nwT4StdZlxTgMoW5FdtFdZZjRlF1J60uFYbYGHi2XDdP6jUZKz
gbcZGWyTHPJO7/eTCUKkBoj33ocIdouhug1+kR0D8iCXk6dn70XSEIWd94c6GKPrz0s+ja4cokNJ
qynDHWUa+x725bGPpN+WnGe///6q0/7dTTw3icFjmbSXVVOV/3ITmxOur7Gl2Q8OdDC64pZ2iHGr
AmVNxAk/Gq2a7RNCVHEyysxV07ajqIy3BKRgAx2SepM22XcFcF8Ggmg3mzg0X7zM5tFeoXsPUY8F
kn7NxmtO6ghOojp2IH0wyh/7ftPUqhuGo334eUnLAFlcCFRCCUT3XGjQyPtwevn7X5mr/6+7A5PC
m8qL1Yseuk2h+eeVq7SbvrX0ETzB/Kwf8/vPS0IzKgqEeutVXTn6g/X2gw/wmwAvsrDSrRJSbxpd
HD4MqCbwNmySBLohfFhZKHZ9h8vr51PhiW6b6Cb7dIStj8ELPBchPZmiuQM/LXm2SCDCXgBYtfRv
nYwKW9JoXfsEqOx+/lqXqbpsAsZ8i042vgdd048DZgL0H9alKixEQVmtr6np3cxrsFGD5VC6od/i
lXogEbuXERNFJSw/I0QQlITlex6ftnUQflpxT28ciApk3nfAkpAsGTAbzduo2a81Fe2y/SLN4Zv0
2AUOHhpgEoNmhqvvg8YDTcsJZ8x5YqZTPxFGMn7gL0FVgarFFD6tMS2pSSbQXQLNoJAkdFDLBMka
VIKztRXe9G6T/AgzIzwpJYkpaXaJqu4tqtBHmfGHVaK8KS26sUaXQFWLZz867SJNSxWn661TZaUN
nSXpY8rKK+MqMFwZ/heJbD7imcFvSDgKijx+UkB/thhUXN/wHlEId1q6C1E+daOpbyN9hlqR/d5U
KbY90b+QEcnuqqWBgndsoQzSOSKEA7okyhs9HZ4jnW5UL5yw7l21m55g3CEzfA5sn65rZh+9sbjG
yB3WUH1cGcEAtC5UogIRUU7oPF6WHGxYVeKOVJhzqNlLqdXaSpXpqGoJzWrZKMdNQtbDRrbreNny
fF+ilipJEndLRXMUxq5IsdtoLeH4tCP40F1rl45W+L9R14AHtj4xQGzDkbGmGgZkF5HovfVvnq3X
DlF9w8nofISxQAvXSn5mz8PqlK4AQlnPmYqK3JbXrU4OhdVmxjZBMz9AjXaVClJLBedxqbaytFFB
vnVd6BqddCBjINhlBjzFFq9kj5aO/TR9WpP27dAuVM/MF9Dn/AORLXt+M6JyCNleeCr45BJJkV5W
aEtH+SwXyncgFfK+IyLZCYIYqtSU3apWvkeS23b4K2F5bQR5DHhnOJbdtFULY4d+Ay3yIC4WmiYa
S7OkvER2EqEiN0aGxWo8PaYKi0atG3A5ZnU5D0TTEax6G0NFt0Ww6lpns7vpsL2uO6J3w+xhNxaW
dLtfhRsv145CQ1zZNHLjDkNV3REHfyeVt+8Nwu0G2gZjRYHR65zOEpOdTwrRolAD6aJMT6WR/UKH
60azCn9iCalRT3u+rW9GJsEt4zNdVY7FYF+ggOXrmjjmhnFAi39pibrgIcnyh6T3PIt8UHaMswJ5
0zE7ju9hoDAcaUp70eYwf4eQLqo17pqX1i64DQv7baqEC4tBohfbgbHhQaXNTtrfgfmmSDUuLQCL
iHOUXTd8xW2Sv6V88X7A/izlnXlNd75WyWcEKBaCDlguasnNPBr5TY3tD6hFyqbqSxtz4Sxp9HPk
tRIKqcRiaGyGknLs5OE7y4d8IQ/Z+Iw2cFP7ub+sbB6EWktuSd7LjLArupPoFz8L/J67Pqv09ZQy
++o9Ya77sbzaeZ/RtOw2oR79QpyRuUQx7LUR5RBSVGINOnZ5PtCoxM7etXAsN1GRPKYCd/jO26HT
yNdkY21S8uOXGc64tULHgjx2296UPpr++MsCapto5Zxpgb0VeJ5riBv4ksppjEQsx1GMmwnrCba/
quxV8py8p5x8X3Qavj6hHU2991YnUC7xpmXeC9Wh+HtQegBFQnVwHBCTi86EYIjX0A4JRJE9fedZ
5atnVhYWmvHECf+OEr5XPUdelqo0p8Ms80Zqr/0gYb4xyoVMPCRIvu5oipE1XS04CXa7MVr8fZ3p
tqVR7UTidiaDyzbmn0lNCGEgSLfRWDrQUJCVBFC5MjmHPFE2z7UXiU2sIn3zVbGSteKrDY+2cgtH
8R0FZHyGYaat/Ypxl0KA6ULx0mNVTJOje+NLU8DYmdReWRVej1EH48rarLhzFUnFRx02mlP33qei
pUAgw+QVruoaDxX+vHBKL5l2MersWZLKG4wGIHbxqQKqST5M2Wt3ssPClVeET2ajA1HpnCKKpm2n
TrVrxMkX6CLsZgMSU7wT/tkz6e23tf7lJaKlnMsI+bGeWqsfN+APrAWix/CWmVCuDaNxW3XYlw26
G8DaOJ7Hpl6iXuSqdNQEZmCrKTfJotzLBwqiYUTXrljnUr8rejnb4yW0kXZyjbBXb8n41KU4PhY1
OQVJrGRrMwOhljMgDHA4qRIpv+Gnak3lNkhYEPspTLd6ia6q9RjeDiBc7CrCkzKs4Lb9RuWC8LNL
iPMc5F9Yeatzg7MMkxRSu356lB0OdrsztWMVSkejD1Bmyt4VfgJjQ6Dn6zaKv4ogQNgJqq5Pqnpp
6sa4ikI2YPI4PDOPMP4HdWeSHDmTbecVoQyNo5u8QfR9BINtcgIjmUn0naNxAKO3DW1PK9EH1pPp
r5JUZRpqEmaRSTKCDMD9+r3nfGeTW+WX1TGHapPi2VLmQ2A9JsE0O9ybF9uqyVf23FVlN9O5M0kA
D0CeR8StIOopEOkyCUGSB7qvgCUpCCWKGCIneAeYt1fasdGqNwRBPhWJ/6nXHQbLnDj6FEORKpuv
Pu5OPZ2OhZTeiN2md/Ga0cCqIFctvCjYoJQEiJok1kr1KbGvSHJ25VLH1DX1+XiG3pvi0RJqB9cg
XXVCEdU+GGfdDu4kxj+l+rg1uMYCRzrrGvUWM2B5LQdGCWM85/w4N5lo7s4fsVLkDjJAuxBHv4Hy
6ecfWW5C7EuQ+JQDRpfUm/7+YIwdWxObX5W7GaGVcmIIm3ICheFRV490IQGnpH1+LDKRM2/W7YUz
eN+uzrZOpKojbG/jSsazbeTqG8dDh1BoOFbYtJpVBXVWikVnOt02+DAhW1Fi0rQBNUaGmNW/Jdn4
5maW3Hi5i30NJ0zXqvdAoK3Apb0HrUp5BGlzHWs2TEyEcpuYcF3g04tsVo/7RruUg/fWVLQJc+sg
3cw50iSkfvgd04hYWITf7PqiQw8goBT3+EwPspyIo64fnHJW5pFhzPmejc9hr3fjdi1blH68ZZhh
ak7PmD7p9jlkOLJmwvsNVjURCWgBMVGlaUDUshcb1APpq/VGYBMe38YgdtvVt7UjyKTSkEyTLIqz
p1K3KmGo3kN2bQBIdDaWULuMfkHTuNQ0HiUAmE1f5WcdC+4ow/eIOWaigmvC+B6b8MZSfMGoqGNG
2z36pElFzKtRqv2G+rTTCHmisfykpvQpbYdh5aLl80eFbkGBZOwYPzooUNuJJFARrF3ckIQouCZK
736dxmgntPhEMh5o33bGg4QH00+mnTG0X8HgnSLqLpCi3duge3I/TocWswKrK5E+TY+rbI4RyPrn
aVpVPgGuCSSSSljtJqvxECEaoO3BW2JEsp4mH3mgttaChP6VTBRQIOy5AvgKGRkF0j4wMDBnjp1r
cku2U7F2viEe7FmhFoJZ4JDEEMV4CPN6pzobJ01jEkhBWDhU+AiVNEB3yqcqsTqCmcEP6R58qScT
4e4uLVCETQMRpFAzEzgc5sY3/GDRE0y11EtSif0MqW0sUbYbfGsT9MkGjyogrpEqFSm7Gtsb2kWy
yEPEzV7PCDtFUYBp6DUO+pMCv5TEwS3PY/QwnTWu7AY7jeZbZGDk0zXVzFcAQmXTyZ3dR9ey4HPz
VLP1NAR7oU6roEv6g8MutW6gN3JrQB7LSUEWWv3OTBmKX0UhbyHIW9ZCdMuhxNcisPelXO1agNhl
1KMvUmTvRLaivGhhc4mKqaihseDE9YBcmYLWDA3noKfFZrK0ZjMlHBOyUf62opLEQN7dIj22Tq9O
QWJdJgN1B5LQYGUOtXmeHKqBQroLh62BU9AsfNZrjm+rgjdJGV+2BKsiPRQG5n0VRcYqnYaHxC6m
gzU11wFPHWDEeE0cPWE/o0NdaMfHepw+ckNhuAm7c22TQec3DJVlROw5uFb4Bpxtomk6OHrlbQ1d
IJHoVvhXT37uPJC0G9CawRxRVlIQZRCT1mD3LXnnyJ765rnCKaEhOt6kwP/xxxHuJ3B5Nqn+Tk5X
diDXBgFKXL83BXL5UEfkkpuwa3MfRPD4yy3Ta1KT4QA2wMXJjA7ImD5IdQvX0jRBMk+n2BziY0Z6
VG5W3G9tdJHgOZfOBAd58PB+hrk7rXHhWbH8DQEaMYrjb3QrCtfV4HpIuKMlQ5f4Jdd31PXX1LbC
G4S4Z8GiQvA5XsiC7/JcumjBA47gFZSRO+QHOxmtO7pVhf0kEtvcSbEoA7qCJ+Kruw3vqPdptZN4
gxbuwwzRTdlwoiJ4YAZyVuTlxcplfdlJAxApxlBm7HW8MgYoZIGrcQPZ0M2jX1TgJOaJ94Chz9K2
7OfUFGSHNfZKq8W1H169keP99IZRkyl/mmiMGJHJTWLuJ+CUBYZySlOybcvAee7y6hba5vSb4ItV
4RDY1WrmLWp5G0UUnqsKudEYOLtRP+tmF/FH1ca9izGdX24ghcecgK00uIn3fRtsndznhDNVa7a5
l6YSH9xh8arzOc1muhyXtp43K+JGP0hWpzRXywnQVTxbF0AAbDJM2HYWUGoiaSgMxB9R2MJJjd7S
KttV2LeJnuX83c4W8VJxH1gZSh0bwGNYvYXQ/hau6k5dgvQJBT3bNKKgZhKPeCXhGetq7wXZ02wV
wPl2FKkzogNo0lVkm96KQLvXsbSeBnwHRB2bbMgHzUFWwbxrOcHX3eCG5APqSWDR9F9geC5Md4Ml
yY8AxYioDylJcfHaIQGEreq/SkHyGRb3faj0TZwW7cW8eR1iLjrIzYbBxsQYpmORZGRK/A5TiBZf
kAYoFlPVnPYOxZr+6K2e9LWHRJo3jAAEFTC2Ncdbd7GA5c8Rqww9lgmLYBwzh9HZS2fX9u6JouYx
wMnDVK1fN8rtCcizvw2TdZGBjV2nG6WCx2C6RKNGe2CM62Ol0LJgC1oxEU2uKalSvZpACg7pAQQq
OPyePQXjGDQfyrOs+4YT+1wPdX+UHgFjvfyOigHyn8ZKHui/mjI+IuSP6XmwFIUt1hdpeISI+1hR
Kttv1wN4LhUduV7pCGiZRpzLOQmo+bPY+rDGAt1/waABGZvvcp/5Fnw/ZtEMO8AFz4BLKW7OILSl
AMy+dDryCxUyxRJwa+6hiTTL8K53xMRgr352LSxD+HEB39YI87IINVOawqGMqRjGKiaca+Jy1HRi
T6sbdTAzLOESrUCs1wLO2kYgdZ6/kJfr07vU0nXbGRtl5r+kOLhu7s64qgmtIkHxYBwWfji4a8d5
trVIO3YjHWq9hGQae1hvOjJ8Kr94zAOJ3LMDhxPzcybCztYOAnxdo36VCloh59r5OtFOIMedPfdQ
ylIPkEart75WCQ7YqUlqckOiJcOQup+GRUExsFZMmV3NRo6EQquID6IDo9PrGFKBJeGDgTQs4/x7
oJbunTfNyY5Y90ioiA9tWl9JnnlTaYH9QQtvLfapjS2NP2A9b8mEvTEdu0e9QWzjRUgoiWMjemfA
zU9CukWrjs86fY+ia6uq/seH1jW12vrQWLgVXlIRDusJ3Meiz6zTgFWMTEWKUWMi1mAO8FrifVph
mia4ldcyMLacgNFBzLUfO7xWt3tFTtGh6qp7FTdnDRbeEYLnOfssoiXwY5+bzd732Yg0zmnahSMT
SPc55PfwqZQGujnoAOYmB3+e09PgSfER+/W+6FqggESgxipl9yubQ1U3YGvz/DqlgvRrA5aBzWn2
51k6MEFuXO1cdGSRA/7dNT07kjL86lAY5ksBRAvAX3s085QeXRi/VNi+OLklT6FrNcsKgQmHE/CD
eiTbNYpBq5zJh+24cXrzzwA/66CCaUtu3hIjar3VbCQm/UyKpUi2hpmLkGJaHuGIzgFBJqW10w54
YoAyqPIjnrMueV8klgw4jLMcGkhSrxLb+bAiJsCVBRXFJH0pr0PzgdAjKnB6G8zEoLuhEMwTKptB
mc/Cka/lQLfA8McQih/esB9SaKH/ASPFJiCgWpkTDn+jLzYQOSHVqu65ICdiMfXONbXsrd+XG5uD
+S4MN23zIHV9PMq09tdtBCoGjziqNufXNm7KN3gdn45XAFbSslvnDi6XezQu88B8gIDxnZk4asck
fAsIJ02y/Ga0tTr4KkWRq3qArKFz6prmd2p812442y1YRCzzxXNhbHtZBACA9CAAhwsu73EtdI5C
FVZb2bVIgONoO/gxqkYc8yHuh5GAS9THeo/RNR1MeGmTfMfsFa1Oui7o4Qsy681ckn5CuC3hnmgM
xXORw8EbOjeCLeV4FzEA8/YNh5MQMOhFeqiZLnrlTTAIwcFCgoYGdGmghMQ/USnOXnNEczknK/mw
c4izfIQFecptpu+B57+wkbJKRemLq5Jsr1kVjUASytOAFr8LVUEbWcWKgW4SzQOb7m8v1no5HHOD
WlBPSSFL5hLHgJrtVM1HonT9qObDYNLaW2eYAydpFLmMF9wuOg9Tm20m4YnZOm1vColda1AWKgG6
E1gPVrxjugFGetES/G8pbmbOWTXi+rj+KrOGFnFT45fdaaHxaE1yGTvSIIOKMI4688FiZZJyNt0Z
bF6LErI2K9r0Bwwd6kXh72gEVOtUCblPDILmcg2tNTmnH3HUwzDt0QbTA3YAamUmuVdjyzop0lcg
udhhs/BRF8NeDVOyj+FzA4qsITUHyLofLSnqM14z+mVLmA49vh4QYxiLLpFh3ABwgDXXwz/1yvH5
MEjnmXmxFDkotv4wxAAdlp86bi+2iww9NGmmW99n38cSTF3zwVrGCzOYn3DRjLl3BdF8SIL4MaYi
GcjLXdkBK6ciTXGZSaRD0gD9WvjlbiqAw+QoWQ0iZk3pWft6sH9p82c+MRfd2RMepEZ+sh0AlEJH
hN0GWF3jnWTZ+VuGhd+tNv2p6AGuOHp94HElZDxOAIU3txG9DCjAfJf51EqFHQLAdpmXD4RHMBb0
zpnCzJO1/ZuLKBtW93nylbmNpv2UcPBKwjO6uxda17Q4SvtoJvToSEb/GMh3xwgaUqxCLUJLa8cH
n/ZlO6a0AfwQNwMmMtOLShxRjBjqCNs/+PlNGeju1WyblWnA7SXivmJg8RjA2qqQq9fBkN8z4yEJ
VXbDsS1dSiE3zuOFK0Py7WgXt82ftLH522W0svhDbnuveWgTgMMEBZgcnLXnXIMX2gTAea2u/mYC
ARM8gltnD+ZNeVide+F+55ihpGdc7RTZbCfJXGocymVGm+h+asg9RJgQZYu1nJrvlYKffB/qFeDE
2dmt4i8vHcW2SwP6N/NhRWsAGfhUnUqiwWst40l5tfFkJOXWpGLGzj0wXvI4o4eaKNGu6OPN7Uao
PEV4Z/to90zruQZE5K+DBp8EasTgYlO4XDx9mtaEJkDjrrAvh6N/REDSXiz4o24dlqfYcAE2eira
pooTlvZSqOo7TNiBjNJuT1GhE0Iig3FLGg+tdOH/sSO4JLUnT0k+LGSHrmcwquhW1VlBn7KibKep
vg6t/lNT5RHKTLE3o5h2XWrIS5HjSjYAwH4lAz7B2sIkXmBrYzZK6DKTTmnTE4izQq6kp6uzqrv8
7hNQVVMV3qtym7d1c2dQuO6nEoEwXC3G0klJ8gD/DjXakW2MQ87pr7GdqqvXOnLXetSsXfLR5a19
w2OX3GMc48fJjt68RovvPw9J72WbSHBot3x/Hznw1wMK5jvnA2QPIkBFXAZMpGObiPuyKDZFHA1b
MjfHB+VV1q3LOEoYv3pUDYeoDMgbmarkAc829LU26HbzfwIyFwdNa5jG9D2hXnXC2LQS2o1el1rb
HRnNsL5B/Kim2bhksd/9+UE2gnswUhc9teUdAyfm/BKmSwsQJ0x16xDnpvcYuF9hxZmZITmUD7az
k2ETWC4tUZ8cY605qmP2EADVcoezPpn9Y549j15V3zlTq8dIt+BYVVMMcIKn4Jdmmkecb0bf/V3i
SW2X+ipTXvGU2UI+ibT8Tv1CJ2GmkU8eVH10jFDgfv4zbGtW7XB6Gq3krteR/6pMnC9uUec7H3Ds
k62Yp/axvgk8SlAd5ucW0NIAuUkUj8AC4j1nEVblsCkeXbMjp2PUxCXHe6tjSnXeSkik3yZ0pQXC
xvwc2T2DnUlzVk4SDhc/gtYbNdFtwt3PAN39sHrhvEsmXMsaHJZMhfdQCIYcQ+8AlOfEw6YjuGk+
BpIGwkTvn6UVG2gD3IfE04yVUbY1+ilE7J1siu3cPz1Fdp0cxKzVy2vzVCV5hUDW7L6lNJ9czdHv
nnY0iS/X+lD9qsZ8YzElPgmLTrnQ1GFKvKcoBCCmaTbaoY7bepAXN2GsDDOCWALhjFvVrukAyWdw
avVjyknJMM5dPPavpRGUKCkvWHox/xi5OpDXFC6NmtzPlrrJAQFxilGOAbV88hIIrW7JAdlqkp2j
uXdfS8sLtMuGgZnCSqSl5lnL+n0IbooQN+g4hcrbl9w24M1NMFPcMF73DmMpUYK3Carg1abcOug2
tJLY/q4SES6x42r3NJFPo9LMgyWJBKYNjiHCqqIT7ZUHlQAqC/TBXHrxYJ6R2xormSCJY0w+0r3I
SiRYxVbaCbHLtqy3qtbsh9HJiisN6M1Qt0QZd8W9SCv32AsfZ1ORbTyaSPieEXmYXXjqLKzx+dje
5fgzSDEZe3hlfbKgyx5qWHAysjMEpFindOEdsUMTC272/QYoItYUSxQolad31t9g56autu/ipKdW
drah5ud3Y2xL4ADMMEvnzWoUxpcKiXRFPDh3QnxBJPqWUC5cYEwR0lYAupw482+bpr6lLQKVUEbf
qjG8y89DMThwaHKgQkgE14H3B/IJmynJgFPtfqa0EYBlVMwFPEaxgylOMXuRr3XyQpLxejT9kOSE
2F5L39n5bHjrtFHd1nO4UCvNdVdG4OytMFRLTtPIX5xbqhXDnr0O9jqnxAoS4moMtXwXtPRBpyGp
VsB7QfH21XgkpQm2FQRKeu+zlDeAmV5wH+/j3N2GVW195QWGNAIdABLpr5kxjifmg4ggkiF9tEus
8FbiHX8eyhidtBa+yj4vHtw8FPfCDLUVULQQIctGZ4xyiE0CCsyyeYdbg50iT34LkzrCC0fnwUNR
SYLK3NiZaNQ2EMMKM18NU4PUsQcIRLweaa60YuoKiOuUFsXN0dF1uXYbwVpkwM9hS36Yfvvbh6eq
KsBx2ElURsVVAoAUBnDoEf4lGhYJamfMCWAIOyR8hXzM8z9FWOzGdBqvJqF7z4HSfgOv3OhaMl7i
gUOFl6Z7krCiU2any9C0E4xGmLl7y34Z28I+1V7jXcCXcouO1XmK4merZcKn0tB4ACDKKG7CQqZZ
uG2KITS2BQT0c9EnOSteRy+6s2iAIN1FGVE9IIWZHmBtiHvvDUdZaubenA8oKTjWc+GK8OyiTPQg
ATtmb4O7CINTVZgFPTxTwf/RFdZ4R9/61jg+kP2xh57kXsKBMI2yyVp8VeQbe5naJPO/D1Yh0UEs
RANeJCsZJPrkz9Cbh/wJM4AlKulMSC0AYgwOlc9hNffWE6FOYyFcovhMg9FMz4CiAZ/ljcH0Qkj4
VovM+GPZQqQ8G8EInTiER2LoLhD/TOOm7MZ0r0oY8z8PsNloNhRALhuFABbc4N73kk8veIb+5sL4
chmXs56LdVZbwb2IAzInUhpNMM03fR76T43T+E9l/ctkynYVk3efCELZFODANj3QGzTPaBlHT7cP
iRVeOM1zNqzr+KHZTT8hUJbxQF9MOxu62nSdYR20MrAY6cuXiSn3NvL4zC3Xy9d53NF1qov85OkA
u5H3LMcpf8pDozgSQtGsgqxDhChEeQ3SrrraXVJdQyPfmc0TzAF5bNIA/awevqrWHi/cpA+gXtNv
GBVuDRO7KJqBs6Vtr/5XnVMqe88U/WdP8L3KfNe77lAwUl85QW6vHAqsA5kACIz1bstPg2blAHjq
pFc9u0onY0Lzu9Vg5aQymlnC1BO9n9Ar/cY+1LK+FcOTP1CkSDepNlA8DtCB7Rv3Vbpq65rMUr2D
2p+547oUY7PhG8JjHDWQ7drWfXL6YIuoAUsjd8ZLCLHBaZyDVTp/Mn/c5kNU3o2ohSLhFfAXBzfn
jKIBA+9I3pWukzNky/pzMGCZ8x59ho1F6diPFhkTSxnGH1mU0QUMC3mqAYyfO/0qKgOns9QfcwM4
v6JAWso36cb2pnI74ymAJEYSlUYPdor9A0NP0qU4tse9S+dOp5e9TAMfiAmtI1QVElxmTq8uSEi8
wn2yoZfPpMFAEefDcNmXXoAFOJsq80q8RrGY2sgihzgk8rSCfgMSLsX4SEJcLdvLzzMzqI0F2ktv
2xRFciiBFAu775CfzakuKup2KppKvH+ttaS/Wt1rv6ruov+NNrS4+tQN5wy+t9tM9ik0Kx4YMy0n
owpRlIT9zURodPNSvIWeZd/A3991VxLdFGTqSSVPZqSbzz9PCuux8jXzmoXmk019fK7sArdCMmFm
dWdao+xp2cXZtrHr4KGxx/zhXysgf8T3f7XWYOJH7mmj3abbZ1i68Y/6R1FA8IljnWtjFOQ/xu+D
I/Z9TjxIPYFdSQ3tYDKPyAjGsjUFyn/4EBlpAH3bNbt/815+FKb/8GZsyxWmRb/Cs01sY7NN4q8u
ljTqmz5AzBQjwkHJ0+gPTuJg3rfiYU36EYEnszEjNojl1KGQ4VQduKEj0CR+7q3AeXQbtjcyVOoC
+G1AQIiZo5+JrJc8CTMaJIa7HKWJyrGsbLpAZUCrU1pHmuOzeGSDB8CFf3J30/bMWam8VUMCir3u
zz8P2sBgrhiQ9vw81ZPPKkY0kJtufwxCb9X0DXDC3nOOCISwQ8ONPfqEH+9HcLuHvHm3e7ZOCOLI
HvWO2AORtG8EVG3axMtv/fwQNdxnk2UM4GQ9anIueKDQ0J8wA2Rop53iOetb++hFNsqdskdkGzgv
QycNImUwZ3tTupsof8ghRkvLAb5HFcnZgp8jflkw1DW3mseB+hE5obEovcTbZn3ZvhYDxvUyzYpL
pSAmGX05AGAOyntHt3rlZYO7+bkLrPjmua12rsPhzQyG5IXxEF6SIQsPrfU6IPK5/zx4gsIQl4+5
KY9llGWXEsD6KYV81Lpa+VgR/b3419fP/yZgdh0U4MJ1HegUtmM6/3Qt10Xslno/92oGl8mmjGE8
xcRZfBJvpP3qHKDDPZKgVafzNeA41SH3WWhNk45ZheWHDyzZuCnRZPS87HPk4cNmgYtvoyuLpRX1
NJqEDK6aJT7LLiMEcELEEQWI8SrjzcfeuCpa9tImJy0wA8JLDjFt8pppvWFYNwLWvf2//pXF/Cv9
wx2DO9L3DAPdCOQP8c+/sl57qq3qlsThruzp6DoweeAjWn1prgPDFptiQHDZmBz1jcDUTy6oer0J
4mtLnXCNdUR4pS7bQ4w2r/Kd5nWIS/Lvaj1dhdQ6v7pwHr/0l7xLEeePBS3Oku8LI+cSyY9eD0AV
VO0FRjsz0Ro7ryyHq0UR+xqJDghfnb96qX4wcsYq+GEwBOeoSZmgJUf6E6+czvLHf/0n+Wcr1byg
ma7nC5e/CpbB2Uv4lzUkrEwyA3quZc3q0wVNrT9Orn3D3SLhDKA4nwRKhZ7AgwV3WfxvLsH/04vT
oDB1x/DnZPQZoPKXF2fp0ZIyZOIcmMXvoZFU9nBF+gi8mdYdnQgGgyumblfW5t9feXYLEwR/+/tn
Tob8X0Pn/+npf/zbkPrXmIHRn9/xxz+bkv/6U//j/5Mo+9lE9383LS/+ZB+ya/77f/63v9qW5+/5
u2vZMv/m4kfGbIc3zTex4P5P07Jp/Q20zWxZc36YORb/81+oHRurMyYJi4GBYeuWr+PT+y/Tsm38
jTXHwjwhXMvA6Wb9v5iW8Uj/453t6owr2ZcxLfusDVzK/2RbZqyuopjXWdFbMYlVICcvQnR2BjF8
9VyfCYUSc57xrDzVONVl5tcUKx8Y9wRr2EaLYlbGdviRjhnSPCLSWQZx9B5YtKdzewCxNdP3hkdN
eu7RVpwNPO2xDdpbNjrkWfh36gaSGqyR2dsc+znFR4we6Hsbge/M1j7xJbZ0Nz/NziCAgkRMOGZs
p4GLRBdrgD64sNJac83MPF+pKm6ZGVg0CyoF98Mivz3RsSGZMBrsAkec8sAyGM0rKqpokyEyDgz3
pfQQXNEMqddtTSaBHMdgmeriaoXvBXrnABrXGpH57/phEqScNE25r83Y3JV2ssUVF2zbFbF1ZC02
BKl0sFOd9ndtJ8+jbG6q+FROZywEIDAD6bqFCnwdqXJtoCGkW2Os29I/WCrulk0/0BVQ1m7qGnJ3
c9oAJhxhMW0YeL+0DpHmXmOdyhpduy62IdpaKBNWtvShaDV4AKhexkNYGshDpq8UtGfie3/ioNZo
QzZiGSHb71dGGwMtD0Joq+Xr/IlkWfAtIEAveuYii1bEBxl2cB5d9U73xJrjZ7T+pTCm7zddQwSm
h623ZB7XjChAS/WNqRKGUofssWpuci4nKvroCEY2Tp0Ha1+TJxowbsvIso6YlhL0umhqQkpf8r5t
1oXRE4zpklDuak/TIDt4TV1FXpJLTBqoY/Y9F78EFL07ldQxcpNgJXSKB6zyT0U+IV/g9DLwhcgw
rKeBTdSzmlOUj+Tu2R8R56+dkPUhHm30TLI/Ev3VL6sBVY6baDdr4LPwHVRPGAdgFAHbC2yU6JQ0
JC+dg6C5hVN0sbTY3w7IzUDUaJIgmSGWJhVkSHUfJ19V4PGBMm9Du/KJKh0VO8eaTtnuidS2z8rG
TGdHt0LBBqQmGVZhrZBlYZCAWwk+noLjREg0VbnRbrnlDswqQYgyWFkGPt7ZTKB5s7B1KC1lRACH
Kih0oi2Z0mWR/YtW/5vB1baNa91dTAy0PaP6ADOPgTz56oz9OCa/BxlSJ4jwma5dh6MvfuI8Ru8l
tjSuF4+cS3DWnhOU61DRhIh6gQcLIPRi7DhiM2zkcpo6XGPtHO2M0MdTyCvGF8NWCD5hitIGwywa
QVgS3PWEBU3rptQReAKEI0gq/qpp1GyQj5M3TmTpRhudrx+Hve9P5tF5H91YnPpODQc6gBQWvXkB
mk8oCAfXTTnqK13V1lUvD2VCHJZF4MMyjywAxS5w1WjTOnF5k3Is16KHHV4WBiShAdKUUTz0VtGs
7SopiN1jatoqJshNaz8IBSF6YhmINCIp6tF60h1Y1loBezZ0vEciWRvHus7cl5jx9NFBpVja8IOq
77QJg2sxGqchSRyMHwx5JvGK8U2HWoW5WxvDY+lpi3Ea1RME5ueRDMWVKO1PVCX2Ab0U6RwaxBJT
vSH8cI44Pu0jS36zcsFeYklT2rG1OhDrHmCUPgE9pfzhMCYGzO18BC8qSLXqwLfQSzaJBosPWgpl
wIfTPPVGfvVlvYnMMNma+bj1klCuipQ3hHKG2ITp266NaV8ZQLCcIlrRSCB1XhFxCW3ULpFlZy15
flrUokytSIOsuvS1ni/dIq5f7FH7CEOs9sVUHJt58Oihs0KUSeClC11NUn7gJl3rTiY3tQ1GJU3a
bWzIJ3xC6CeJzSpzZOkPgParDR8IYO5lngR/FHC6JTIQSGc2c0jbh/Y067QNvoKavrrQQHR3KJyO
zWhXAEWRUvoGccxTZb15PuYpmUzBduPZTngMk/yJ82i9wVYL0lcuEeTX6F3gWU/RlwxNLJ/D9KoS
yQKYlyvSqukohftygOUpPAJmIzntLVEC6wFZuuhV1zA+L8eNKd/jhIFCGVrjVnjd61QOr2MtsNjZ
OpzzJlvSdyFCiH4XqD1rSQIBOqRRvuqq4m+AjwrHXIeTixlZyQpbGTCxaic+BvgDMs5dZza/S9mb
kBzQsXiM1OEGqAvEvLtCCZLz0eoswpPHgMjJ4SN/Vq4VbmkWeFuV1LwHTVOMzs1u73YlUkJxrXEB
MMl2fjOx6K3BRfxWE6bYAdIL/I9m6s2lKAOf9j1HrShhaRBmdc2RwuDeSF/qZu4Q+yLiUGftmlIB
Ph3zbmV/Qn1OMaJr62LqxyMyddKVtqA7rQcUIG8Zmo1N0vnHxgdob/vEgFcsQGIawb8iNlgHeUoK
TOFubc7CnVu1O7puqybxxo2vGayA47geGnv4zLdTkrWfqS8dGMYZoKAip/vTlFu82dsaUwFbLxo+
CZcBR3gzcZwNT1Uvq335rnEBHJVBGJiVgScJavS7pr4bytHEatA/YC7Lb53fbF0/MzDx0QwSY/Sl
+p6Zi+b9cTw7wGvWAfavYHcX3c4MEhdnXfQrkMiazGp4YH/DdWy1BEl2iIF9vUMP36ctFgedPDVo
aQG5r+zIzWEy2IVxuZ8aJEV6jWbSTes9ypw/VcL4qEMp9DTV1l3Nv5CtIyEMQyAjsoR7FtsGLeDZ
oeNEb0nXrMpoDp2rcT36NYCoLPqeAiSZKnvvTePUx+zJbuEjZ7XLg1/1BPCAQALl6R3goJDAHMG0
QgVAFrGVRavaDL48LSe6rptbDkVR4ystw00R6eRgmL9Z736RQynWTV7KJSoQpPYO6npAHwHBH3WR
vZSyhIRWo19yw/FAskh3UVjStlYpMOMz/l41IhErhn9vhmKNLmOkjHmfY+Uu7pVHOM1gzS4WPdwa
cSZu3oDDwJ/ygL8CXg0fBO2yHmbnd1Nla/re6BZKsurBWKBKzLj+SjKtqviieuCMqVML4tf1a2Aa
+qItU8modNp3muDoRvPOIzpynRIM4HS3dErDHWaSldFT2OXzf3fC/AZA3+19Un+6pNloggkL0fBM
+UybvkpUwzqzatohGnHrBlj3TTI61A2TuxhqfAp1dsgsjIyBPT5hLhw3oUusGZLOMe6YAPLzc4Nw
UNQ9I63JBwjhICIJBmU71qdV2qcfnTVoC5Ho+ayXIFjOwR7gDnT6PSyWboM4t88VmEl6MaxH1n6o
rlkX51eKM2dRpMhS9QQpiZGeMMxuqkk2Jz/8Hxydx3LjShZEvwgR8GZLAgS9RIqyG4Skfip4V/Bf
PwezmM2bVrdEAVXXZJ5UgwaPMC8ImwwjqZDfJfHzSIy500yZz3BJnqrKxQeSxcdlVkmuaU28Ro1O
jmCM81Lt82HnMg/GSsoFOXS/kvxVRvuALtWmWd0DyVYD6L2pHR2JEnYU/iigxyoB4I+R7rDUj5l7
fls6e30gxMYoKQandiIbuckx+XHD5JP51yjjM/KsswAT41UFzgVII1H9MyIiD9AL2WDdMlZjvOLo
n2Lga451iLzC4df14SJaSaJon6hAAjRGt4TAV2yyOVhxUOZYKLgSQGVz6HVtdFAYgmz66XtBa7K3
EmWPks0ISnCpGzMaWT0sXzly7NP0MOcmwudIcrfbWze71ggXiUkxXcxs0yVoBhxmmWscuID6Ugnr
Dvpo3snYMtEqAk8qkvGnJXEBfih7GKMDz46OMUjtCW8Em+IgYftSOQUEus7FczF0Hy0Behuyb/Xd
CGsKyQ0mz8gFKokAZ5KEWk0u6VvmsNXnHtZlbHuXjOhGEfm5ROeaiua5LKvkWZMSNjc7VISwzAwV
tzxO/4+gFKRoxYI6NHEpvCpXvySiCBSJPKub3MBgWhVWGQxStnLJmSiAgxKDjoNfTd+E+donSmLj
LMRA9nH51FuLsYPcHDgLebKaHplhLTLsvboUIUOgTWshJkEhj5+b/HkcgYK9ZALLoYivizud2bvh
SrZMdhnMgi8izVi4wlI1ViANQeqb3Gm+WmKDNhEOWeZG3lUfFBYBet0iZCSw0yFOZ3ARKmZa8Ws5
yxFxP07qMamCnkwwCUfTjQoE67OvdLXmDzOIamEqL4lVvZOvTk6ah6Rs6bMfxE3+bPEAYUsC8428
1+how9KB+ETRvhJSWZIBRWSlOwGAaOgL/KVyiC3bDmyzt9GwT3X9qSS5M4zkTPXnEldTDGRsN+Md
/w35MMTOd41OAGA7gbH1uvfWhTY32vF330ILMHkci7JR9p0FnW/CwBp0bgdlWmXjyza0ldWe+suX
MYk7uQ7xu3hYNB2+uVjUnrZ3nab4Vtuo6WPJ+HZQwNoRq5h4YwD7YwHm3DxSRJGnsjhak3jXW5In
MgaigW3QA4sYKZqaFxgc8icVuTnlE2SqpQ87l+LW8DA9S7fYs5MO7QwxXF8kr14d8xuXYEZ0558C
A4TyciC6lr2vkWefDilQSO1f4mH+6CICKLX6Mpf1TtEzqCwqB+fyML3ozU3nVfnf3V3Vo7tTeHgG
g9W4gUe7JkmGXEwPVKewI3BmVvMOwwYtGoBuG9iQ7DVi5+cqClrySetsZ4EOd7L+JYFqvB3UUSXw
BNMLUWZiN7r0X0mB/jlmZTiUBMjlXuByF6a5ccxdHPiD6qDLEUz9cxSPsTt/RC4htLocqa9zi1ee
1f0KP10ZarP5VnjdG5wUxhGjsRwpGA+MUgn6c9VNhbALgICX+EVafXepQjQDmgG07QdzKvCXEuci
hoIrRZteawJk0QXrfKBD8W672Z1j52Mc1pxv8p7G4d2hw+CnS7y9OjjHyi1+eYVouGpQ6aTRoBPt
YP6vf7rCxcZsg0eVxR4RsXrGwCGp6os7cP2RM47ut8cmonCe0ZwTcEvkW3AAAlCcFUls3KR6+V4Z
SHtIERBo69rCSibOjjGlNFxcj1Toh6nSkMeuMxIpJS+MwMB8DMU1SlhNRrn5QRQisGYI/5rbEC+X
MgSSY70fyzbeSZbBe4JDXjhYAACYVphgRM6ixbrJmogd2TKX8pSCfST/EnfBcP1PL4ZrJsb5uWNI
naf4Vt0sKEfgW1rPODh9kHrYBUmFQ4okZ3IgseCj2q7CLjWfVJt2MM6JxK7F0PL1JnSYMsxbAtS7
vvjnoB3baklyrFpiXxRE1zHynXKJSp881FtFniGMgO6GPa0M1CK7GWPxTNgoYdcdn8DIzZLGWhKM
PXENTc0hpkBrIO0XP5Jfjp3cOBEuA1c1PuvMK/aw7UlwsXIUiLr3X22zKSToCUTGlIpgbgft6OGp
RCdyXRRwzlmGe9e8oDunqTUSdMMzMUqGOOd9eclwVU96kvD4pA9imBEmAIfB4H/B23GNLP1VKR3F
jzPvdYGS0i8LqjYIBr5GHd3Xu4yRDZ4pzhQwh96m1FOcGfiHC11sVaFVO3OcQ96RLmX9lc055m+l
fIhS+4MFtiNIluDSKqSQPKG74jwdPnk7imAxm+PI/5ER3IPyFSB+teCGkd/OHDGNwlwqtA7ReAaw
jX3uoNkBFKw3VydLFWZBrMGsmGbCHmrfUrUgnpEeeaSeV+zPSg8/aK4P9BMm8LjhRnaPyToMw13m
HswYUXBrcB6xa1yV9M62xp+jEmqP49SqUJWuItyKJGu8JFKX9xT9SGd0PJxL6w9xeZ6Vw1LM0cFk
XscWFTdDDkmi0ZCvutW+MmjEE/MtKuqjy+ARsZF8l52HwWy0m70oaxi+one2BQxdO2UEhn4dIQEZ
AaRH5cSRt2uuubNeNhrWC1m5NxrY+GqajFDMsWt39poZliTVlUSSU94X+dOotLcccjbuPfuyRATc
6VTQJ9sC/a3Xy0lraXtYb4sRuxvR4k2f7W0rPUJDIjKnEuixF2vcFnxPp56kGhkVAyJij3TbyMGC
vfT88pL2p89ICpyA+HMF699OVEwvFuxmrLnIPMbG9DXbBAiYGQG2vykY140jDnCF2Z4BXmqen9KU
MCQdodF2yaMKoTs6XKnFGkcHGUCTOn47TfQMq0vZSYa7jIQLuAOgQAo0H9S89nfclMM5Z/89eRCZ
3+q6sLfSnp7GngxdYKEFjwNGmtTWaVNmNzrmzhvj7eGiW/FHofOIWrpyM2mutpqJc4Brke/T3VrM
pnepzoffA9b1DOYlWU97Oy/gCybkGWbBEzFk4uKql55Y5FM5e29MlCEqDwzfckJo+HDjA3KnS2Wr
4FDS1re4BzcG2uB9oRU0KRKxo4P7B9AXH5P9xHoL29gaqIg9ETYEJkju7m9OZO/ozcs+GdDp6vCd
goVbAgQi15UuXdoP2E95Q7g3e1Bv16ZG5JcALQg8lfs2wkhCHjkKY8TiuzYRKN0sfqV2JqmbeZyu
tQKnfWDGMfF2hJNLaNVQnAXfjs8j9sIXY7XB07EfxhlCrmnp4JgnK0haI7SLbvlSZHFV2+KlsTOF
tCUiS1HAbS2vV/Gvol+KB6bAcAQ2TRESxI21cmmgDPcNgkirODlOLa+WWTwgRKiqwybCUU7VoCR7
hN0EhUPSKonVmJOq9DXMAn7kkUJWV0jyRCHACn3PQzeuke8ESzarX58beBNb9c5dcNQvmtjxA8mL
qlJg60x6w5SyJZgdFHTgVbaD4dVwAjs80EgaFW1+jvA8zAZzSDuaECDCicPOwi1G10a6qLvBEeJi
G4nfXBJzAlGh7M9l/xxVJh0d+19ZVs8elQTeOxMpK1ji3MYhQCI4NAgyqd0cmI5lMCyTCduPxYpu
OmTL5tYiPz0ozAqR5mDGUcvFX0adz1MVx1rR/iGjeLj0xPlo/CkUOwXigwt42y8dAY1fL74TDR5G
GppWhMdy31TWxXFyDJvt9KNMzT012bqwJqUo9Tw7bE3lPncE3Hethu2Bmc9O6h+oVchqnEh4LG2o
m0XKKKRNSoKu2kwGevnQS9U7qMaz0CdKDANUoLmyxwnf4TXzgCh3yyXXzD3S/QwjcOlC7n6wTlcP
z9ZMGUyb9RS3yT0vIBnm4KSIabtqNL3bunY+inr4k0xvN1ZOeBjDdC4xpgOAHCVCR0xppUL6nQW0
wXeHjtEZAog98nTCsUzMiRNBhse2tBN/tFw3oItGYYCcCOvJ6+QgeRjpb9vCuLRjfycJXd/pmXXV
WzjhpjPi6jBnc+301F2d5dpO19/bKbu1rOUjo7aPbl59ucZIOYZlbsO9t+xazz3WeZTsV3B9U6XK
2RYWEySknTZIt+1StiGl3MDR15l7y46YqFJdzES1tSxprFE3AuI4ZFDLZs8p91/e6Whfj4mtw3ry
ojRYkDbg8TIHf8wITnAt94MhFA0gesKicZ0wGVWyiAxs2LEGz4ofV/pNN4OYIil82xu/mVsoB/4d
0ENZSH4M2gNg9SrnAo0iaCJTtPtmTL9IVx5Ow6reoKDhTvR+U+nke2qey1B0NR5mcNmjXVP95Tzp
eTJeQQ9lDIXdaEd2dBzoKcNNBfLttm6yGMAGFyFLrUsZd6dMJOiNRq/hpVB3ppZpoI/+9SomYRVN
pg8BU0kGd+ti+g3SQXwnCCynkvkjyoF1ouYQV9DpGZMQnEvUMvQomyT5mzD8ar+y+nHcLzl/Ui9l
xdUW76C1UKe5TOFKiTmPrLHNiC46zPJ3kpK/21VOY5DVRN1KE0tUgIWNa3lHCHobEkPbtVb7T5aC
LI3CU/zKWo1tjv1aebzfam4H86Bge2XXwo/OK43INPOlgeKs0M/eoGYhIemD6E7CmfZaaX87cvhF
fPU1WUTHOr3+YS9GuvuvG/Un7KDtJfUQkpgl6qxJiW2mYgNovLb+1JJlvHnZR12mRBBpgplQnU97
PSlDpL3O0amSIK21iHm7/rMQ3EceqDDCos0JNMy+tEltidpxaDymf25H0VzYxnjOUyzRjob6a6hr
A+YN124xxsVlSuqgn/V3njhurBacBdiYz/SbMc+mldZN6Novozs+B/ML+te76Ae8hNO0ibnztIlv
D33V0V6EcyCvzhdVlZ85TsgAW+DkNPGudJIXtL1A9+NGHPs2brYeQfQM0Nm9CPGq59lpJlyNBUr8
18R2GVqy31aTJMdrHEh3X0N/nab7r2rl3YDXW1rVazqAbM/ljHYRI2GB9PyIHBFqJbCcuhZ/zMcf
lMbGriLr/uSanGzL4O1lT8rjYNQXfsYbKCHc6bqxK0qHKbWYOYRJmpKJ14JdYPHFxFdkZvkrWDdW
WX2egKliUWf050IK0JqnocY8kmd2AL4B265OKzNgXfGIITc7rKwFo4VeHV87b3YuummXAV0/pZ5a
tRf0XGusR2ThfCG0PrN+8nwZWOag1M4z1rhlwbHmKdO9wx1YgQ3cIpznvZOFzlIsxr0ugrFw80fJ
jPUxSfuODHxfriMNPQacoDBKOfGh+O3K8VWYXJwczQvzcp63lVR9czI9GBhcY1NiWRuz+Qa27Nwi
XYws1WjNWhuNlZOrl5z8CwcRsiyy9ggMBICGqx6quLoMPcV2anFLBlo/+NHQbCLind2CtIbyi2HL
WauK0MS1X/G39iaRrcmbzSfY01rYJWySuA6juPiJR0ypkzjEE2NClkbTxZF4qEsoKelHnr+tEeaN
fo9748zOAHjofU2shh1YKBjmmzW2vAaBQ4aBh4N+HgVJGA6LyrdM/EiD94iCd70JazaxGlv6YtwU
7VNUfo72V0VcsCizKxoO+D7Zy8QvdTDs/dIyW+Yi3S+xflQ0vGQGwntwVI2S6rteZW/XRoxHtTli
5cW6nGA+BYbj1RnACabNs8qgizdt4TqzfO7oz9K1/zySRzcEpq3/TWO3DsiglhXkUmxOeeejJLvE
kySVEnwLk5xwtT0I479O5QbE6gvDYDMiG52JJYsbth+M6VnhGDZITVe9SUBACigW6pBHZTzbpRXW
uPBUU/zO819j4EcTf7L8yhlopaTL1IIIFDBAw1mdK1+NmewKXDjokQ45Q1ld+Sqr6MMCVCNBbLOs
ZlT2hq9ug5wigAyAOgKW0hZ+90apSbFxUZGU+dZhfENg3TYjQ3GB9qk70YZHZYuNOZQOuwk3iLNf
vT/WRSBj98Dz+jzN4m12E9yxSTBX6VUSgoj4adcxkRTBmnOa0uS07ybryq78KDHodSxfGq08qBIy
ST1vspKNTfPXw1fBzq3rw9uMhY43csbzJTFysVLawe57Yx1H8CRNn8aeR5DtOfS6P2fZznamXSXU
LQGVj1jP3jVLSAZqYKY00H9kSpToMDwsC7N6M+BOFcYe0w85ng2O1XURLTlfvPHWMewx5WfLJiPG
P1gbT7PR0ABGJ8OcQwoQTrScGaBGGOQVrzT3lm9pr9Dn143OEW5a2N7m8sbc/tmor5mCboF9Zd2c
vOFhgCoEBEWRuS+NT2sEf1V+uM2NhNigd1o/Bw+gNkvY2/exhRxCNeLw/SkiDq16DJbkYtjuM4nf
axOx8Rg6KmbkqyDGqp6BLsjOqqwOWvbbUXvxTu9M69saCUqBH1Q66ksv+BGYEnbHQfMCRftQibPX
4BICzpajfgXItR00zJDAC0yvJIv7ldVHkIzjRkM2gRsfRfXfuiqwmXAL4iFVObxSALOJ5NdhbCXA
TtvLTtWMcDzFxB5dxuqeDPFvT0PCFz3GftokSnbCF3JCcxLrn5rGl7PJcINKu9PEjYTeZyiU4hrl
TdzdamghpyK6FKYwXyR34qOMlIfaZO21Ll3XX4DQYLLVLzXPSG9o3kFiT/az/9vhG6895P0w3xiA
YfitOuOQZfk5tcfkamZecmjSIVyGnwIqifUVie+lkP8fEix9vTU91LolYxUECUQiqyBEtRx3L5VE
M+KaZuLNt4tREKutivCbzgUXBdmZmvmVTBP7LTX7qBg1bRNBjW0JgkoV4IEbM3ZviicYsy9ojexq
CuqoYsABS0nhgbHV/s9Z0qeRAfpONLTjS1z5deOmuAZSspx4xCtxkq9Aq/9l+XKY2m+j5En3XL8w
mt8ei4cb8axATxFcTPpr2WqnpICQ0acwU/Ix2tkct1wyXBDGAmhOm3d4hQB3sJI1gHqOywzwGkbT
2Hzk0RBGkNjSrDwUtnIY9R5yQWIxUS1OhUMDlT4bcc8chiQsNMnv7mLdAROBL9OGswdzBEttRodC
QqNN96awrAD04nKpQ4fkJHFC6XlbkSzw3fhD0jFubPMwYhvbibmQbRDCOCgk5Tjvk4P5mX0PO2OM
csUJbNl+VOM9LexPTR6sC9rAyTQepQlXHqzXeD72Hr6LevyRDIqnVJ5mtNWyJSzmyCIWvkP2Zhcy
ZJIHFQAZwoQsgMqgiH8Gj1K3T1BsVlDFgJ5vROtA4e5fJ9cNrUrs0WEwRSZ4Spvgaw3amc17SYW5
7oe8C4uCVf9EhUcsGwzP3HF3ItZ9fq1wiNDC1O+9zH0g2IcakMyk5zfq8qtG82DVP2aHaGN2vpua
923CD+L1IxVcjCmtKD+7IkU0Vvi2q12lSG+VQwZ3M1vbqu9pEr0SInj3ai7xbvWP4qTgLpM7DJ7/
1OK7SqpvfbF/1LUfHR2GSV2QQ2bZDpUlUTGrH5OJBMSxG5DzoFld5WxxBxtedHJIvYCt0p/7ZMAC
uQL7rA5cXJ2b76XivjSNdmnivjvlIK6sKn9OstkLl5Ymeo2hx+qNdlpFjK29F20rT3kc29sGhX7G
/BP6nDUYYqfKUudYyz4sMW9LW38qANy/lTXTn/ihe5heBthooGdZIsULS7rcI4rKpRFTUM5vnErS
DAzoLgZUUzmTg53XWkFccZeN5V32h0I/MIOEaxQKl+wyA12bd5uYACrZ8khVyd9hy7upGG9GpMdH
YMbY3Mr6khvA3lIM7uSj8pq0qQVOwQMnEWc8HETxkf7O+YnhZEOe7ZOdoBACpA4rjs2/uR1bEksL
JGH82834bpm175pZGCXpzZh/CLhn4a7sptzZGBwVowOIzSnG3RpPP032oWk/5EeS3NX2ko9AWhWy
oLFALwSNsFrzcCLAuTmatrnTu3dnAW0CqWFq0LyloYvMSPSXefhM+3YnKMByBOu6xZo5XcJB+1zp
lhE4T+9rpjRsTXvcpPp0N9SF3YLqr7I2mTvb3p3CkdEvTWRE6eknRY09q0jZSoh5P8OaYUGvwsuL
2LFExW/PRiJvAZwgB8mPTQ08bkkpCaX8VnTnLSdnPFqyTTtTtyoo0QmQl1FgzuJakvFsl9NRyGHr
AYHJl+yiVJhnDSd3j9Wc/WoIMgOjUXlW7ORaNvKzjmZ7O5bW1eZ9O7YOhEe9geBbTIQn9BqAufTq
Osbz3Fp3cjYeAlRLO+sXBwVQiYQ/sDrwDVFjh336VbkVsH0yJam0Gy+0TRmaqos9eQXyQWsl4tBe
HvVCUrrMwzh/1ntnjwALEutrFV2z6qeS5wmXfdXtEA0wS+Pu+chjav0hOgLQ3Zlutxun7l6xJ+My
x5LyYnavKWhGYSS+QqknR28fJY92FcaVf1i7njKxBJoNvczWt0VG86rNQGijYFCWYBkQLppQ7Gu4
f82LqrQXj/1ep5mvNbfqnBSXjGnZth4pvarfKZEBE04S35+r4aQM7lNC7KyXMpvvf2oWCatlY1kD
tBaWndAN+/EDd9Y2F3dbeYZ4EaoW1stpZvXFmGOJuVeB8Qws8l49VQmSpgU4SnzcGv4btyHYHC7O
t2UpAqjJ7UingvyzIuixfuGk2rRZziZ98lVhAXFE49WHpiJCCFAMyg3UcPF+pqhoAZdS4vN3RBus
R2ymaeqHaFOXDFHAv3aL4ttwKBwyYcDPjjwkLD+3LToDei9nN2VAGOeg7YMGFSAKKlxpwUKJ3jqv
osEgavlr8YVuuZTGvlSzQ+pkG8pWwsDb55qsd2FfmPSzf5A4C9s96ucgXjAms66s88NgOi+D02xR
ZQY269qI0VsRF6xFlLBrPpOZvSDy0Mb+r8D3OCukZJRszBY1p3HOliObsyAHIMumCILfRHFaWMhz
cpKtiWiW0xP1MVOq8mwKL6Hy8mC50rot4IEkOI11Q4xFLfemXT+S/Y4HlFMxSEpOxkV7yfrURLMx
NL47oqgsO2uTxO0T7Hnqy9+Eu7M2Gh/y087wLunyLNBcbkzr0tlzsEJ0NZvUcrICm3IdRhihU43B
OpbOqlPskoY4DD4I9b0cu0vTvs8WW58BXW3crIPO+KgtGVl+LahyTFejlcy+LvpT2iMkX/k1sA+0
s1Kh3+Xi/JdnlAx1CveMmGxDOdNpgOb0nhwvkCBYFl0cqVSngXUO2rg8cl6x6UFKpTiOW41v87vQ
ER0ZYHsy+B6qi5IE8H0tNd9DY5m2EeIm4dflM5PvPS8X9ppz1lJdlONf0qKvrmh5wVqo54oYRLpo
6oAyZV03A5iUacJf2f4HYOwXH/CdfIskWDRW1bXDxmNvpe5fXMtzyiJ3FyvxW2SulIH2Y2mUpyHK
PhYN+iQW0illYKCk1nFcfSKmbG4kTOMJZ8XOoy8Gm53PIO8S7Q3sqVd7oGkTjsKBPLuNv2hHpa+t
na4itU1MMLODXjDX81ZvKivPNS3Dy15EizbSK9694cvLP5yYXfDKVPMY/o1nTuvdjESxcbnXwWoI
ljhZ+5GlTtCwntTjN8LmfQTAFzRoq5TMUZ579g57PdbrIFfRmc69hg4brxyT5ki2p0LIR+4yV1Db
qsWa+mv0fXGUI2XjTKKClIKWzDuAcP4ZTJMTLwHH6VopuA73X9y9WQu0/MlW7guMF8X5rokNqVBN
amyu5n+I+nnizbV3g8LjkJNr6G86aUy2W38BxSfhp9mbrCDAiLGJ+50c4zUvSJ9ccjYOI3Hb3n8k
FCic+h0FpnZ1BNRFueuijFWd4ENHLsui78JwXaCZ8fZalgWzNoXa6LxkmviZB2LEInWPRuzYxA38
BLrKfMpDfdjlc/LEHoiFMFpH/ITnJZqdfeLNz4qazQByenFSNJ7ULjsuQqO1BwtQTePeHczQkdFr
6wEMyfibzZL2TI2Vi4GoplfsIqw4Ilhr6g/O2w9BigSlPualcVSe646uDGvmc9eZW0oiJiUxpu3u
VJaLDuK+vcWCBMy0ri+0GAe9IDDXjFE0wAOSstgXrvqJoY22WfvNOy78qI+Rr7cf6jo/ySdiFTXc
hvIpyYwlmK5JSW6u0F+mft4DJwuNpt4lFYqARUfjlJyQPUP0N3wHjQ16qc9ybt7HJg9E15N/Rnye
NdWPfilJuOcZM7TftutCpzNe+R+VT1/uNLLbWDb67PSOks3ORtMRtxBWhfbSIUJyHPITkth7R0qB
W1PeRPHBVZOvxXOtzZxaD2rms738c23wq67SPuHpedJwdW+w3Dzzaw3tVPWTBeQCAlCy6qetOjeC
L+24jg12SiM87ic25ydIR6BCvTMows8hXmbkK3DfSmqIOGc4Cmy/0DCi2E91PZxKNMaVuY5fa7YU
bOa8JqNYPowKko6p827LiPVmNO9J9oMewE+dibGlyP5tFr0LSxPtJw5CZkI7quwrsmCUWtI4CZfT
1SIDA3m4crIH41YU1Vm3vDBN/mV1G8Dg3bTq24xMeuj0raPz66dhVGNfN+2gN+sXLH73pR5BBbUk
7qKz9KK7jQUaWSguIn8S/a4DaGom0z718MlpGg766G5QjE31Auf1B5HUMDw8uyDQY9y1ukt3QdmY
Wd8u6UAdjaIxd1swHziD3iHsBQUDYQMSNb3Fph4uRn8Gxb9dAwS9GBOckZxAGRylyQvJlxzRUEhK
y+h1EJAkxBhKro9MP7tQwZEEwF5pEusgWerWxnSgnnk2ZuPcmTyvrdpBEWSkx0QpbQMgqaGLabF2
kiehMxKs2rAbJPAd41EbYEFM8x6jJI8nAjLi1xRF3JbToHOOCZVIraJIwPAUlX9NZ10XpkHzWkba
IDOYVwXaUhGr8ZYn5kF0mhPOpbU3tZ8lwpkyg5OgSpTHtOS0indCmPauNKyTosePIZerrJQVZTnE
jxzROUiPBEJRBZX9prrZZ0pdMMTViz52H1qfnDV7gTvZL/ltmbFBTNF9Zt0i1GXvRt5DZITcgp9B
JksdYqqBeIkmBEopqxdzbt9mVr4QGYIuUk5t/6t2yi4aPhAc7Tw2B1qsQKMAtTiRvQSNlFwXv0hk
2Le4mlD/Lkv37RQQA1A2HnmrGfIk9Z5e+mSnww4pWuc3ZJ2VTPQcAcMDYtspmuZqY9fdh9eRjYLM
UBZWyEyhCzv+yNBSd0BdHb1++gCufey7aH0YYZjIiboNJ+ehVsmlaqPiqEyvyzoylb8eBhePTsh2
0zMQr5cEN2tRWPfGi4+DzO/xWwx7zYve64moMQWHi8BsNWnl2vqOtNSj/tuRkLLBmkU8tV1vytEL
eg3HLpymkuoad9ViAeSPeKS8k+khmCRvIKgnEPME1COsRozG3s/Zlb2i+MJxX3lGsujZ1KgOajRb
5O91Qa94CtBxRlMd5OfK0g+dBkcE8hb2iIS53CICz2leiJRjFpahhxz+jTM87yhfTrPlHWU68AD3
xrFfnJ/ZFb/gG31DKVBocuN1ul0HGvIT9LNUjij/loFFyhR4eXzxKhZKrmUyvOVwd50znwn7jehl
quB9GSsJGwVPlsUfmo5CcbFzGOssLjf5Emr4g+mWs55cAvtKTYemDNYqKN9Sa/cwuddhCI+hggFa
oFACwxQ4GlRQp27WBJY0MAy6PZa/fr90R6uzpztUq1cnmV4zF3lEsgRUCDF9Kmr4SOb0bSQTBZG5
PCKElY4NXXtCAmgb1g/nx+uQYr6qvyawuUNE81XIXZLGIWhfEEfOpsIeuJ2V/AcZPNHlFKxEdji9
QyOcgjLuJJtoN/5HkghHefxZVtWTZfUkAQrk2TAbxEwx7j2VrJr1sWZQRp1Sm/rZsL17pIBCLMJJ
vMTHogCkm3sXSdh3RTkZ6d1ttpieGdaGMcxrbevXOXtIZ4T4yLC/JYu4otQfAE+O9W7uCEFmDTw3
yWs9vrawF+3pIFzreSRMwyvTN1fBJqyr7t5U5LnNtad+0p4yag1pxA6r32bnch454scyL3Gl0aT+
l7oJMUptOOn/ZQX5bIx8XLbqJquT8VVBJtCydhrzAUoiHStCAjp7O1e3iZIwFGI8VS5JkHiZuU3V
Fm2u8QCWBJG6+IwK76yzm1Er/ZKZyLj7hjVF3GSBm/bXZoZ6EEXk5d3t0Tk4sPe5MA+gCv5VKVIH
R/ONnv2Ykb3Q/SPISR+jIiHXJTkMgQGXBDuXsGhatE7qRZN2mGEUGm6x4h6bdPpv4z5hGEUHNtvv
CuOhsa08FparvN46K047Mi2rnqRq7CP6sMqqHqpZH2eZ7KfGerG1NX8BpWZsCBwSzYKgG6xy5zC3
aMjJQklT+DkGOlMzTqlLsm6p/bjgMLGMICaKu2rXaYlvFcR5wALT3BROvoZ1qngTIwMKVc+u7Pff
mZmebWl9F7JbNfABKUD3SC2CMWaESsfNgbPXOqD8lS0Rq5CMUTDx4U4NkIbvaHUvYo1E0FGUGc5v
rNFeTmX2okbAWfTpgLtob1HrSOXbIcIQqQ2aC8bBjjz2NiPekVUFr4ZWvq1EDDnmj6QRlP1RHBi0
E4LOjNC2nSYdRr2fcFh/sjbUYZJsyib+ZXBzkEZ+ofz/a8GiBEkMhSZfh7Jd9JBadRuabqvU8m9I
l4thGfcZ8SCijLDWlcdEadGnSqjWZLE41UmfFvgrnwYBipvGTeB9AmpJQZa6K3RFdwmCEc0PiuBv
hBo7ixgIxuaw2BKaXWUw7kxO9LY+igQYcT4uRNQ0L1PGZVawGszG8j/RZx9Rnf9nAppzp/bTJAGG
apU01/9xdF7LkSJbFP0iIhIPr+W9kVRyL4TUkkg8JJ6vn8W83Ik7prtVBZnH7L02VUdRh5e4Zw1S
P0kiIBYNC64I2yFBmfNTHxh4kubReabv2ojBrCzeMls7RGmPfpbviXFvlts0AYa9IEtvp+EnWMW5
vtWcCIFDzVvj+fqlCfs/aOrfJqukupuF1IV4nukZqmHwkgQnyzXeA6slES0aP6KkOI0sAPtIzQms
OHbB5FTo2ONmNZnmIuK6weS97LlhYBFiI1sO/ltGyhsePzy6NL/pRAubiCOUHtRukCE5beXdnQW8
aC8Vn7Fpoj5B1hKG8PQ7htKsEwosjONLSsUni33QcfeEPzD3Wr84KE6HPvqCVL2A5yM3aPLgpmSp
WBVeUy4MZf64DmN1W2TEKj37OsDi3lRL1+SIpYhV8NbR/Z+YC7wyFlyqjnrRCLGOGQR9Mh7Uik0v
6q/KRPfm77JQW2jpHFrWkyig3d3eW8VevK3Scc366Clxswf6jeekEBuCBpFJ5ujW803Brk1ZBN/5
rrcqi+pJJcld18a3ZO+pErB+XZ3jAS6s+w935aG0gqfSIprAmFdKBbd1qD2jgAF7goWMzBsJqqZC
Jq+2bmB8VJJnignDzh7NNRLCZKFn9rFyd3ZR/sO1csG3hlolLb/oq54Lvy3WTTgX1Xa9VH7wT6lw
F5fBfWp/IHDlqz73dQprJld+xZuJswv63aOOuvMoCerqigxsboM+Ngp+0BIv9Xb6cJPgq2asZpes
flCN3/EmK7zeAT4fy0TCZZpnTE2naPR+XcYW+DQRzjqBf3Tz15xquPKHbWWDGMy86rV2YiZ48dLw
HqX4aKU5b8J4OXmUQ7fY1b7xbjg2WnVWt1qSrxt7uMvevmKQPyQ+MhgwHqpl0WYxsSDScE1Y2CNo
11lnsEbG9DJZxWOwkdXVoEMXYWQjwa2w70wBi6nBezGofPCpu+8Vi4s041V0ov9P059m/Jf7GTL9
6uZX5Z7L6ssgGFcmKUVocfGifI1QYl9liCDLcEfpBgcWsVr7wGH2VLrMa8x0PHi19wjNR6DFV39y
s0WGzrlhS2gX317JDgz5Z2ZM9Bb6xmWWQyXdb4bq5Kf9s6XLVecVENy4HYmrI2dv2aL/zY3gJaLX
wFr87MXNGUs7FpWa18BEi6W0TdhArusT5L66OE0wyFSK1lGLKI4wW5v3yKA0s0omwsEixhIbWsjz
8dfuMi2BBRub2EqST6F9RoyuKzvbgsVnt3cc+n7lMfdAfHRIfVyoocUHru6OQvZkute5DLPEokIp
7rvTG4NlpRhww0FuJZ/iSHIZNW8pPIa/tlinnGyRC6RHsqfz2vp7BidKUPVjUr9EfLO1kLCinWfX
41eIRtCPr9X0jB9iKVgjQndcKk17IeVrrQi9ZX+54Dv3NlhpsR5mAKe7ke1GiiDb2EhlkX8Cn9dz
MMY1SMtTweY7YrXNqVS1BAS6+rNmvpem8VJwsiGKWVX4X9KU0a0xxqDt5vEoAr2s3Yyp99H4fNJ5
+4Q7fFPIjPR5DaRaCMg9xfLTEFcN/qyOWUyy95l8oll80hRFW657/NySyXPQUomWxCLaXgpx+yXt
470OBNItxhesnd9N7sDBCQ4xMXiT3tyL8MCdy6Q+u0G3WzhWh0IBQq7tIf8hSZbjwtDhU/hyX2FI
DJAa2FPNs+SinW8XYpNk2auNeYTVH6Oe4KzhT6hJ1crIISut+tAX/lOn3+vpZtkG8TomfF65IXDW
/0kzbalmSlqvNu6MKCDYyEJcYSoEvoRjmqPHYlRtHb3CUOx+KcPkwrhHpXrYpnhvJybETtBuq/JD
psFinMWpVtky/+xPEAQO1CcErsfuLh7SF5Mxdut0TwRz6MXNzownuzHXnnBXapaISyz1BhpKg+/Z
mzZt1l4GherBvmimswdA8o818yZrGLFTklsIR6wsJVK3u1Ul7dAE4aKE46B+m4apMcEUxMiNp9gs
N9a8Q03Dl9xCV9/j56YpNweo3DrjteUo3C1Luq9CkAtGj2a6oEI9/TnCFLlghvkFO5ddBc6A6H3K
9GVbMu9th9CfhcRfCCB1OrVl33QXZLmEBsTEqw74LEZtVcl8E1Nb6YIlxNit87RYzc6yupanUThi
a9mAE0srYmQWPk2te06HjFBq7UO3WMqr/hgE+otGC+qHl4hIxiTHjTf+a5X1Xtv2aUAhF4dEIbWJ
/VoZHPupAqPBTgR335ZrZ9d6M3w6gLN8CMtHyVXRBrCYunxVuCy5DfPYdc2yqaE2ptZOjQgox95/
mE3EaVsdR0oNWZhr7B47R4PihxwkGONNiFDFyE5g9/8qS3vzTbYwCYVK2B8ca9q1tF5JSABtRLkz
KnXmsF42gJkw4DQr3R8fTSA/rWy8EQGHiqeBNZBdUy7Eotb2iV+yP+v2MiDWkydpQQ4HK4fAuRsM
M4OQ2WpcMKiqJuJTIk1r1hbEboYYaGQGkHngwXcDjhV6XVzs+gArz7unkXPvu3uuY/ZIap8BaXoi
deNg1ljkUxxGyGGtnscwH29SSyFH5e8TCZarecGUMCsa84knyrE+nTbDzrzNijmzho1bs4nZyI6l
zjw8zM+1pp08K1zo5ocK3/2KWibOvnyQbhEsYDWWq0gY24oRNWfU9J07+nWsoddmYMdhXemnoO82
GePOFKxd5Hg/SuCJxdEmF7mn36OaEMe0Zqyi2h052xvDTckij3WcBZV/4REhmauo2dGbn6YmzGVQ
oiKI5S4Q0KbyxGZRbBM1z1o9fKZrIGWGOrcIbqLTdpLWFeIoBaPuPacy28IvJX7F41qfcSHayJSq
Zpb0lg3xvQlwzKM2wtxQ4k436n/MPKfFOONy2PzOB3BmZWePUFQGwJq0zuXQHLCfHNCX7jzkAzJt
eYSrG2BbdGsMwNMVph2KSm8xUlx5DXEaGNisFevVhl3eKP70EVV/EJ1UY/Ey+PT94U7ob541YLRB
PxVvGeWiLEIclS4DyTY+mQWZ4W1gzF4hHVgo33yNSUSnArPVq+SXnopTnP7Lgocb71hv/EaUTHlS
PAvq3iia9mFGjOeQXcV0i8f6AC3rR9PMJYLTZd8276GlDjg8jRFFTJ7bYEkENcksMMzFK0iQW1L4
lySJV4NVPrxqXM6UMk1DWh4an+Go1rzzcInLtRN9hPVhwOcJWRxlFMpu5yxje5mNLy6lEjx1jSl+
t2VNQgnYLUYcHF2hLZ8i/O7o3MACN2u/Sw7O4CyjzAL1zEqhrg8jqmmvy/eRzsvEuisIftOs3fpt
hlzqR+BpysInV/0NjE6J1ljEmOlt/UCo4N3zu5tQa8MpdmHwR8YQ16zLbJq7l9yh7quPv1w/WSte
K2YuoRMi1cIqEev8es9W96GN2jJU9a7ihFHFp5kKwD9PuqweTjLXm/ZVSzDyJbu4ViAnkD/qKW+o
Zfs0d/7eRE2ykL241JFAypytc8HZZaVuf4sHvNKmzA4d/He2WacaSp6bExJD0MsUzXh2QA5ojvxP
FhiXbHgVyTnkStZmSzBvhpM8awiEequnM2GCRUBObJOdHju7GAwmpyDJm0upjUty5e5u+sMFj4li
mHZj/5cV+VZj1dtlf5UxoA8oV0ORvJjlzY1xtP5F7DsNc0Ctcizyp4bWOxbfnrMDdbCU1nNj51uA
wwvuRgqYF7K/YgTm3E5LsP4rRz568K9sKam5DTaxivRXxS2ELNZQjAfQMpoqSzZpL6iOJL6XLq+/
ERd+hK3Dv6m8rRE5z9w3y+Ze2+zPoxjffFqOb3He/RmO4S6wrbTkgXkpqVNdujPTf3RepGJ3eCqY
RqBrZc/WNJ9GF9uPfvAuUAu2HZa2k9tjHuxbcZFFca9a8jT9sHpXnXQIQsi8164af3Twi8iMcYkF
kb9ydLxsoG32xO4lrR0848iYQ8b5bIl5/4Cg+xsDmiEQm1+Q2LCgxqXE5FFuVW4g63DzYp3z8jpk
MzLasdM9pGlnPzAgY6DS/ROYzBfOKOqdWzzBEypvWfrCtn3Ov6kRzFZK7IyyzmArPGwO1zH47jkA
oVYU7j9m08X0qbqdVv0ayUuR7YFvY6x7GIgUx5x2OMjIa9KXOuOLwHcXufhLjfd2zDdMy5SgYcqX
jr9XDtiwZAN1xC6/Jg7+jrXKiIKWOpIHsl67oHSmDQIqVsIN0szCQtjIxx46x9B+x53oxTsjhsRR
XR34EgFDyOLe8zRrprYfCebUjW3JgoBDKC1JNRyWskHjVGww81Io3VXPdPBa09hX9i+aYitmdY8t
3OkeKEV9dK4gJoiZXk5oJIiWweDnBHsF5tMOIUH069pBf65+Y+Qh0aS2mEeXtv+ntHZDFsSK1LFl
VrLKqnlufwfg8TPDzNlZkrdcbJRLjYsOTqHMnjvakOMYmc/g/8b92ZCPBkR3GR1K+dOom1Z5K8v7
Hvp13D0nTIPxlBwYGcU+IkDguxmx6k7wEqhjRfR3wOawmJ7KlryvSjCAOZI26HH+ZuqAe2XV1+cY
k01LmHBDPPFNdr+VfvR/u5GGVz/wpiy1eF+U71mpkGCRiskmr6jjY6MuZKwvg/YtR4ZmkJ8Ud5yi
II2qTd7xbjGKpFdfVNAUAvEGEG/hlh8KL6c2rrL05FN2W1G1aZjb27JbMWxZzloCnU21Q6tbOE9l
xXwD6bhaCGb+RnhJg0tb+iRQfYA8AAqzCHnj2ZThMfRIILBoWowYTVC5bL7+f3IYZgQ9zkJRbPWM
qsGbDeU7p+rQdhFzQ3BCVKwwdPaMOpsC47z+5NifYe2temvrwx6bEt4DLiR/utJIgMkrTSIftpZz
T54t3IiVQqBDATLFBwBHeBMm7vxl3MZ7jVua5SGATyakHTtyaDnsGNF12ej8DoLgTwJeuOepR3Bv
16SRCD9bGbGxcvlokuLdmQ28AXBohr8M0kLq0bh4K4wB+flnauJuoExU8i7dUy7qk1vTw5GKLbSl
7D4aPmWLS8rgkCr5a49Xr3XvoY3TtYD05S5aUe89xER5+YbMj5mL11w6FOSZ/YVSIBDcEBVVZw9J
LMLli8EjgQHRV1uDiX7UbyJnG1BFVtauLlk4oYGhSQS9hsXO4WG4N/0jAEyg4Khl5U9etPsUm0Fv
f6rogO5lR3brLpzqxQQsdkA4ih5mDk6BUBKRAPKTzA+MtfLIkEuKXcuKCVvtMrK/3BmOTjxYOX4J
xQ81Pc3BuuAMVE0WiPXouJOHmGem+0OmidIECS5LJvZAOcdVzIqUYC9klyETeslwOwHHAgJxBFHU
HNwO5CJ7/GlAWEWCEqpZz6a95iSJeIcr7AwpC+aRKg1TkcFQWkrcEajb/OKlkPmL0ufnGlupTaa2
ridiSZICP+DsfBeCP0KiveQSpFAfJizYPcnwymi/G80BCDJOt57YnrZYTcwvS5Y7ZUsul/Fsw/Ni
HbGhvIvUmvxcfChVkENIQmyZtaYF0gmrTp6oVeGreRLJwDWQSAwsObSbuJlZG2NmbquYiKecH5Qt
wUpL930eadsqDG8WmYqqF/5qYOQjwzxfo8fu32BZYvisSZAqqdu1qlwViR1dola8ElpYmi2rjVi8
hkmN6i9OX1rarKPtds8mamRCWRYzTCV2mFw6bHhRzSIOsFVPwfqW2BJFMDFXdszgiKEzeu5u0gD7
nUg9zDsLUb67NfliW3Zw9HyMisrl6A1rqFX7iYUVhwlSyO4o03vZvRMaRSbvxSx+cMYtwnMbvKJE
PwiZwEGp9yS3Lky0YVx1a89iCqtjGxR29mbqkEEyVyan///HZNGbDJ1+tGjgdLbkvon/WBTWX1L0
pHo4KIRDoSRkQ/077MNuY1eskMIAApLd+0/CsanuiTT1afkWbV6vBt3o7nN5xnpgG4edWJoN5Ayt
glZi+AhekyLamJW8uWZCVR5/JHNMaGlhdMR8h4O5Ndc8xu0585kguUqzPmPoVSqi4nFXyYAdJCym
8lnlAUsebg4CYyxiahbhbSxZGAnFC9gw3XRH3AICrJQ7WxMqYubiOhuXfWEDNgRUL6f8TU7Be9+M
pyIzfkgTE68a3k0ocuGWtBByJMvyFie19eZWfbYmFv0EHYlqYNvzPMUIfPD8zznUUwyBL0XqfGhb
bEEC51a9qpFq8Q775nhMLJ3BGydyIc/NVD3DyL1V1OW2xXfXnnQBpA0lqZDeO/AbHZuOTvhn1i4D
237+Y7V1EdOTypNznoUebMf6m+gepxo+m7HbVGlwl2Z7zm2+yypl2eiyLfT8X5Q7BGAitisS81SZ
0pkxJ1eCdV4xjN4rGjuLo6EvYFTq546KoeGHspmf1ygBSBGVeEkE5Dcp+o+hq79B7iOVbZajIZZk
/W4xRiNXYBPDwxpm/dHo7OdcmlAfv2pElVXF3+64+JkU1tqvstp7R4894BVvcLzn3Bjc00yNf7P4
SyueRvEUNRdY15tUOFxk4V4vX3L3u0VhWHnFPhXdZs6Asj/N8LnC1IDjb0WIFHhBY1lnZz1hN4GO
ugwRYhUsiZBtEllrxgufH6iykztBF7NzCuLFI2W26I8M9AT7KYkksUFgtKXGKzjkZ9G7l7/3NdP/
pn01td/BeptC/lAAkBzx3iDHjHOL5uaHt/xQSAKvIHi8ZvQ2Y6JvFW4SW0WPbFSbMSbZO/jJE9Jk
GmoVMM6bue6XmyCsN7G09xW3XZ6OFxNkwqLozY2V2l9x9GTq9KDcjyEKSKNEwUCELPObaUcY8KIf
MdWOgIgglFRjc0iFWBOWzEnubtuUbdok7I/IHZ6gZu+gS0dUesG/oskPSdu9xK69qNSZheaqQ7tU
evFrYRz1iikofYIVidXAzrFCzFd9jMGHKvKPTgxLV8ueVQCpxmPJh7mHKdEqv2e45VMzXPoJibQM
QkvLeepox9mZwqC9TzW0uKSpDgEGVKW/RrF6j2z4XM64aDi8XbAY1befhavCyK9V4YAyb5YFAcYh
BavG2MuMcBF7LROFjqLBRcEc4hVGhNC7DN27TRjtSTO+xgkcvHElApoLw7oohlkWa3kLh6cXXpya
o0vv13mCq7ZdqVB7Ddh8GFW5K2iIJQAq33FXLnqKlqBnoL69YHqHUjqFsdM28hxZdzuvt5POzqkl
UgK7k7z2fgRbd9PmGo8KuNsaT1/dUFCR4IVjrqh7vB1bu2HYBFKz5m437O6zs8ZlvIVPwbXdrVLf
heBLX2IEOIWR7+aO9ZrwBeS0sbaagUmsfDV/qU2kWGjdNhEkhNCE0yZpobPKMrXuVP1Kie9rko8E
jH/NY9Uc5v173LGENBg/dx2VQhrgTqjByuCDmX7G8Zdt5iER5MrZZ6F3u+jvT8Ym/zE3Qf2AQbCW
GQv2wjxlSElL6yg1A5ouDxsykrQr1zL8sdt+PZIDQEAjyrMH5/+i9kJyJfyPJn7uU0oQdIx4P24B
PYtjDLeW6YCVOHd4r2tNYrtzAszp1OtjwdIVRYbidmwDDW0I21Ij+ZhlT63Q944brAetJJg8v832
ySS4lxAeC86ynoBHJLQrbwL1JL7yZOT3RaQrtOkl6jgOpv4Amu9dpxSKNTQTJutMQRSAQXawr2Ep
r58GCHPcKdXgLxg3MSapWXCZkpmdOM4qaSG/BygCTkdvI6u7ByajG4H1mHdSEMkFrvZbAIQrf2j/
SeJ+5tJKR3CylEG7r/DfkLiEOpyYP1T3K8NwDgPm/xwUABB5A7luE3p7DheeG4CJWsB/nfH+d0cY
OueadziHRejKY2EjDoKMUnjWPqvsrY2emR5TkcKoIRiMm/qYGPpzTS8wBucwJ/dhXA0i/SLecGP9
DPJq1c3eG9pLnsM6xJ6EkbTnjYOrwc4GXZgx7oWtkRMyHNmznWrMFWldQRQzCHePGyrvYp/3Oy6t
q6tb14Z4VKsFQDo8mxN4hKTzfiVNbNS+ObbirCQ6p6wf+Ch2EUKJpt4MDEZtmkjH/9GsEt4Tm0tC
vwA3+ybhUOUj7sdd/4/k4q2LAQgb7t4xfD7qZNzVDphIV320PrOYiW3N6yCIg4sPmVUdpV5A4zA3
kbrHg/cWj8W5Mv2FNX8/cJEt72B7rwFl5aBPV3d2ysw7HV4Pj/kWW5Nca66a169S710WW2v6TUlc
69hWOBIIQ5z9xm3+YvLwa7gbePEo1fdCQElBGy1B3CRjvR3FhIa6PeikxbaN9g+m6g2gUqPJZy3B
EGb1B71FQwMGk7zNXWchqu3SS5M6O51ldIhsFQPIuWBO6ZCjmbL1jvl8qo0ptRfZAyCyu21nGdjB
sARZKbJ8klXzW9YyM6wJ2Qg37LngIxx0LgHzN+xnvMTCpDV3iIlO4gceQs90d0kJoQiPihvIF7/3
t3VXXbryn0fkuUmqlaQ9qODtdAnJi7SfVLRm89SU1RV4M91ou3ZqmCg6MevmeM30+L2bropBfWH8
qvaRSAdeTTLrEDhTt4YsD43VwI0r0SgMCGS5r9HzksS3y+lLkjL8CXMqa4ofP5vewuniZuLXVhvA
11tyfFGHvdqdBbAcxfI3Ag0AQsFtSltwz8EP6eQETH7k2XfE9g17skSP2EX5VcInPTKh3zVhtowr
dPcbGqkcD3RUvvb6HbgUgFXWNaiPjPDDHeeGK1w731rSkM0KigpdWZi2W5vsc1//pOT7rKjRMT5i
8IEejvcxZ9SZMQ9ljs3Oj6voUhCV2WvjAuVeZjUMtz8TC7Ze9mkU+Epj9024kDTHdxX81rm+amic
g2bn199JOWy1lqJaiCeqVJ1FExzuveu8IdTaqII1P3FBBWVvkZwKdZ/c9ElznntP+9KcWzq0axb3
i7BFGOP+JSSGQapZ4K4sq/ArRyZrkIQqSg2YMGBtrV+MHFLB9GdwzQ/p3h7Q7gDtodzeVtbfKDVc
p9rewUaXGQ+zeAFYCcVPQwkbgGdkWQvaESYR8sJi39GHwl1DfU7OKuv5DieIX11mm5uj62uTw0yi
XU6zfOON8Ojq+IsE6WWb9U9ZGC9tF2ERCwiNuJGelcKIvc55rnNuN+9mpvZ99i3lFZJUdu4DSAhR
1Bs7qnZgYA7Db1ACqmwBb0RDvQqxJLS2WglkdAuWkXBnrA1Srn0SCkZ9/b8IUAa9Hl5k5ScoC0GU
QxTcxd1ZWHv1YNGiUYCmu+7OnzSYxHG4DLiC3fgWpXeE4MhPtcpmHPMayGvcAcL7EUzcwg0z295/
kd11IhE7IWgPv9vK/fSLGcb1USDMaxV7T6Naa4qT7gC9cG9y0jh/BiHiFvt1C4I/4UF7bzx1ert0
QCx35PllV0kMTGj5z07OQGpITmwvRxUfK8vfgt87ejXzJPsHOQAPD/p7n/JAMxedYihZO3feKerj
jvdKbkkXYEBTX63uL9cEqo2zxZ0GE4vew3xIXXaLXl2JVGjC+uhyoVckObv90tCujSw3Q6NdvGPc
PBwgHonxCJlrjpm7R6vvZgeAi6s401kdHRUrRxKgl96l4Xcf1PBPmJm2taVRX4vhMwvhnGlDeEEm
ka80UGVOq/xF08fHjnCjQyTbmO+HLiVHjge9i6rdRZAwpvZaoGDpxrF5DfmT4K1lPA8ZamxXHaMh
OEHoOJI4M3Z6n7+4PtphUUXk+an8Os1pTKjqVsGkYG9guVnbcUlKV6IDLCR0mpUs85Fah3aV4BJf
eUgK0K8sNT9f+zUK7iy18fvDxhoBbz1EucXz2gAA50SoPdc4DHp4aR3wYwOUNo5sshBXMqy+GpR3
bN6zd0MPpk1t72HrRJtAmn/shL7aNo/POVRqDvzwIMCjnwJIiizvfLpGgOuoGw4RgK9jAz4NiXhZ
nqVmZ+RQ1ClrHdpcM+jCN9vqYAHCJdr+/39rF+RY5JcoQ+d/ijdgp8ej+UR2Q/aCrt2hsq8Rz/yL
C7QAehePV9BPzjFpLDTRWs77YzMHs+fIDrfJ7wl9yh5fjPAOUi+dq5dA42oIm9zk9oRY2Sn01dRM
3rYYfSYYuWcfGQH/RNYIPc70PnVSGiivem8tTKEd61ICQUymcFmRRgFfTI9hoVT2d69ScWxYLR39
ov3LAWVu6lZkq1aPEY9OPS5PaE24v/xhp0q6iNGY6l0/sssb/M7e+W5284mQ5ze1YZR6YbDpbJD8
LXFgewN1oz9DAbqurFDdquTo1KRW+n7pMnkxtUPatho/YHdX5lBssrpbRRLAo5xnc8IDrZo2o3EI
09whx5OpXaY5RxfvwthCTi5c+5ghk+UxrG9VLgvMvvgnqUdBz0T9Feiwd2gU0+9ADBG1h2FtMxlG
Jxld7H7Sj0X7SgR7eQLBaLQRqhnTbPG3MifTc6DYrh4xdwgmpG9tVe1zMuocGzcQZqONldefftSB
V+XCdWKwkVYYqaXn8GALdpG3qb3zwdlHoZZDFKn9xAMMoROivuExeEb1lKa5fbbFH3wTDrGi/EBm
PqGA0W418E1KwJDNXmt4u4ls0AJz0HnCtDNpm0QP/g2ihIPZ0EvKsj9IK+EoL4vPCKnVWWnBTp9U
tg+d4rcfmcij14YYFETHetAOjovJzwmqYh0b1jqHvbqmVWWspqXJtsk6opOz5wYijhbAzJCC1Zns
EnlksQfzBgyObwav7Vjg5kxa+loCqBZtO/qoorZT0Aa7RqNiL6xjNdmw7XG9sYm3UWFlAZUBKcwh
uL5hSmZZIVQDqdK9xCOD7as/45PG8ETPUJEjzxzMyudxe4TZsHcxdqS+wCLCJn4shmkB1kmIkVhd
6xqyq9y5BvidzP1oZoq3N1sYral6sbVqRul05nao6odnYmYj/fcK3Y+1QTEIOMe5dbLzRw0de985
CDcZMG6LlPFaAX6xKsDohdZ5jjfclTYTJLODFAsHntwEblESLjirMov9qwYgdZqoipwWSMQA4BSa
6YbdGzjUUQ5M7XRkoBFa8gpVZmAF6s2hoNkJaa/62QgbtTR7CZGUjHdY3YZDcTHSWQTDkSxkKzdu
b7TXTtbdFVnxP0vFyX4CzRHmxjlTcFyyboywUqHyiriyvPQ28TAs0Gn5y2xCxltHcAX9wvtnG5zo
idTnzpGc+jgjTCdzoVUDH2Il68ynQ/qi2uwVbBubTWzzZF0PG8/o8d+7kvAOrX8jOsuB2Z6Ijd++
lJGoLqaMfq3EirYCbymqVs1d1a0NkC1hUCEKIABt5O5GjCuPBPOh7/bTytAK3KaR8+RrLNHMeWTR
+K9RrZy1YbU/Vdqxj+4EYTo7xK/Z0kx0UsmQjuUZ/n1QZdFmIPWD2snn9c1abS1S7YfEBsYFBl5C
YBURynoEKfUoAMIGENlG03s32ga7EJDxfeDgjWXUt4gPGlCuE4P0lWpZ4Pg5kEOrMR6WdHBl+P2w
sMXwo0cmxLgod1Bz54+JJixlUAvViO8qD9VWm856RrvWl0j1oDThwib3x2x9bPgldNL/mfZ5Wx1L
OXx5tZtiGqc9USbyVXIE4WgW/U/fhsWZXXNxjvW/IRy8Q6APzrac3Js+JMnBdUDZam180lTFHEg3
1yPw8EU0wfLtWMBRGePibsd+Dw3yODL0OlWIEQLUIUEtniWjb8KFk6UqMbiXgHoW1jfmJW8xP+NV
0P8kmv5PK/SDGYIX9mqn3E/sqBO0QmFiPyP9sBP45NLFDORo4xOiMuvuV59jaOyY41mYP2G+hQTS
LlqpO4vYUGucWD3URxWsq9m8Hg5cTW221U0imxHnHPjOxNoXebrymLM3VXEJygrVOpfL2mV9bpj0
LjJribmCxxz1yIKhnhHgPKnuIB3YFxmiNTee/E2Y+rDhLQ1HOeAYM0kKchKGehkl/UI6xWF+yC+T
DbZLY7CFKq3G/fdUaWa401C0uSVw/4JwRDfVSC8OPjy3ZLSc+sspLNMzo8huafrXyLfTI/HTLCTH
qsKwQLqHErAStDdnsA5ZXnjYrVzugrDZgmmmFdDatT/2Aci5rKSrVR4GkRbKpmvQhhdom3xXNPvU
RyvYfDala52tgpyaGsVa4JaXyjNi3MoUZtxPxYoFVMY8PgzXqVZqhyyIPmy9w+mbcnJG2mwXKwz4
eKxy1NB8yqb5S22XCjq3AALn9U6MVBYaDqQ1yPXEAEdW+/UhC1Fp62EdrX36fSuXciNM57cM3bdY
GWv+MYHvo+9tA4HqLc10XJysZ3GRfqTK649T4z0hwLOxr8EbdTwfxLrNu9R2Dj5EFIB+xd9vWF8S
as/liZPRCmxnUSUDuApoHPhUcMt7Xk3/J6sfBkr3JJ0BSkNo79oM61qileTf+m7JTBGHq4RA+m+E
vTV7alSGRFIm/a1ry2YrE+OlLhP7nBOpAOIGISy8bMFIiB3jDV3+GbS1+QhCNq+9DQC5ra1vmFT6
vqhxlw9T6J+nWYbd0zzYnbFLy8A82qh0Yn6PU4nyZGnx7xPXMja7kXsTWXL2CpQw21Qwf3GkhVdR
QX6ckomvpoSna9Tfwtfew7ijrIEA6BSVQg/BHFIR0FuZ+DfiBlEkcwsg060HJD+CKkzPXHd288TW
Ya8TiIWFyT/IGAC/Gf3H3XksyY5dWfZXympcSIO4uBcYcOJahnAPDzWBhYTWGl/fC0l2G3PQLOOg
B9WckLTM9/KlBxzAPWfvtaB9cdwHPcvRcVWmEv9vNGibyrFneJt10smEsGltFlBjOEkrY89HSPis
YU2uwhBIZCqDlRw8Gq8xVw+wXwqA4t5gfrIIkzCe8bPpxkjuq7IQt8qByZYDWA1NLVqPvP68xvp7
YA/DG6N7DavASs+Jn1VJVyKDJi0hTPOZUsC15L3yforDg83Z4Q4w/h2bn27Dq9qNtDwmN5McVl7z
JypGtZkkaQDA3EDzpKr5akl2APW5s/LTZFOnGMGvLhWKRc6iiUUqWmMe603WO0zVj2F86ZpBnptI
NSve3YvS/M6GVD+PhBgMm/Wlrftn6BH10YbIZciSuHUugX5wMAiH8Kwclo924h4NXXvzBlJ7HDKZ
JRpzIcG9jW06jwh76IpjfGHMw2BTL08K5fA1gxcHbN09FL6+7zTOLeSQ27WZ8CTqY+s4DE18z6Z1
WWreWwFZnTzOepKw9HroVIvO1cg5h6Tl4LC5ncu0Aiveg5qQVdKze+t7Lz254yNmQp8cySxGUUya
Ug7kUeyaK1E1NGe1oNuHTrISILHIeZ0oC8DxMbo3CvD7MUysTe2N35mu2VsVHjssV5lgkdM41qK1
JWv1rP1Fr0KnJWTK1JHzzSSRnbAl+cuPDziEWZ5SmKt0J71+GVvVe+8IDhi5B+jMfzed8cazc1tz
GN/JkXtX34JEsxrkb2YWEj5v4JeaHQXXvi60c8XWMBviAca13CfVyB2LUK/uTFdp5O59OpgrcImK
B/gIiLdhmA+wBOUTby0+Ymh7gmtFwDfZp60zZyPCt6D1rXtFwKnQAoBtlTHu6K5BKLH656KhlBkK
4DLZnHN0jGHvRIB3Myftd+wkvhudgT4BETDVkSFXMeUeI6gvbACBJgGK3PX8oOng/ym5V167sUL+
uMgHzqI12+3U2hFpX5cITVSMOy31DGqdFgsTm3c+LmXka7q1zdpoU5hX0u4kSMjALuIy/iQozoZe
c1HMpe59ZcfXoCKmanGTWQUyQV1Q6SADBwiApqrarePa36ZdMcYMMvjtpXvKmlDhr4tX5WBOq0Gi
e2CaefStpngLyeTFbllxCEhyQgDug6lpdOH3g0bJoWnAwUw4mYaKRCGT2FXI93mRZjO5Kg5+sRzB
LokIKU0KZu9AG7fv660id1da4q4Y6mfd17D7FMGjFGQTYx/Xu01mt1FD/+JA2m/gwPY++xQOQXgt
jHqgbhXgtLcpYRnYweuW/Iop670xyd8KgtvKn2i1M9hZ+W7X4bLkqDIM7WJwS+y1JRxIJvz92MDe
CfI7oJAekIVtPNqUXOhs0nT/wt3lwjLMj1wn1ua/dJwFOH46fx0YF0NTp4J6ItW5VUXBaKWmhlxM
eBBV22967pK7nHhZDaV95Y8EKeHNNCtyyAMycXf3X3kSmUB1BP5onbfw2uWlolBArG0w5ZL8LY3U
RpGWjsO3TLsUHsGUPKwREJpPrif7v+ux/y3D6zn8qvI6/23+pcD1v/XA/k8xvBriXylerx/Zf5w/
wFvnf1G8zr/o745Xw/zDNhya48LSTSCJBrrW/qdu/vaf/BWhC1vnP9iiXewn/8fxKqw/XIywCGFN
yszmn2LYOmdV+bf/5C85Lr+VA1zBVMoS4t9yvPJP531yRIe9//7bfyrTEI7r2hLavo0zFhUtf/2f
ZMENqQFTksLhAZQdE2MMjlFsM7L+nKiD0/uEZUOWII3Yi7hxR8PhR0PRRQQ3BJES6HQ1/I3WgbOm
SGHwhi2iptg8VdwcuzDd5UPEbfxHgTtq3eIFqPhXqQboSBRUxXxHC214GJC69YpAT5Z/pf5HL8uv
gBe5VRVfST+LhWnSOaun6tTwor/wYI5zS12hBdMIRFHqzgqyzW1irczUZOqlYJhNu0JSOh109QtQ
n9mpi3SmAPeAhGugRkQ0KMXNTbu1Srv3EDmG+yR9yMZ+8ytL8ixJrW9LN9yM9R0pWMiLcmNL3lAh
kdPlLR6lR/qNZfufl86/9e36b783/3/5kxVK4f+7QHlZZR//sc2rj798ueZf8/cvl6n/YTmG7upc
vwZhKK7ef3y3nD+EbdJF05XO+lkg4P6HPpnvjy10CazJ4hfp0uRb97+/WsYfjiAo5ipkx5ZQUv47
Xy1DmbPm+y9fLhrcfIsVFmdbV6acTd3/9OXymq5PQgMkcBtHV63OT8UQH9Eykl156QYI/kqeeUDs
pCefM9HuGLs9IidYaukmZKC36GTBCpRJqTT1+8J26cyXtP6Yx0IayZheM9uVnIRJl+58h4VP3N6c
WMO90EXZItHCFyfogK9ohInyiHQuOdieLQCvlRlKGFI+5SSuLRZGTk7sK0zyFQtD6495WtzKxAK6
yRAgUNTa0+i1SQtn2XbUc+0YTPDw2MGi5zZGT9iDGU4m7xTPNd80zLehzD8SH/dokvE24aQHNcyn
UTDoC+Ttb1n9Rq/pEiXEr8yaN9+MpKlDEomjmvPmee2HoIIfdxXZ0uxaJ0h80zc/GJ8gLzTLoae2
lHiRv3LSqHsDLcQEGUOOXxL7jSRyx9pOgmMSpi9+k3nPejm3jLJ2uDc4z23KtKnPDafenVdk19Eo
vHVRPwVh/M6o7VYSZmji6s13SQ21GoET0fNhSs78zP3ItKMosV0CARM95joyHsVo3saB6NfQYKTp
gHPdJ36/0hE0ea2L4d2gHR+kvFLY0NCWbc4iweyct7GBDtkCwTGKaYAT8WzJTyUjhgSCe1lJzmZg
UsgPRsSEc0j6GuFlxkIaHdnKAVpmG9NoCAlCsMOlqFQlG5L+Gk0S72JP6iNsICTY9TlwuGH6hNYJ
liG+TodhExIVg1coQXQlX8H0IsOUbFwJMbNIgbMZxJLj4dvqvWPd8BYbJfa2Jpe6gX5OgLU26Gzk
91EldQplP6iFiBWn3stQN1D8h02dkgUl2kg+bHp1Ja180WDXSl5SZKb8pvk+92PYN+LXNmL34MR5
hkRPEnQ3176eNBtAGh9KpmeCfNQyveehjquljjS7MKx7tyF91rP4QPr13c1q06gg+6DHza0cMrYT
czozmTsDFu2u2gw5wz/lcQzkg0nEUL5UdcZbXroLRtbSg/dhcbwby+kmBYz3yChhz1Bii4S+i0R7
JB4UL+vR3I+NdSTquEf7cm8lHRFOaXx1qN/gvLxpUpU0L6Z2XfT9xq/9c9XYx6JMXh2TR1yapx9C
nkuXrXxa8xLo12wwibfQbs92XTJdi2AmbjnuYixKSmCZGngRfNcD86GK+TRDUVi7pnA+e67/ddOa
LxFTi6rGben2RyPe9KP3PRjuJhTsJOKQc0+WDz8OXX8V3Cbgah541KUbqCM1mCPFQ6OaHllPbFy+
O0Nqvlgc2MnkvFWm9uvPv0lYgiMOkm1X97dIlftc9+gC9M0qjEtIHFI+GJJc+sRsZ1HH8jsev2qB
CjRs6quGZMsZCf3DnmC182F0fFTjAGISfTqvOQcBC3wZvvDhNbQtG6obyzzpcAOoT1dHLZxlH2km
p41WmR/Qt0B8Fp1BTqiCl6KeCkJ6aEGDRcykcRWkBoT9nH+7+r4b1IvMj7pLv7Q9uZjOdVM7MFzd
OJ3PKSE7KBs+PHIro88JBLqcb3xwzHf5WG4Li9NZItakjDcCg5NDy4cV+xow2dqmQcyPb6E59YKd
A3Ef0NEuaTWiLsWDKUd8tP4t7NEZhd2JBDOpL4+d67DvSAAQ61yazx4KjHRoTnytd4Glo6u3V/Ov
NNiHOYz4VGevbGzf5kjDjQS/NB6jeStHc6LRYIfdpPUmKBnF+EIUHBv++YJYUVS8Dnp2oMf4UJKR
Bt9utjkVCDjT1LxXAZKYLHQPkJZ2nW7e690ezcPOi8ZDn+XHqJMbXFI7UXB/y8SmidFV8pmw81r4
lH0UexE6fXdtT7yjZQZmVACF3INyrbXf0tU0CCYiE+MuIe5b6HutZp8SIGUlbO4uTc9u9+uxNcBz
6ccPhR/MhNULX3Pyqv2uNfP9mAMqt9Q+EeMi52ammLmi0E4yfVdFTJtiHiCFvwEV9Oen5ZFgTEtj
O/93pyE+zHtOZeumfu1K/eizwWFsedPJi6ZOv9aycDtI7zrQkKQ2tXWilz6LTjGQyflzjWr+ckOi
j895RHI4MAM2ahs2br1knsx6hFpcwL5bQX1RuyIv7mXDODw2zGMJhtUZi68gJ3ut4vwhUv5dkJHH
ttxtFQG/1b6nYQuP9lxyFmVEm5x9enDJtAuq6lxyJ8JjwQIRiWmet7fcSl6tvr/RQH+f/39Fs4Kk
JeA+655VwkuRY4YgT29XnCSb9Eyb40EM8UOs+5emTmHKQXonUGe6p9yRd0SRniaJcWsedBTjDcEv
Khbr4BIaGYvkoep0qB8MloPsYRi6G7Snp5ibKKSBVQ4Nzy29NzPk75u6m6bMBwPIKtwpmsb5efIB
ULKi37e07OAp64Z3NofPSnKJNfrWCWvizcmnSxF4oAXiG/7jsOnM6DXLtEfex5XqLq00jhobqNEC
9cvvoXXelaXGso61O/srBHM5tfXWGHCyGvoBaiOwTIftnOB95jFzGTGIbMlIlTrWuHdBpjH/Iz7l
niSIFYAFAuiHWbeXzgpLcCR06yyCBwnDX32bFeEjsQHY/t1lYoaAH/LZ9SHXNv3apU/pkZLERndM
6Tkxglx2wSbnR69P2Y/+5hTxJYmcu6xQe1mOH0L0F2JLYdF8aHHwYgrsx3UMYD/UH1L9lchUEzfH
Ustg/QKbZMlw9ovxwKP6kqrhZXSix/k7I8kbyFz8eFx2oK+PgW48lNaAUmI6xksZWlfUBXz6xpmY
wmdSDr/90IIumE5FMT2rKniJ3YQcXfueCIMqLH097dRb2TnMY5BZtrX2QogCebMwuLiDnmFOPbJ9
99cCc0jV1XfRpL/m/TF0PyABomiCP02IYg76BYsUI2XZU7XIj82oXcZiPFc6psqSeJcPk8BmK+Sn
OUiT7NwqLmsV+veDaJ/hNNGX74bfOPHeS4hZFnVkY4nadGChr1OOGEV7rSlfApV7LSYPyHukL3iB
2WsKwnqwqxIW/5X1KQYkrZH51MCkDOfvHC4r3oyjHsyetYPIeQkZZEUlM8ZhJk3AxliKOY1qpaSr
NRV/lsWtT+hT5NlByv6e2/gkUaaxpPCVuQ7hovogkv26oAwFpqWoT7V3EemHRVdwFcAHMarwErYx
EGfqoyBBfGI8InCRSRjHidkr5vE7zXDuxil+6CmSaM2Vx9gpBUMWlM6dI/hxz64h+8oD8JbU2i2n
tycGvhSAa4v8tw60a29AnUy0XUVdyo3UjRvINfF521bDXiLAlTDVIkQ5gTu+mE700JrJRrDjJ337
bUXpw9Bz75gEjkV6aH0cLbM5h1WQDbQsaIOl+dHjUIKdXsglFmVeOeKtUT+ZwGYZU5FczZEIgS47
JZKmd+w8YrwCGNiqUxrF57p97NtdnAffwVhifxjBxFiyALITi03u8RgmALJp4MQO0TAeG8vbQ4M6
V/3AJzXt7USePcDFmW8/6h5/V55LkopEaianuAw2qZ4hMFHCGKT7AxJ6IDgWvHPrXAIZuf9w2lVZ
CezP5V1HG0JyBxUXqVomI1h2FcCz8uuWJWDlQAGnFxlp5WnoANW4stLoC1RqU819dxvcsmDNks20
FVhUuOALOj46lxJtjWVXZCdwirhowo7RMB2fyb6HJ/XW2v6FLoq1sOkqLczqNkDcWXAEddGgWGvl
uxQI9GQn7P5Wy+ycFnxFmiy9Y2cX8JyRzobiwy6n8VSQQWXQRu5d8xhuEJUKrPBumFI4sSIhDWJU
R1gGwPvSgmYID+RG42yD/4Dal9F9eLLchBbv6LrkPadh8GfgWm0Ch6E0GoHc1Nd6RmPftiknCVIU
UXbXxHxZ4eC/gSEUID+raevyY450Z9w5ucMuSS8/XFgMq8hNzkPrOFSP2I3W1nrgoZ4QiNnh4NsM
ivZg2JbY6fi2JZ+mFZpkInXokW3Bl3HZmeVz5Fm/Rhf86B7QFyXJIzpuy42v5zhkq4dJUXHLtSnZ
MC1NT3HjZ6eogp7cO9ylEEVOq3ygF8RyEcYE8eagnEjtw4Tj3wQ/RDeDwYqB/MKc4nDZTAnV1/to
kKSKhoweHnvLXV+m3sY0wELSDONx63HOTUl0k+Fqif5yD62GwrwXY7IrKjtdo6rkfYYZNA2wghVi
50KwjMIjXJanpJMEDvl3peZervVypiUZF4nI7EbTlPdnOXQ7wC1Q5CKj2thMyaFsW+1KlZDCR68l
95qNcOejiZW8+6kVXIoWG1AWqcfEocXPQpwsd2o5XOoRGWLBtahlvVzbvA4AUyJHEfkjzoWEcpcF
jjzxQ7Dlc2myj2nSm5QEKL+sQ742wN2SUxF6/drK4xmyw26dcg878GYfw2/etVhOSYRNC9sgYqgP
K9th7eq7Luclg4Ne7N+mjmmCxQIHwBIwHRe0N2EPbeEA91i6erPVpd+Qt3Oth4j0cGChZWxsQYut
2sfmxKmKGxCLhnjwU264HXQ2Fm9boWAjAQYD32+Ckcs+2i4/qIkluuJxys+epULZFShI419XLg2P
YV7nhN1L1apnWVg/XRcFHxCEEzCkQESoKaK8qu8jjwMqxEF/o4bcPvVxSIjCDX+4p5JyxnPF0cfd
lMS52sg5YApRh6qq//G/CgfvsmFgkWQaz49fT4AyZ911FIDsW/qO2NW8U6cxDXAjbTymY/ZgWYHF
RTKQH5nnKp4fdM9U8TdugG2yyn0DhELcXaPkQaaOuec6HpE+5J8FJtercu9s3WPbzPJYyphYhJM/
+yCRfbO6D7g22UTAP/DJl1zCnDyGg+nxPnYhT5WuxR7TtaMLEy1grKNchKPFeiOY1UVzjW2C76AR
i2tyE75yDh4gDSL3OE5Bs4yF2Ex5YJ3BFvYXTlwIIFNvr5nlBBayfB1cke4iv7xpYVs8OubPpCbt
kd/a4vCDWbcZiNwAK832EmwaHysMvJfeLCSikQD4VuK+2bbxbDXD8FOa0xJy3bO0ov0I5lbKgBCS
y6aJ1d4hK+Md2f0jUUCAIHMEO6/fCXY95qHGW/q21JN3lKw/vOuQNk/f6zR5hqVz4OsN9WLa5mZD
Z8E1HnshtnSSUGYmZ0jwcNAqAg2VvVMZaM5CIcQ9ODKduzHuU62hoSzpwKWq4P3Adsal1pORMHOb
bQy/AdoKuzn4nBjItI3o5Qrty1Pg+2RxcaP6x5gSudRFzj+7TYD8tVRofB+WWgV0DRwiyzbawbzM
8spJqjsdT7bLt2biloKPwIEN5e7ke9k7myQPfzUXZ+RgvdTTOQRdleDqSsLvqqheeXDg+7P3vlB7
xtJXVvrd6OHJoPBM3HNppMwdtBHmYGv6oEyHe83LTsGUnIj404WGy6cxXlgODXnJhFpNZ4zndEg/
U9vcQvhDdA0vi3OuZMUILIoyUUbl29ZfynqbaNFv5VgwISr2g7Des/Yb4e1Zj8i0a6BwDM+/cDfB
epe8+9Ggg3RwuHiZibhV8NsndLZ5qD6GyoOZYc0wL3qi/iVJHkUefkqL1zfee1jOwrNpShK8Gd/x
ZRzKO08lp9queVvaTji4h3GTcva0dWadxWdR8HeprHpNQwI91a3Xs1PTqicGMVdXU5veENuqcc9w
KNKeb40b2UjfKv/Xczg1R9FXTmc+kXCMxTQ926z2qGtx9eSU1WGym/DHjMBmmEruYo2q9tOc7H1Y
cxD2vfjdx/OQOyauHP4UeUa6LfBQOgTpPiXUvnL1W1Iy2JmwmtYTn0mW0vKvsu5J0x2samZh8W4c
wIejkOMPYwxlDRtuWJbbit6YN6P0OaZcp9bdA5m5BqG6EWxblSwotYofRh/KRR8lnxYKzPnfVLnZ
QxxW1yqtXtFLw2dyv41RvqHwZnGeaYdWiRkBfB1N52motEPHR9WCA6BUIzcqZ7SXd5+wmI9dKnYR
qdku29Dq3vuuCYBAW8ueiVSdpidGBF8u2UaOj8Fn36OKMMdfxd/R9Xw2mQ1wuQ72OVGL+X87E4wR
J1qqe6gBm3I8ZJV81J2UGw999aABaopDcCdSkLDC+QBP158nUkshcM2m4E2xjS7IJtc25JmaSk3W
Wo9kee4oGlOEdKgBikWok+YY+LNmMBciTVG0iR9jx9oZjVy76ZPF99lxQHuKfOnwB82Ed+gs/sl9
lj00KOoobvD6VxRwQWCHRTZ3y/5cOooKZGrvyaYXPE2CHY0wfGjMg124gXQ+gEZwl7R6tdLjl6ZJ
r55IGHcP98RsXn2dqyyjb5nn1mOcC15mm3nW77jX1p9zKAYy3EZXT1XE4QTlzjx8l7sRWYaTgVam
X8XERe5jyRksRwzkDJ8EaYA5agZ/VH5NWAA26MSXL9WmmPjY7WxRjrQaRHaywP8AtS6XjcFnhUZJ
C2NKXxylxgCsjD3Yd+AsX8c6/pUaK2rKT3SwknvmaVsqSY55oEz9a6p21WvdueSDr4Pk1yL+vrCk
S0Uz2jcVf+Sx5T6jkenQK1ze7o/VhqwAyuxBOcFn/ZnmMHY1FnQMeAMt/CRoeEe8cS2a6dmAQgrU
rqvMNx0uY87DgYzCwdfcQ9lm76FvPs48ZZ9JXWlznY4y/qxr7q5W0J2PiNQyztZwDKNqWbADjLL5
B2qPF8YNhEyTU9fJu9bLroCIH3keXl2qeXNtkXQFi3XuaXr+QcF6UXFNDxNrlqgpwUi0xEthPP0C
W0LUy6FAaIcxNh9TLmY8E+giMz57vzYfHSEBLVOAR1P/ppzn8sXI3H2ac+To0zl14BFca+LwO2mH
bUe4e3BsCo7+TAZ7BXb2LCp1NyR0XqnkLAZHcUyxckxm7l6G/bNioFCy2Z8/jIZB6IAyvEoD9gER
uEauaRqc03Wqs6toaeXltDlzvuKIL3EUfXWkAQB1JCerBKs+UMBWIUGl9BB2xNvsMPxkyptanFcU
UZUOKi+x+A3FC27WvXzyaIN7Rr3vLB5pcwLO0coSUgbPNRunmvY0jgQj+/wKCWhT1toa6Nr2Y864
BcDlSkYRTjw90+9eW57cz5dsbqKsmIxF5PK4hA68dEYyC6W6K0D+Fb7zFFZiOz++QxweIP92fWY+
co/nfcDhjql1+9SF9+jnD0bK4Fbntwr97GEMrO3oNGfZAxcRFff5wR9feB3mO4ljqm9rQPMWGSQg
XGnJ1QsuvsvUJTSnh04bSUIhQmUrZG+ypmWFtvIGroCstHe2xh/UduYbtQhJsjFHXAjmO0yyOGAZ
ay79e7wZlKS6+FRF8klG/oz38BQvT9RvULAvse7RXBxQW9QR7o/cqx8Il4R+jUegKHr6wJm+auGV
1y5TnY7v5jpK+mDVm5m55q3s5//BYvl/SCCDyvu/Whmfwp+m7f6yMP7zV/xjYSz/cIiEKtjJ87pY
t/i9/r4xZpXsCkdJRxKFpsBrk5T4x8rYln8IQZrUFcCR/3lhbM9ZDCUcXWcH7UjCXP/OwtjiP39d
GOsC/DerYvSNwnEkm+O/LoyRADUmAKduZcaSCc5zFNQfMmUF59FNM4FWemTB/VIt9BytPd3KIdZA
Cc2cS4u0Zl7bFSNANkr+k8ANFwLGNLUJrRHwQTJ/ayV/HMWMAKt0BVAzLIaH3EoPfaOeHTHCYErX
I5vCoVJfvMDs81zd0dRNg/5uFkZ1bXkWoP/pQD52FpMenaUky4ukFGwcH9rs2LrDhQMC7KWMtquz
A0QC6hdOegem02eyX86q9Qb6aGm9UTzfmnNMw0is13JobiaCZU1s89D7KPv6jpPZNkrwlXkAYYt6
BTMT+RBPfMu57xDB0fVe0t1ZNu63up93WX5ks7kWO93jMHrpQKI2cErTUedZynolw6Vewr+ZyyAU
IZwuf57wjxOyBrMqwa2mFaG2Gv5UBbV2hEPShWv0XitNODsPXCtDw7UO0MQH4woQZZv5hxG4a0bg
sgP2WgN9jcL+0+r0p6C2F7y57MtnIy0JtbU4gL2UIjFhvhw0E3qiNcuDx3Gmy3JYf6jAzcZ/kgSY
JbN2o1W5alNMJSJOVskMqo3rS8Hxnsv3zQyaDbtfkmsYM5Jwz3IMjgXIW5ScZLep4XniSSVvMVcN
j6llztMk8QiZN1gIch7z0czS1cVsjrWxPwDpc5PHGCKhl1TEdvvybCccTvKU8USvcB6pNRKIm8W/
xcQsx7d19AdXepwYFE5oMfZl51zrinIXgbmwap8azAmIp5bsqT7zQDDLAxccgw2u3TmLD1PKc5Lj
EOUHlMQPFclKqyLuqy8d8MOh7d3ZNI+plMUGzi2eeiaw4o5Jve2hPivsg84gZARqnAI3jqwPBjcQ
vnnfbT9Iw75HA68rZpceKtDImgUjOSQ2UTLGMOlRhLlNuPli97DtQSvXIJZ1UMsK5HLOy6fAI7Lq
OCB3Nvl4YosTtUwOEc25AdscgW/OwTh3M86Z16x5YZ+DeZ44rLI2XeFAv47lKQAG7cxU6AI8dAYm
uuHQTvrhKPPPFoh0Bkzam6nSpAs56t9cYNMC6HQ506czMNTzuBmw80PP5Anb58yqJva8d4FX10Cs
gbccW4qsEXDrwGY7q+oHFeSbevzSE/ltU6FEmjPXr7y7svZeU3IUC6xUzlOkNNhY1Z4xYrVoZrY2
RonZq8EosyJN1XrWnsYLA8FbDiHWAs9t1Yw6a36yuk3ACzKd0aj7GqC3B9g7hlppVtRy6sp+zdNy
x6sVo3t/B7yPJEX4bhbPNeeACmB4mjbPpWROVIASj+a2tP4sJ+3YMCDCU6FND2Gl/QQcl0tg5Aww
Af7zWgymq492ThJcXAPai55aGwoVn3o7vTXAzQPp/wQEfpkIwj1nZw2JrTvbnrzx/gsSpjwYMym9
m5npbBMz5iPfITD1ElJuCVw9k3ZNjZJwuNDzNYiSJ9eqPqiiwzUo5Z3Ii68SVA2UR10DXGGwgoIz
tBuTgoROa5NLr7dsvSkr6sGaUgmIybHlGBmAGURxlSdHF0YImlP/yjzpUJbflkctP67pKzfNUj/Y
lfFSg5t3y/qieqx6Gfsx0ZE7jvONGHIUgbCpANZPcXGlO0o+PLnAql1bEfv5Hn50FVxiCOGqT3em
yZgbED7rLpF2HwI8foQbIygtoqrho9WqlUV6gY7bM+yAkwWJR3rFwgG3PxDzH0ICPuFzY1XQhCRc
fgNAfwZueDYjwxNjMbdg8AlbGkORP3xkBmhhMP9t+UlT1IUZ5edIOfgijE9Z/8RbMPC1Ya1phGmo
pxF3pNiSMWKYee0u2b7gsUeVvEhLqq6RfqRNas5BXUwEoFlN9IMJFjAHU0IEe8Vd2Ai1Mb+Rz7dA
yrWgltstZK9FxYmin0Croj8goHeC1P5mgnIFVW2/KqWdSoQJqq4OQ2Neq9mkQKRorjV9FnL8jW3r
rs55MEx65uBOMaH2E4gWXMoqkDaPX4BEA2gGVSMlaM9myuhqVjowjDZGgNvc2VyUD+R+wLMvcZVs
8SQTUjDniebFCnjBTMM7sBF8jHDOZ5MEOcg3C7WEhmLCV+lrhHLCm882s4MCRu5VH2sMqEHybqCp
qBI+R+vizfaKhPaGmH0WOWKLBsFFjujCNQlFKtQXImSRE/IZMybZT30wELB+s5BlmCQ89QZRVqRt
e2QarhvcemboA5IN07YuiOHPkIR/W9aUBGQea+8pDn3C+EzrMcdR9NMRd+hadEYRwDow+Gpr2OC4
YNJg/Ez7twJGwQg/U2AZEDXkOIJPoPoF947oKUYYAlvuGamkSaugQyfCbeiQR/c03dhvzrYRtCNC
sbapdwFuaXxWW9jiV3+2lEz1F1OFAJZtSTNCO3U5IQ1KDSaESOYpIIiK6kAFib1ftVMDJBNq8R+p
TkKmHC/liCsQinMozQ/VGCdTdC8TShWt4+wYa/mzlhhH5jNIkMRJIGEB2cIsICMagZ1FWXhaUuPT
kgZextI+agBrbdtOV3TJ/FXdzMAfdC9S4Iyd/S+FFOZidBNAxfY1DIOdAyc9QxlDAOgeLO2uM9N7
b3bKxKk6+Uhmutk2M2nNUXjOi9O0JEIeVyg8f3z0NFn3GEf7gSYXVYdzUlZHCUY7Cj3QECHlxk7D
cxPrydN8I1f91Zw9OJ5troqI0nEU/Dh+vc/IT6he7UV/QS72HFJ50L3uzsCK18yenUjAnphQ7xhA
CF1UPJGZvoFGv5Uoeqy4fQ9mZ08423vm2ySH+ptkLTdySXPV8z7LewSHTeQ/SAGX2Ch6oBwhuL0B
RZDu7t30B0PiNmRqJpofg3C9EOds/GBJAYGNTsIIfTD2xm2qT/c1KiJRVCcz8Hbu7CjykBUNSIsC
x34gZwU8CfPyrRzjmz04ECJM2EklPTAyN7m2dbmY0jJeNXwYU/xUSvOOTcNNoE2abBOKOG53HiTw
ADYeeqUMzVJ4GP2rBjWkDHcCDVOJjklDUYW43j/klGvD/MEPmjdBLgWuob8hD7dSFcRoBE81oieB
8CloMD+5KKAcImwAa7R102/c2REVTsz8TdDbJfooSctP8hi20Ur16KUSS6GRKN75aqgqvikkVGk9
IKoDZqNNwKPQVBESBBUrSxOYJvMl/lg8RQEt61TdHfbLbgFtefZedQiwAg6WGD+hnnUCN1ZdoOzh
3XWyxnZNo5zJAiatDnrlbNZSRbnT9XLJjJ+bHFVPFFwpP/C9OUBPSaetmi1dnKPrFftJbVdb3ovw
AO5CfRxzw15CjHpKUp7wjjrpyL9aoB5LDx0YbN9zhh4sQRPWogtr/BWzDNQKs0dMIhSrTKqALcyJ
coi+mDx/wmw4xAZwLYohoGK76TigJ4vQlM0wmtla5qEvaxObwpqF0SxFbVbPijNUZ/SgcTIAIm41
NgxMsNaGSYrE5+HLPtR7MHaBcm55iz8tBQLkIFQrsaR1+NXQrGkFbycrfMvm/6LuTJYjR7Ir+isy
7dEGwAGHY6FNzCODM5ncwEgmE/PomL9eB9WtVmspM220Savq7KxkRCDc33Dvuf55CEJitrqVAnWe
CNjPCw2Qso/QNr2ktzG8OLqcOSs52N/uNKCZVZi0S8AgHlZ0rDxATvS7H6Xn9p0wycepTU4sfB6x
TCElj549guSQk69IVN/N3nfPas8LXoyuPGUDsrFxAeTbNlfBrMUmAKe+HsPg5JhqBGBHZapYHk/i
hCu13aeD3E/wcxWBd7Xo3wNh4RZLE+Ms+L9Q0SEGBofogqesK4pSC3pAWx/anMzipm9PRtXmDFXa
T4fIvUAxpyWCL/RoLJgqYqtZg/DZ2UT1BSzmWqyKtv9uEeTX+98jkqB03M5Lyp+j2teU2D9jyf+L
nmIIphA7tsaSDhgRE6jz8CUiNnBm7I5AFYc9UMklV9BeEgbp3i450YAd4zoikXYWUYTpQ7hwgMog
BZqJ1ha6xLPjMyL2yoGxskqevQY5Y8gqN7Z5lpm9t92pbgoKlCUJ0SURkWDEaElIHEemudOrTXBi
krS45Xz5WI9LmY9VjCbXFvUfxzRWmToQE4M2wjvpA3hv1lUookJy9EjmcNKnVjEHpMR77pYwx1Hv
B5StABhuaiRtidBHhpKE0k4rHldNJGQEl2U1V+4llSG0ovmoLfsKuf1oEvLKd9DzttxlLTGTLtXw
7Fl3TvOqUWf6PxOhvFi2yj9Dn0AsSc8BD9xsRxsBC6lxLnV/LXW7sjkJiQ1feTramu5bk/GhUc52
hGFC3d24wvtcqo4e5u4kIb/DpR/659pDDvtFDvvJAx6Kl+1pwpppmKgNO3gEFsVB1u8WQeICqlnm
zlH0VLo4DAnv7NPpLhTtY6Cap4BX0A0xXWq6UTakFYFRtNy4sF2Y3GYEgzIGFa6/R259qUf3IRqj
i1xyREPsgqQmuWcKg2xT1xRgFkCVjBBn2s/C6Pb8bvobEGJ7SAgqjfCupU+i6AU5Abhmzcha2YSf
uBDfXYJOu6JHc1X89lyciIhic5jGo8CvWfm3YUSA3hbPuVudm9meSE+of1nau7gRbIXQOvcjWavT
kroqWXRD7UNMkRDJWsQNHyIhrW4C6rsP9soV9/aS4hq54maq9mZ2YFa9+XeVTRdZe8/MifDSEAQb
6wSO5cBSzdxq4uy70cnOed9+harh485JLSPDhMuASHleC3A5uZUEz8oWbjW/kKVHZds63wkuuy6q
0Ec2zw2QYZCwQC4aWE6wjHrClyQht3XLFJ45MdCuszKYCuuYBrbeZT7pinI+lJmD1XE8tvcTcNat
GbS3hJAYi2jddGR53rfvOdMOd0nBhC/wnQi0qY34pUVxsOeehDUz3qBleUQ8TynRgAjkEIpHom2W
hN8RfFDgx2cXy6rGA+sH033bpumqJxzYW1KCDYrBlYv+cSBAOJwqSh5D5nsHHQy7p6u7pA2rKD4x
H4ClTBCxj2SlGodDGJFQTOWFPPw0j5JDVwkm6Us0R63M+15J8o0rGV5YxM4R1v2qS2+IzPIxwx6K
QBXZyKZIspPpZxYl2lmXCfG93tNErWETrayJWJ4tGv+Y0GWnY/GHdm3rKqJ69iJE0h/P4s4DE9HH
S2qz/5Oit3aWNOeUvInBEy9h+Vtm2Z3wAdVptL3w1xgff1hIeyqsrSLRezlwY6HMoXxEKTv9Dk2T
lDFAO+alQTeo2Z0QOO03LYwt+Yq8i+eYaVhEMnW3ZFQXwvpK8NbGLELW3P0rEwBoEzG7G91vPYJ/
HenPVnbePfuIcDOisDvBCWE6Ftts49OiZ6IYITe7aB7IJWGiv41aBzlXvLGiV7AELEY5jJz3VmM6
wApNLEZwgZIQ59G+hEwI4YTyfysjXmT2XgUfeFjKtAdmxG5xJOehYfNRQt/olgxwwmApPZdlJqe1
C0b1pASwoBKnCv9FchIdRGpLqjjC6sfQpQGs3W7buvXVyuyLq+uHfiSRPAG0aIEdIc6FfGRCywdE
ekJjXA3ejCXT3LIMYHWknMeo9bIg+DMeayYWUNg44Uyb+R3x6CTYfSuz+1FVTu2TwEaSSboJSOLa
VDh1jb9S1pG2omoMVsCF/6RNyKBPXLrqnnP50E73MIg2BjpJxY6nXNSATFdnQt3TARi+V993seQs
nj6Z3wLT5gvBE0k1670kU/iVsU+AT4jbjbgNwsfTnfCgcXXRpuuja+qqZyfJ7nKgACoxfycxzS/g
PeuCVXjVJ+DlOtjRo0tifZCAxQxrtII0Ng0pH6j0ueHghswESTTNGx/x1WD6kAEnjZW/mxBsUtOp
Eu1mIvZxZO+CUq1tSdWPtAjS1dZ1ryEpCVxH9/N8VSlYYsg4EzGlZvydLjFLUXOLi5ZjDY8fHWYN
QRUMjmk9Ma3xVjPnhkOGXD9Udzn6oBodH3SfNgDzOi95yLFYARTdlDF730VXh2eHGc4N2sLJxj9i
QzH0R2pfmaags9P0GjBTtidCgP8y64ec63WOcopchXIUP1j4omkAu/Gu0mA/J7BaDfvo8VemrIsH
rwYq7j21LURXeJ7Ko3DRWyhZh5R4JZ6HbYQTgz4MGNG9l7CKqRalGNEBWhxMakUALxUkV1ClfffS
D1DYYLl2ybKPA0C0JR+HtOOj7xECBgb8QA22LgdE88SDFekBaz1oh2CDRGbja7jRfcC2MoFlhKqA
MZpBnKmO2BwmRMLNER4EAbxJbwfH2BGBvZ+btYVGmH0myFnuCQZXonqyym7f40wY2MfBATGLbTO8
1kwkuNH2AlryyM5pGmv0A3BqopdscWC1Bxd2WgiRGRX1Spt61+TDfjLvR/Oh46/Ng/e0ZavIMJey
fWO4Jp/diEnrK0gQ0qIYCgd1I1M8UPdZpneQpygxvto4P2YyGNcIXK51nFHq2i8RORO6qJE4P81V
sa36aW+iT0n8iX8OwIWNmyJNUV3YPHt8jfyRmJPgZok/utBkcj7rRAHZ87a0GJsCZVgYvZiW9+QT
MgSEx+max0HonfQk++LglKPTzdJ3hFwjABW7bHcTc2zMX+WXM98Z7UvdpVdGXQcE7LHO9jU88lbO
zy2a/ZY7amCZbBK34HAypwcbJ4AwM8jb5ckGbYcubG+F6Zn6xyPPi8zTxrmWBTOduUBC4T5iy70f
jPQugM4dDMEmaIxxC57dh5kiIIsl3p1lCwn6Xv+yZHzn1CbEz47jqJrSb8fjyoeQjKhu5mEvwueS
0XXNqKuhGBPIdodUB7grwuqkJwYUBgugCg65FwWviAg/MbRvZD75yI0kkm/YrAw3afaC/HuQMb2P
pPjObH8dhNOhzxPKK3+SF9r0Ft3xypHtrlXjvmHtMbM1mknWTSqUKi4JBbBLSPl2tuN3zl7Vhx47
Jx9lMu9zAlIqjo+QXNFiBgNL7g9wTELlKsWGE7ZGyqpEeAfRvpXshufqhOkW9DEerZUVMylQa+7P
fKg4yK+yfVQfsftOGXGM6IR6Pe7KuKpWHpvkZRJgGuF+nsuNzWQpyR7MMN9j59lI/80CcZpW1jas
2o3Llqy3vJ05TMdYJkw181sBnT20oaQWCEk3FviXMFVwPpMgIa1gmSR60bTKsQXAFquvcazbS4KT
5OTirlNSP/bDQJPRWM8z2hAQ9MZphs9+pmQftuBkUV6lGXUkj7iFUnAnoAiw61ksPhLeRRZU6iya
7NUbpcUowUAWlbMEaPqFcUXLtDZq09oEi9/SbwcEepL0H6hyZD0liKlQdLuEiLjzWH6VHaHRcVNe
dOIy+oMm6QUF1sMmxQn50rkeSLQxnh5yUDRsjr9gEoWbSeNWUV0k9/3ERx/Xw/0UL6VzyoGVh/lJ
GSE7snHIYM8fRrt0LgZf60kH3nOQlPo+EE8qMI5u7rk/FbIwlMDNL2/IXiPH/VY4inAA3iWVCHnH
EtyQU/ksujm5byo+bcvmLfHd+nOMUn0wVIuGvcsJagIJPSacb5ndMrkF0AAl+YHQcI5FO2+JAjY/
cl2yox9QFitG+US+I4uEdY4jttnELQkXvUTTJEoK4vkRfKZ56CzacRH3X64JZThjXhKGNus9GTaX
LvwJWYDu4f78ClpEwxkYYC+y3zo9A7WaNaYHwS4UOlaQEwBR2JR6oqHJhRhBGkyHRFAPz46JISM9
+toryABn+RLZB6/LDsRnm6cagG4DE+SY90j7rfhkzUgBotgnRSo8pde0hphVp4bezv23Q6zCutGo
Sef2d6AKhNuoX0mM2YctSHbcwvUujV5iCU7MK5iRjiYVvSW5q+1B3LrGjPD5uXyLG8T/VXMVkom1
a1pIs8HeJEG47z0fFHJFIVbl6SZNG9QQsn/M0RAypiS8TM7VB3hniD01l+2o++fZQIMzTcuNLQGR
OR4y4QAZO8aemscweTZaai8BuKnAFtnjwz4joLny/kwcJ6G1Lju0mWWLMMKOYcsMQALpxPHzJnzc
bQ69G1eacpgV1raF3CVkmtQF+rc1cynUg0Rf3SS7UUprRXAIU0d3k4vgJ+j5AS3koBfhXnPaWV2V
0C6JNtx7Be8Se09OsYeZZ22jAtrjYU433kQcFFspf51k+DbHjD9XMbgkzI8Ip2aCl12y7AjCnz7J
22vZWTbOwF+IYsc/0XyJcS7bU5kvAMiFkc9BkkxQ4i0EukgJh53Mwkc7mvpjVewrU0MaYFpG1U0X
M/kNY6xhjaDod7wUS0QqbTTP8XZB5Blmkx+qFmyL26qt0yI27RxKFY5eOsHPMDdhDttg4Cunqk9m
6l/AFJDHyBu5jj3Q6YPzbcw0yDkQMg2ue/Lg3iLx4+VB8DMFiHKs00xRKG6nJj4yF//y6/yjkcEl
9NszCn7k0bX92HTLzLQfLyXJ56sEjRuRJ+029xlaoSn0qePtdTnBt8RPlO2nAeSUaMZjaprj3rcx
A7jDg6WEheNr5364ccc3v1czs955UQ9v4qJjEiVNXqEKnrEGlhcZouN0OCu8CUhbk+snT1Q5VycX
wmRmagdPayeKUe1JlH1CbW8x27rETBjXTs4D34/RHQwHcT+RI7NlLFlvSWIlvqb0fEQ1AzAr5kqb
IIjyc11N62wYwEZoZ9eAKFsPiTduU0EvUg5ERGmXQVaIO1EzHENUzO3ZzegDxFzeUcbLtT06A7fY
k8frEHZv/EEwwlb4bayC6LX3CRm2a30kXgNzLcE56+UQ8LOyPJrBdyb5nGfEZtIvxmOMSVd29V0P
ENKIrerYjhJYLoZldnH5ujf9hCEL3smcCSFq5djaovLddrHIN77An9Mbb4V5rHhrb5aP3sxvX9JK
/E5VY6ztxvysE0DjWRCXO+H8pD6Dmo6A6crpfsms2zJvMy/O89Qp96QqkyVPYR1V4GC91qQazLOz
HQgpXHVaGgfE93cuh/c66St3JzKDDKZp9h7aoP8z+Xmzaf2GJKLapuGwqjOeePtaFYdUeEgPUDFt
vUQ7ez3guZmB+95A52D+NTH5O0GCviDftpgfLXu+dl1t34151W2ZnWKOnrpmP8DdKqR4rkOfZMDK
PbTznHI/6pDAtGHcAeEb2J9PwcHtg13TdeOlWn5BNj9eetH/qaR+CUYhd72JBSH3bWs3jQAdeS4e
02i6U8WUIL3Mk0NhjuTokqe1RkaHss5aj4Y1r7MKSHJeMsfLzFSfzUUZLQsnA4c9sZgI0SpbaB78
2KIBZvu41ebIYLkH4m8Qo0FjV62LSL101KpMENDXVRHKW1qYbac40/yOaXIEenUF1uVusthfBi4s
A8dF3dDj1R6JYVZgY8eSRVZTJECmXXAndV5ecPCjX1EjeynoCechv3Vxax/TxEu2IVkS5AXZLosh
66e04wlxBNz0rCU4Ov8c46NqZ7lhBMY+s38Iwv5UmUV+nEkz2Echo0c1+EQ2FJc6s8ulg9sX7XSc
shZ/aBRTT6MsDUcPXv5EVE9vSr3LKoPAM1HcJdanJKb1kqbujofl7Ne22kpnupNZywYpw7PNSzlC
J0aTImmLnJaIBLcK0n0wItK04tvkhjeZEZNVkyrEhKirUF93IGfa2tvWTIO2Vkz9W3RcOn70nEaK
ertgUx0ph/4bXcmW4Kphm84GqNNaW3ssGY8++62rVQTHGsBU4vvcVQI/pxbzephyJt8q4o8saWo5
eLfLmDDiUgmHS+y04TlNkMSYLRljenwzK/yPJmltaMa2fSXoaFDfewzKzGTmnMegWikbDlWcYH6H
oAciBCAjkeNXp/J3A+z6w2Q/9eMY3afAy3gpsgFdd56MntaCQCls2/CaFEvtXnVPmZCXVNU86VX7
ao0fURPjlRve/Mgki143w1o23R0c66PlRwN0/Smnde6wxrsR8EvDPVNlovosL27vY+QUJSdt5zD6
73zSMo02IWuMD6C1mvwc+UPPuHKe125PuJsyJI8CELYId8TK0AML3RoUpJ6JZsk0COVF6GEh0vIU
bTlLWHzDzjWZ+RZlPdKhIrDJMmYAkuO0JAS2/YWxRKzJkop2OboO5uTVEcg1s0T0r31Gbss0yi3K
Gf/BClS9VGAergQ4A9YYOx81uq+GkN+Xoe7uOOhTbreZcOPBugj4E8wTyPrAA/rqddMvKyg/heW9
lWAqbkUz3TomDqlK4pc2Ht7dPAp2Y8caWlS814lkHjX2oN68ENpjUSHYHP35rRrd+6JhvuGpbkPg
Gte7LhLSbOzHzHQ5ZNueUDBB3CUeWEMSKxo9WrEXbdJFtMfDrYjqtF1cjWEHmLkL+SVjpAsrsGK9
TKhVDgC6pmnalE7cnPrEeu8Z2R9dVMPrEAhzISvea+R/3VsWWX8GY21NnUfuPKGpk8wf5ymNmaYw
VBongGUJVz4bdSLn5NHuPPOcZc065XK/Mi0IU++dITdCoR4YbyDK8jpYFDOuok5ooAcTyLWpseB1
9DOM26zHLkmRAcT81BUqsTX2XZ4Sw583E1tpNEiFPFPsR+fUfJJRVd1JR0/XqD5PNf2VCu12a4yl
/RBN/MKxQM+XfvqFrvHLKxuEQXLnWwGn8FgHCJ3s4DZYC7zEGPLPVDJTLiKDMMi+dHZ+nQa4YEdv
XxZBuMbCnO+zqQqQx8C+DTqbnOyQxZGP6eiC4PYf//Tf/xsN0ngeEaDwhl08Vtp8kPogJqwmHIq0
Y6lXT2dSz0A+EzfIMI4HP7RJfRLDtJXxaB0tlDiGXugXvXmVAC7WZtxYBzb2+TguVnSrufju9Fk0
M/Lr2MXjFKNiA15CsEryaLKI1kXxbswEcWAHIZyjdsejlthcwhL9mWuRKcuWj1L2xR/BvszU17m+
OH03kNwhiIG3yTpI/7I762xjldbLnACrsFPvY+nxF/SoQfsYCHJlQn6wGZBB2F9z1VBrd/10rQOy
xIDOnKqanEwYGFcH5vLJtOqLH+HuFaMP3QFyh2vTODh+XJ0sOW59O+keKgnMIi7Ye5pstYcoxstq
jzxIWI0uAigR9vDOUGSQpcK44v1flS6lBRuxfVM4zUPT18c+Zzs+l5A2K0vJfXibbWYaakYQ5zgq
3FV5f5ybdiNtROMVo1dMDop0ZQ1cEUN8QkBCzrJDuNN6nrr+lDjNSWaWvSHvELWHF+DgmpmqG3Gg
toY9FXg803ZnpOTcC9dzDvFcHGqVfaQGFXW0eLehdqhmuMwxCOMxT3z2LFD6WvMwlkGC7+ko3Jpa
XJufdvebEA6Dua05MIepKbWj4AHMkbujtMeoMUThvogGl7V49WqYkMSNHEluic90n1JErPq+rh8C
ZhOUm6/B6A3HJmpeR+HxRwAZrqUeic5xuw+lqQbC6I6IzINZa+81z0zM9CbfYr9jOF2EMZFgDzXW
6Z1KMPfbho+6c0mYmdxHx4eHXXaf+eTwJDP2ypmoMczO0l044TrJk/nq2sZO5ignu0w+uAQfIFVH
hoBDjECQoHqfh/hHJhEUZPpiG0r1IRH0lY34Fh5nbT3Eb5aAfy6ML0PL14GZX4156zqlGIMMcT/7
VXqI3LCiMHefHOodE6+v23Y4VEO2aUxl1n6Nk0zUxp+6bU9ssdQqSMmapf7PUrznQUuSWl8jboWC
Eq+kFFuDI3dtbMw4605sOuu15+S7qI24XcMDfiQYNjPS1ygMP0On3jlwvzZOkwtANR4afVM++1l1
MX3SRBLkyKuu5MDUBpVw1SIoRohCIkG/nt7xY69nJFe9Fkeq7iQUzYYwPWfrMLzH9cOWM66gfxf6
E1zvJui0v8kLBIgFqkzgsEO9xaTJeodupQgqEu74GBrsmVvexrNROzAwDPMoCmtAneE9JNH4iEp7
AI8+4viB9dyATIBxsXwwcl572lkBJWXNxd1bF3DubZ6gzCSnJ99iN76fHBiYDUZOFHH5Oz3ytxZQ
qW1YmKGG1lvN5e8owaXU97QeUXGziMO8yadxxK4vURUkAnm2LFSwbwT0CW9FezURg9IgFrPEhtHl
sKOQG/c2toZIWibxydUpDZSxcOa5/+0ef0ffqV0kJdGMMbCsDoIUaKXt1OMCdyBSl0yWLo1NlBw3
9w2DjHry2+mUarJuDav8LBLr5mU+g6vcNI8Da7+e9kcWqXMJw/HeCWFo2VYCmTw9khv6i4+pQoKI
1KmK5HaKXeAEoGTqrHgqBGZmL/b1Fhk42poG7nTTDAaDSxQV47JlK3rJSbFMyRhWKZxM66iO1Lr0
IRNFwCaWOCAwSTWmIBySg026qV0ReedyDIODP7kdAl14RROJWxEqsDHZZR0kC7zU8UbE90XsDkxE
rVfNE2gDqV9pJ+a2KsnxWYBPXZr9NGk94ZV0573q0g3z9/HUJF/mhB0rjNKPnp+f5USyRZ2Ar92I
b1is29J4Vj5MIs18u8+OSmXWXtk2JkKorv7UVIcqKJn7qepa8sVEo26vzQLPSnSKYjb/WT0ggc75
gYJW3oqB1wNyjhCVgiYIcQ8B6Vnr7ashfPSdO1Jo2kdPdBYxXdmFFzesrA42EX7Z8gpZ4jUdmNhS
DK8tRegHYxceBGypd0ijENQllz4xicabWetou3a3ZZuz3wVBZVXVeCS4hi7RI4QnbfutPafEmONb
A4nir6Le4xEs0OYZvnlhsBKnhr83OLW9uVF7LE+IPXkxNw26uZne0jGp9kbhuudY5tEOgylm0sHB
JWfWR+HY0z0+MSJKseqwEU65rH67jJo0Tvv1TCY9C8W28G5xIzja65eWbPFkJoj8V0WavcF6LQDK
KvpfsnmySLzvOEsNF08RCzUyIyXuxHCChP5p8VPP9m4A1Kbo/w3/T5AhrCIRz+/vEzVT3p5SPNkt
RLKBz0N4f4LmUQni28qfMWTcknd7P/gp2epFvBnKL4+jX6MU1ycNkybKnbPUHraF9JRb3VYhpKsj
fXzoMKzJzNtpXngfsEEpUYrukBdIlNnZ9NyWhIfIa+6JrY/Cf7CBHaD7iH/ZTr116S5RGW2D0P7w
7GhdLypv6JyDU71o8groie6Ua97L0X4NJWuHVizAXvfbmpgmtumXIZpTqPp3iYoApATTg+h3kXQn
Fdz3bXkLOzZRo3kEt73O0/JJ+sxX3eanbw5585oSjF5eYjYhvvPa9Oe+8lhViNfKgzs4sF3P4FQT
Doqdnj14tQ5gMfc1TuYE2TOKZAIwtXoru/CQdgFQdOKfzPRiwiaeCFQda7XmhzTEJurw2vXA8sJ3
jG7gytDLDBnZScbOVz+EZNwTEkbTFa8q0zoAXDwxBzjhubm2EStPY4+r77qYKBx2GbD3lu8LED8f
awOqI2ls0SXcQfrPxuSh0O8kn85mu7U7NMkNA/8ZLMMqYmRogXJJmwUnYCJnUzDwyuBeZ9XJcfpd
hLubor92l6W1y8QQKrjZxoduakmudJn5JfKjVe2ZsweXZm7cFRH+kEBRRHQQIxF/HUYCwyI9K5al
1kNgs7+oTQPphFS/RYbdNSMGbSB207iYLKJbVplzsJuFuLW29SWXSInJF3tKlo0U/blqzFWV5J8B
wm+jfXcpoSoqNzu6Sqe8jpWFdWXZmZA6g+4CgMRqwaR2/Kt0PkYYxjtb95gHyZ1lnbzpzOI9NLLP
oZjuxUD281KW0CrbOvsiceKkpuySaP+QW3yxejSvsXzoqVDDBra2jsj1iBEgxc5hMDzFopQTh13g
GfkQaXbc4QQAdtg+kARsApcrIvQf2rqSq2xGhd2KYd24w1EH3NIqPEGL2LdTeWNKu8tQgcHquNeE
UJj+9KJwvzLwwFDgEnLdNNfIqXnQKPds5mAxMpKG7bQ9hsdqqNeVY7wZvv5j5QhGxQHpJNNPxJKL
uqWpD/AbtwtX2471mbj1LWE/6FbZcaTkkWvOmK5vAfPZ57IxjkVfwGSkv8WaYJQvuTwxvz23Klzl
XXgs3JhimJVtl7b3MRVw3nuvoqDO9QOiRVz30jbOOyC+pAjACBAJZ7NeFBs/sJ6DZjibcP+KyfiV
jjlDQe9qcNbTg74LN8KMHUTW3oySC3LHNWlOm5hoiNEwzgVKa6mAS04Ba+mCaC55cgRVZN/2dya3
41oVh6QqP9uRrUFbTctNDuFJx+//4uO7/zs39d+KLr8vURNo+MgwlJmV/JNVjDvOQT1l+dJVQmAf
WX7/X3Cq/43CZis1HrLkJSSkaVP/hbwmgRICduvw4TP69QOFa627igpUNilku3CBZ//14/zfwnr/
v3gqfWmpf/k0Np/t57/9QHJvp7vP/Oc//v2uZBgO6Pr753dZxP/TXfn3P/sPf6X4mwmRV/iColha
ngXy9p/+Skc6EsK0pdjcux5/3z/8lY79N4Hl0vctINmIAQW/9V9IXvNvSkLwXWyWEmSq5/5vHJYW
k6H/+QzZC4gb4xF7+KUR8KyFh/0vzxAJZKK3HcK9sSyxTwwnRA6tZNgTM7OCdNrcd4hp/SG5Nx11
dqvmZTLUHtJqtyK5HqK0f3JLlLFGixhGld0NtfGHa1OTJS9uOzPK4eZhqn7ywuCuHb0dZgxOi3ET
N06NnU2+q7m+gENtl2N8Of4KmNtuHuyzPIBoH2XXBQ5CpCdWgzTxtz1wT1PO286DwkX80V1glu1f
5MMm1s9DYqeo+UgXsd2U12JXi2Q8f2XRsKwGaXCMxCQoCLAfWXSfgqZqIyOQihbW8Yr2GG59F6/m
0X/2FmfNZH2bdXU1XftP5XsPYEnHUz5yRdMRNsFjIDyCPmZsVqzdYjpBPFIRy8OV0TGhQPtCApsD
2tP7NVT5xF7FL1ZNVxLj8NSNrHPhrf4iPg4YYglBpornB5gEQ4XkEtsT8tbvMEQc5MmRtfx6kCb3
15hhkWoMi1rsMLT2q8i8dm01+pYyJwK38lBYxGOEDTmTLnThclZnrx2IrZ6vRUzlZZRQTuKqpOo3
ttopMaIXYGIIZfuQXv9pDk1IYjm3dNntBoQCzB2zS+DUzwlJSoyAb5nxYbX+q5vhNMv4JY7fQLN8
1XF4MaMBnFXxmBtlBDe3eMJzMbnz1UqQE45NeOt1x3KdVh3PGzKGP5iRzoOI7noLg5xS8K8w4j+7
mElB0X27Qf8aeylqAmfRY41IDgAmQbeGpBFejeXTNB19n3MBRY7zahTFA/rjh3YA1OdODnSR4ZPK
id5Zy40FTpklJIHjbVNqgBX5S9WnT9LLjg69/6rV+3wc7gHvsBqvzEtnLiqTsX2qKAONlOa76gQG
vmibRzlkG9o2swCnxZ6PHUYypzSpLRPLpZHIBwIgckyUK9vsEXDHe+zCH3RjDBH1qSlLd82FEW8m
/8ma7ZIpMcq2OGeCHFbNxuiHN/gyb3hHNlDOroOQxBXnewri546VmFkXlxSyiddjtKD6R0v9aUTi
iFkl2SS2+ioK6yWn2DVAf63MuH92SdFaTeZwcvt+35CznS2rvjqckDQRywpf96Yj2kpZs1UFQYui
uGjQ9K3lIHB66Oq+9N11Fg4vf/2u23LFagfZuPZxZQysqAIh9h2qYmPIqL4K83c3QWYj1SUCzr1y
9MCSRa0rO/saPP3LVP0f/NVfMV9/GF2QWxk2D4PXHG18QRKwHVF792HPiGJS4w2/mTedElzSLmEv
zMZ23sIq6SUvwumgsYhlHmj2Haqn7G1CY5X3wWWgbbHZzTrE2LgkLpJXco4G81RBMHT7WK9ey9nj
GbbTC6YKGJ7hlerq6GQ1hoNhgVa8gmIkcmbk/l9IvkVPWWDDe1ipECMgcXXrqWPuMYi3Pq00YLjs
TZGAQVQdc8fl280IbRsQwZ45jFga+EEMtPTNpjXIfMSxEBxpKPIj1jU6HVK++BePeUzPngdEzwwy
r3JJUwGOUK4CY7yf++YxwYC3asyF38bACA0HnkvzNaXnOBi8OqDb+H3mOw1KFqkS8Xte6p0QGL8o
3DbY5chmZXY1jgMSODzcOQq0tFwgeClQiKooaCudUyKTP2AwRw7oGtUn3W6LdWzxOhNbbRnrxkOt
raefch4ANYjmkb7Xru/yHsDqjPQSPGhyK+yWJUxfqM1UIJRl7rtHnr1P5xSHkgjfiqr6mB2cfzaz
qM08uPtU4DDA2oHi8FfH9IOW5VcReD9jwZKxeTJQ9fFD959AR5ipaYFht7yZKNwKzLBsNspzH7pk
3I7JT+sG8dpHQAU+paLn4QuG6Oo1SSBTMnBlU03+2pD4BODWLDoa26ZpAS4KgjHTCu1RaX5NzgdQ
ddRx5pSsW2JPnK43GJMx/VpGu2Ce2DTmazJLyNRGXUnBPVIB8rWPC/MncNKXos+evLn/PWE9tCdt
r5qBDp4bD+c7r8VaWkxl69d8ltbObZ3/pO68lt3Gsmz7RaiA2cAG7sN9oAHoeXi89IKQhfcef9Pf
cn/sDjCru5QnK5TRLx3RoV0M6aQqRIIwa68155gndL0vKS+rZpyIWolUmrzRI6mo+E7QG8B55X/D
QVg0oHrkrKaPAtOnUdcvDge+smebuQkovPiTVt1UngB4i6Nh3cj3GBUJ84oW6yKoID32G4gn5ZON
wAKMrHpoTO3Kww8gniMh+xhfmy7F8zoKwgUt6JzIdlai9y8gyk74NBf2qokCMz7Vvn2yW/WLElTf
uhBbTvRDVtfWMN7nRD50M2oEO0PhLKrPmol+wzGzN9kNz6aeHBvrU2vOr3WZfdIcNBZ9Gi1+H5vO
DHodpXwu/ZSOs2+uwqIh6ElHC5zR4lygCnEybatll1EP6ipoeYAO9PXKMn+RDC2413NEomYEGoFW
vQG7iin8uzVWJW10FScIFnh45QQ662uztuxVoBoog6380ltspmeNBzbiH/QECrjB0v7CRvIlFoyu
9KJ9ttih+tqi3xEk8QRN4toG/JQ+FeduYrRUWdBLYlrYQ6Ud0xnBjJG11j7w7e9YVKDIkEqTHk34
oKDHUDs2hr6mxcEQNSX63FRDdNQFPk+tRklg6lfZAIvvJe/ZMcfPraUe6b8S5P6MTItvSwlPfmuc
e+UazM4tKCpOLpMzrOvHVyfTf+S1D/LTzh4B8p253Xlj8Do2IN0b9PiF9mxZ4jB01EpBu+HpVMrw
ORPwo2o2QY7S3HwhXuI3uvgt0wjadoNVW6uWKFOhyoONYxaVGCP+xO7yjRq3V0MHjTcSuCsjaksc
9XQTwVNwpp5hvryJpMJSnNAD0Zmmjshyh6Y7NEgxqgwtsUYnEHF7oL/fi7IMVAF2HowfHS0PFWAE
W+pYnoq0/k4AySMxrSZoyND18/FbY6dPlQoDvEq+29GrGQ3sFeOfbcOoEd0MzJqyviKeY0oSgaKv
zbNBcCc9LLBTVvozjvnGA9ta7vn2ekQkjowGzTKoKmL2SOGSOqaPLqGG1JQeE+0iCK2Y4dI3q4f8
ip/Ox9yHbE6piapF1L4WwVPUBQ+DiiShhC/bkrzABJggNRORqS0+KSK+am3wkyffKq4BRM56+dV3
tOdhKq9LmZgxyhxM6xlSOlJ60+HuURUbK0L6zU36a1zwIGevQMsMpB2fbzul44vKBAAt/gJLimax
Yiu4nUPrO3Llt16AKm4Xvng4/7DJ4FyB7Nmi1visG+6As3osHoGrEaWWwRHy0Zetis58nHuxV0os
Qnaq8kAq4zfJgx1nddz2qUcu6K5JINQxFvoxTkqEsHzo3NbCHJyK4FQMtBxKcrnXKrUvADc9IqTe
T7e24X9S4izaRrXPjSxU5Y5E16tufNfkUK9jOtNYJh0PcRHnAE2dFH1WRzWHuzncNApu0dJE8t/n
xMUFpGe4JcwkFM7gPY4JqYkr8Kb0dFssXwgZ9rVEPAKRGrHdhK49HWd86slzwBiAPGB907e4OcuA
O7szlo8TTFgGhzD/Gm36roz0ynAJXcBhejltzB0c+bNDyc0UFv9y5Gc7i0pkC3+B7bj/A5XKmoiE
Eivm0rzWPmUzZ1oy4MEZOx6kVCjwGuPdWAbwSDJcSViYV+wnGYe3gUKYw65GDrN3HIrAk0wUfWvo
NzUsmNAo87UfIFPaHZWFplGGBNzLgW1zrcX8IyVyDNEvMI4JR45s6nWHR7s2uqWMEZMLfXGmGZJ6
tSq7nZYcECyiRDC4D5sTYDwjrggXBCK/lKddPbVows6jvxRAGXkTM3MAZbTDradChHYFAYUrCq8X
XEYwgs0HQhdXhcSf37XeWNs6EH/te9OBIplpNK/Rye4LJBCT1d0SLuwJLqO08XJJExlH15ifTGPm
jrRM5Vt4AqWoNDhp+DDiWX/RZ54ESjccsuxxqgT7G2mxQWT2IzrxTuzKDcbbDVOqsYqI0hT4/MK0
/txGVbbhtKLoaJ4WbBf68dUMfnEtKr4XFIcbJeOGysOyXj4WkJIiWSdK123nGlGspqpkxyAvWdsm
Fb+tOUDF0GeBbKYtHirTuI0MVBZ1jMHCwQzZoyWqpkiyQ7VOKPAvVUczqIhUlArcNRNNnIc0f/W7
FIZwdzRp0HLZYJrU8ckBN9gnA3fuXinYOhjKC40exAw1XyVhvjQ3yeCzcBMk74rdgfjrVRp+9Ce8
qWy2YiaMBGfHbjKjGbuYT23ZD9FexYeWDdsF0HUOh3iBHYzlHnr41lkYKBVZ1HuVzplLtArBJr1z
TQk+z9s4PrYhA3ZiAL0o0dAoC2sbcaLlTkdUAMpGZK91hzc9esmt93LKnc08Zdcwx2EkIiO41mya
aM9NRxjQwuq3ISW8l+XsUkrsMZj/e21T2uptjNn8NmlnrSvGFRLOWrMZcYITUoEcvgHA7YZd7Nk5
W5VAa+LL/WWOdfrY+Pt3TE23ie+0tFqxhffkn2PtHt6NXgv2qVChAOdvVRAPQKs19kHoyNdDy6Mt
c2JiSTUyE5gWnUWaWJ+z4tzrXFGlvBAOs+9JLdjk/Uk32vS1MYavfLU1triRiOogVUhGqc52WzEz
C0gbVH3LDXoIboTzsNPCexg303TDyYCkjf240Qw8gOLqu1/h+83LF32oLnE0OSfZmj8QF8G70CNS
Nl6SIH6OVB7QtYF8qC8111CUH1XVPMfYQ2FkwKjQugrcRsRFNxhsp/CwA+1fpx1BJmlHSdfpOf3r
4K2xAoDyHcaIuuoeRxqBUW++IE57N6zisVWzbuUwQO6r4NZU2Xcjj76LQT5m2NlbtMdj3Nw63+lv
sPVdHWC0G2jFkxnoL0R2urTCdonKntZAxSKqCFSsrngBE9K8VVp3wbkF9nSrWzvbSJmZW66oTWMw
NqJ4wyfXl2AFLEIF8BWhHBjhb8nHnCRETpFYRcZs7bClLF2U2qQPkroxzvo10sBzhPQf4R9DC3XU
30e8gOvAQLLdz/EXOxmMQ37DRJWB8jB+KiZo0lwz8d4LGVKHbwFwA+EiNJ15ERSfFsdkL+uLoU5n
qZvXiI1gRVoEZ14QoFcyzOKTkCVP+XSq3cEOvibtHhLFvDZ051sLmRfD/aWdxLdJwVrbw8kRZHwG
yr71y5eEPfOqNr6EA/kkupeQoEKaXDaQ5kL1US53Q3KC9s00/Bi0tIFhA9UxuhY9d34bi2xGgiXW
hGenKk/GnH/v2eKAol4yOhaAohp9AoW11Zxm08fYgm3UvducxgDVAE4P8uryvijWZlRQ+Rtw/bTY
Ypfpu0p3NfOetI2AYnRI0MFTFEOtxB1IS1zumhoAQuvHNHkQdaHh5qtvn8ZUfYqFFq+qbqCPaMtj
E8PtlRVeLQ3alk+2KM7yCWJZDA/JxwVoNrHq6sOpxthJIpe4pMtUqqQNMxUxKep4UFdShPAzwkh3
M0aTRURrEmu62AM9/eITwXTIVHHSGWxvLY7/umyn732izEcVgqrd9VBRA+c5mtW3kfgFWGQG7CG4
QUR4fQms+uesywdhG67mzwyBEu7ZDKbLddhh/UKQxfym8zuIGXjXTXZSJGiwl05tVP4Kjmp+1Iby
W0HCA/ZbNBtEb4cxLadoKB8ZsTMq0W4d+koAwv2z1Uncr8gYCsCHa9/oFgGg2Cf1U9JU5WNCwHxe
27g4WhjXJLZzGMx6iYqtN51hfZcISba5X78yAN/WBuq0BOGQGAp/3UQm4t0xu6X2BJil17+RkI3s
0Gyeo3D83JsDUcLIjyjG/Xo7yvE9hYS8/R/q/H8b/8+3okR+Dynk//4vGQ04v50LbNP0//1H82s6
3/L3/zkLcP5hCUiLjkWOnW2a4l/pfM7S8FcNVTdtTdoUsv+aBWj/YDYgVFsTumo7NvGW/zkLMMQ/
pAO7kW0pWj8T59Z/Zxag82/8Ok1iEsCbInhzGQQwkLDIAfx1EiB4OmYisBYJEMEGEc762aSzIzCN
+U6DTLcd8Yr6RQHhKePh2+PAw473XJtLq8vP6aLQm94GRnitEMxtaoVnb5qPaMxgv6vlm5wnefll
6PLvRmD6v3nTC6NS3CMFORB/ftN5qja1NtHlyLiRbdtsuBo5N9MARI4IfjS1gvo/MI0N6JiHwGbY
XoxWsRN0BP7mjfy7o2fbtgN6i+Onm8sb/WWOYqgo9XP8pWASZuzZAUlfoBhqd27BsphC7GRl/XQG
spUUJ2i3eY4FwnTmn79/G39JL+U7dFSE1zqzQYsH05/fhQ9mrwl8nuxpObETqNAo+qQ9m0BzaEGK
9e//NU1+mEAip2EGxS8cH5w5qvnh8Pc+QIBEr4gj1YzuUrZUdL74ovQ1c+Q22Wp6Itb5HFjPsQrT
BUjPV12N/dPctNlx0jgBLET1w/AWSpAORQzTQz8PaEhXMh1A4miavdXBtO+SoQRvEDffCx9pWKMh
RFVMfWdlqEw5rVb1GD32apXu66Rtj2PpvLLHVA55BSuQu6u9pniNnlARrgw9s44Ao8mhaOCP+cgW
q87twiRyMS/KU56c66LPmD5n6/Ipy+bpeWgBAeQG/HI79E9m6rySfiA2qZY9LCnKRpY6gDHoQfkR
BHaUX0i08SxvG5wiHa6Pg948xpx7D9XQeuAegrNPG9LTwX0yCFsUtBq8PRk+ASLLeV+zieLfTw5K
lrBfHs6xwMxQY7Ly8QrSBxh3CuOl9SCX9OyUwIEBMChY/vmSCfhjpFo7Xqoal3YYAZxo0XlQE/Kb
Vp0yhscG99644Ls1Mw9cW1flhtHYc9IXz6nwCBUPPZNG3VzrDByk+UaKDuyTJv1c9uw8rAGFBclQ
MAMDulgUufo2D5TeJVKPaV5XJSSKV+Is5ETUjUO8XBBQCbAjvLLHeFDsLIIrL5qDU3bkWU/sBJR8
3jNFexktxT+SMXbxC4VmPfPAQ704k4zezC6WU3VEfELjbt7QmXevJQpQnIeTa5TO9ISIF8Fjgfgu
dGp7a7f1M5QF9TL2JToCBQ5LTYZcYGgDtRaBNFitI9fAUrsz2WwC3QAhw94XoXNe2p4SBO+Z3mM/
Ns2fvpP1BzqieLXsot8N7J3RyGub3ndqvEC8iEF5x5n1Omk2TjWD+b+mYO9QZV9ulalwVr+/6Izl
mvpl6q8LgB5S6pa0Lci9XHR/vsYh7vhUolAdkbzhq2CTvjM7vb+wNey3iMX02zBGa83csn0SUYzh
rxuqo1LGOuDWDlxkjqvWh1QFo9PkyiAQ5pvErIjngFSBnIFGjtCMfzfbhHXZuMWkhzdJWJBZz/G1
0YOMzKUkeBqWEjU1lU8NVZmHDw+LvJmffv9pteXTfPy0Nk9AUyKrsrit/fnTJq0CXA4F01oqIFkt
u/kasxH5RKQA+K3EkYesjOzjTAU1RSQAxLXaHWpyDQ6S2KumM24m7Y6nue7k9vfvzPr46OF7EMts
XlqGrd+fvn+645vSIGwlR09BD9wjQkg7N60yPprqPB1RJH4zinp6vP8IP4VFpWaVnkwbZsURw8vS
QpAUpEBzAv06tiSnwJt50GzxswzmyNP91GL4LaKVxgMHgV8wH6pSgiuJic9LWg1VrOJcexgg5xF9
8jqcs/lLWts0UZv0VR8UFcsYOlrfzr5oVTLeQCaNN8mOtvHz0LP94TVRw2+yyrg0NVABY6IxT/c3
VinHV+IBubnl9ktNr+TQR2pNM08rdvnQ17g97AD1F/CGJRU6LQvo7n3XfWb/GV36vtiXsbWQCa8K
WuDfH3RtkT58OB8czZKm4Eigg8D6++fzYZTaYI0JBJhmqvud1YU+oaHhxEOOkXEQ6QA7HJAaxQSC
quCuNyvTnuwbQnlFhLlO3dKIEg/0QRQ8PZWxI+jKtwJAXQhhqZS74rtRaV/81hw9NP69N5eEaVl2
rXta35VPQ7JxZkPdjGpn0OSgtckuXf1O/2s1GoifnE7tToMl24MmuWVZRja8ZlWLNLUVGU0dxrhY
5DSPjTWArJH+YsPh26OYzvAr0OCfk502M7rKE1z0eS6AqbVloJ6yIaJdWw23ZiDIwUdriaDTbzZG
R4S4U2huXNbiNjB5VCvjpAYafa0OIfs2BmCK/YV+08w0aYMFBFJVX/jnoh0xromvVpZYRySM5qND
ks5u1uYvOd6XwuxUJL52AXlBsIvrplQ90xER23yQcjUsf7TBgHhFyPC1ikywUmwbIzsWZypdczW0
VbbFmRltm8mKH7IC2hqbL2zgiGCzWTWP9xdC0yNPU7Eoa03rbDUrLF6ZIrxPra+d0x6J1oBqwMva
eMYbIOMrgsBzGgNFy6xaJ+k0JilCx0kMhAUGMJzTtSm19H1ERrto0/IDE6gGbZ9auX05md7YIusV
mRZd9LzacbI5J2N5iZa+ywjhHttvPh2gzvTPuUI3t9SfRokznBD3r/RJFfoeu64zjfPwXy+Nqr3/
/kzX/3qbd3R+AYp0NJVo+w83PjWp9bjpSTLrMgOgF3tFvU2JSRiwRwgaBiC4uvFVrZLn3qQxGU8g
1ogm+FkIXdxEPlUbbDQhNJv8hSC2Qwhj9SsZWqsZkO9n039tdf1rWEG/E6Xwfv/eDfmxGha2Zpka
RiGESraU9vLff6mGRyOpq7htiGHrN3+sCeecRXrxll1w+R5kWxIrfXzgNWUSiuFtx9SEWi5xMaez
kN1D0oABbguk9S4udowZzn35XCkgAnIv7bwo9/LOK+8LxmzdeSqF1X1xZo4dYVce3dCcXFsSUu+r
djyz8wLd65kodF6ie5nuWbk3bXWFMo87ucdlzwoKL6TRWXgxwCciL0KvguIxuw33idmNgKe27szu
+r6qwI0t0pq3tGPDbhupZE/8c+GoY/XGsvCc0pRhmVT/6gb5swkKMCUadXmNaB6PGFiXVThY0LcJ
eqfYbVl47UtXlG4Zu89cSPgxDYfyzSXjmLxC1pB4XUKf3evvq609Vo2TeFpWN3nN/bWC0mF6ce3B
Bc4mb2ToDmJ08qL/XMHkmRUTIM+olqVVHqXTXHk85Fh0XXvbZbVQLdBbaO7A4BqGO47rzkVlsQgt
QnexqsotrOqQVW79bqsUy4rfKFBbBzXtsoBsMW5csrebTVNt4N9F2rKw57IwdbDoWsTZlj5giKpD
LAt8znhfLe2n1OWBNJIvBgWyJvDFDc1l+QptOo8V5l4UeDEny30BR0aFwO2ku6+aJCvNGzpGS96E
2hz2b44Hg+BfL9SR1ntWhyVhWZPOPG8lc1gLnnNfSu4BmAg4Q+4L1v0APd/C9usqjXuJA5fWy5S5
cUtn2CWwF55dZG0JIgy6ZUX3NURbCfg3IuuGVs8GxjKrqpY19huhLovwQRY++D9WyFlSM2XYIrkn
YTF1gDG5rAZXebkssnwV3S0G19GBU7oS6y5xB5wkjttznnBK1B4W85qzBSg9FjOP0TKgtX7yitoT
pldP/1zl5LFyziA4Lpw+nDjTssL7UkZPVN7ihqmWpVbeSEB05fWcI7HXcrIAMrBd+Cd258JmtzqX
jnG+0C0BaC4LE2zJ8A6YfreFdRSUW0jrKBrieFnYidi5s5RmWbAv/+Y2hfbyz7UEdynL0JaejG2o
lqX++S4VT9mo1BOzlNipDgCzklMZYi0ZMcSvEwttP0qH+4+jyvnn7/B70e1Qs/IR3RZDIGINmOAF
r1VT+QwK8N5BtczfhUSb0C5A78xUBHMhaR4dO6/3I1/1xKQ2qNPpMa7FcV4sbuxxKBzBTh7AJ+cY
DA8QdAFJNvASTEv5ZCd699A5cf5kwMTvwN/+/kj8m7KKvpOQ9KZ16lb2UR8OBfuuII0ViTRCD/Fi
Sg06peEPnmVaL9Hyp/uP9AK/YnVkJeIQhse+PxTEyIHQyQ7EREY66d57p93LFvjMssBR5N0u0Hds
95Jp55jLwulnhXtZ7k3UGtaeLdxejw7qfdnzwZoPs31gQj2kR1aXHvuOQIJlOcGpYgLPLLlaVuec
surU4GN1TinBvuM5zs9oZ9QSgz7UNOzIy0rSS3RfQXqpeyBVFzupw8OcS4XZ3KgTC8zUYhPMbJKO
pBIF4bJSccBcOfQHmQFuOoQABP09NRmQPAO7UUt0695ydoq2rIKKgPzIahfjpCRji0/Ixwv35J2z
CmsPCoe0goym9H2NSD/mQ88HtJFdHDXj2HXH2VhWWZ1Y8BtJklCrQ0wJe8pyytsTKxzPrChHqn4O
5PlvzgLxsX3EY5seFo1JyRmgqtZSfP/y2MbDMuDTA9ieZUqwCZhaQDjJxJW2krLpyel4GhulwD7R
E83tOK8WLnti3+YHXx/SR/zYNyOop/dUJ10c3PISyqGMoBbALI8QWq5doB9yUzbPNEPb52Wu35Gl
wCw9544VGe4oOE8KORdvdsVkpxM/2jp6LSwneK60ot4z0ksJv2wRk0U/iqzvv+aWtp0sBDSj4RS7
hpREhjiV9jVJMZAjccD6pFcPJeTDNeI5ZWfDj8CkMeabxIQfymVqnVNq9EIiCJaY6zt9ZrJOYbeS
YWWtYtVoL0zsy4X0bX6x/eISGq9hiB6tmzvwumlw0+1BelIHp85s2wQoqjCm06I3cunlueFkCYhB
ro1SYfskiyVxMj/1+qC+1qF+sJzFkQESmxF1wawGD99nXfGJm5uM66T22pGJ9/hwf4krxcfESNlk
Cx+7eRJGUJDyI4pj9amptDeOz3CY+sw/Uo/vh6zRTrQJn0DnqIeibMyHjD3tapGc7tOoDjZz2mUH
ZlEjc/Wofqp/9hNKPJvi+OH+QpKifzDW8VDN5GAIZist3JfSOjqGId4LRlmHaeGNd+RWf0YxBxsi
Sy9tOF6JYCy5pQ4qbrbafsYPsgVJVd9sxqW3wHdAKzOy3Dqhj0CGp6S+CD6GIr9kvlWcpa8okH8K
610I7YemGPm3sZgOTSywTvvm2bEZBf7+5Df/srG0ccKYBh1Nmiq6I5aHxS/nfisX/qrZZGszoIUS
tfWw8wml2tqZ6b/nqvZtntntlgqIDJkqTLwoHtMkQX6nl8q5o9CM7DBgG39jadmtIClk25uqOP7r
pV3+OIY9rVCh6Z7hR09poTEbSiomXIoyndqhc262Uv8YSvscmC9O+upPrzJ9jYO38L6q9s2w3rT7
aujvJV5WvCfFuxp/muJPBvCE8VN7X/X4iadZyk1yaIqL7Iv6qTGdh98fN039a61PmS+YGgjTENK8
Owx+OXBDpZqhCR8JfI9yrREmupM6A1szteGTjeFUwV7jEWmpuQLHIRASmZ6F1h8WTlJpX2rE7J9C
TRRQLiz26q2GmG9aQAlR+NWwm+ChjNlXBmqlXptOLmEYJZoYNR49ZiMn5hnjJ3MgEoWeGSRyjkco
Nbkuq6J9DKTy2amKlIrDh5oMV42gbPOHr6LUm635KJTAR4LRXITV8pgySupK8C1wIjPtEVDH09zG
xluHPT5TcvWbZn+1VekcG3smkWV5aYtqOmVQO1wn0rN9DL2AVN3oRUJ3fXGCG2IrTGat0L/oyLqs
sc6vcG9KkCcmpHWrG8+zaQ1nNRqz0wTGSujZD+yG4zNQjMozEx6Ngoy1Heh8jH9ch8y9Gf3mNPOZ
+YdHoyvnb4UoPvdtS3wVmBCqvLBlh9M08Az76fOGiTp2uC4jdCnNoRQaSLnK6TNW5sIdiG3bjduh
rEg0XWqQ+4ulQX5LBhqZvz9V9I/1FtcW+0Gc0mwLdVo4H2YkhIPqWcS3SVtS24qUUCm97Y9C+OsJ
Xbo0gREbdlC5tfyMQQFxf1b4lz6loUkjqZuz4XmIun3cO9GD/1xGoHWQu0nigPGHQYStARZvq2e1
aTrmPYzIoXSou2Auz8COoiOl6O8/j/Zxi67riBMsaVioI7l72B+KJlXFcI6DnvheKOuw8nPnrDyC
XItWXQWouG16udG5ESswZXK7Pw082TzF8fGAl8nh929G/PXNcP9SpWaqps2vj2YwGotppI0VR81M
oQxLgLwjIov9BDbzCuJHRVOvMTBfXkJhw6Glv7ZtFbMTq6BwE3VdDjppWll5oFANz/SLl2EzE4nB
PoVxp30rjX6BuETOQwDkRxlxcQ+CpAa0BKeZB6WLpec4KN107iurfEKXAso9owFdR7Hx0iQjOyNN
/SkNdNCdMfhvtJLFVsG1SRPR99GDN6jjipqxPIfw94fn7mP6tY+s6wzzl9kmTiypCefDuZegj6an
zmNbBy4yREX3ZnXW2R9xl6DODbd+OOBbCUjybFAPP4DGS8CjIUiV9ZKmaHoiz9O1PhEQUTq6/vQ3
b8/467XB2SRJuBOCp4/x8VxiUDDacxgyP9SAieJR2vs0i09KCy8zoJe4RJiR4l0W6kttm9+i0U5+
EORL9G4xMHBr0RG3poQyVk37xXuQ0k72yipPr3h0/Y0W2/pzNMk3hSLvUi+N6tLOM5J35qcAqWSe
WCY8PvxKqhzzx4pYCXB6re2lmjaBv3zo2M9MP0rDtK4KTo0bYP3hQkKne/9T4rdfQJpN57rFSz6F
FoOd5Uu3Il9baYFxzcMYaHyHQBPlFCTlAGDEYNOc3lSh9ZRC49o0MS0YxG5cKrX9xQjLWy4MAl/w
I8UYotBrRLcR1FfNKHgHrhPioC4nrFhI2vAXoaGubbEjoRUWaYRGcVY75IvIZtfaqJTnTNV4wYW5
ZealumovfhaoPFRbkTgxSJdwCWfR184w5KuIIIZV5KQ2iV4+umAcLl9JTgvHrn0oUzzKQSlR6TrT
HpJPfUayWZ8VBo+MKrS9U4vqTOqKvmm0mlu6Nctdpagu7dBVUUp7m+mE3pXL4dHG0NnOEbviJtP1
F4BCNyWnYHOQFG8MtUOaxtir6oCrwAp4flKWhNw0U8zHIqmtRxD+REvbWo/OraNb3MSPSksdh33L
3vV2jtx/mGqGJsZ0SRHaRrBIlsTl+szFYt90wXDMCLSXMDqq1K9HaZDapS+/i4ZG7v/mFF+yGn+9
AgXEymWLqcIhY3Zif+jc8zCLhkHR43WQD/nRtPutMRrNq20FqIqhjG9CDVG2XpXOqWBMjuY0e9J7
S3+xSYuamLGBOBN+dbb4xHSek6+/f3/G0lD9+P4sW7dVHaW+NIwPdwglL9EIzSHznGmgtS2L26w2
QAPHSnoN9ugrGc3Bpo5QLFlz594nwkNDmdilfeuOpdmTVxAAvkYDe8UctAqFpV3uL36OE0+Z1AKf
Gj9ri9eoTTxDx+nDzDd4DGywYCDcUnA4XjsSdR2VtGcyMUcXqcrjnDn2JeIR/vuP/JebIl+Jcdd9
0AQx2PN9qHmBnzqqYUiIYVi3eLzEV8uvnPOwDo34YfLBcfsBHELoyxeb0ODcmZqjsfy1kSFBnznv
GbDYPB3T2+/fmPmXqZ9cqgQqBJrHluF8lHVkAR7KOhQZKHASUFDk2du+VRGZaqP5NAFIvPgNGXlt
aj5lDUW6EQJhqoeuuzS26C5GFe4oE/Pj/Uf3l0GNjbMwjtFkOtZGl4vIcZrXCpk6t9CxmwsSX7fS
cDWAM8VbhfPbHUBSfQ7pDxFAa7+hzJfMi1WiVSr9j5/LbLLfpta2dgwCoz/+PrBENsjNIVCBLyaC
2wc6wf56f8lVtb9GvQigRjUWWrd3/E+CvWGVPqigGElS+GaJKn3rxqbeN9nfHNbFwvzxFDdNvDzO
ohdii/PhFK9qQQyZhBDHo3CNrlN4VsteMNPB76dWAA2udh7DatjpQRGxUVHCowMUPTOQlZInoDS6
cRnGloCqjEGypiSBS0iJff39t28vb+PXK5FntWbRkOJxrKvcND60IVJrQEarkLUZm+YzOJpdU+XZ
iWlvuSPZLdkEoXgYE8SsWmkiQWfzSYBN45xnR/8xqKLcFl3e0zU3T3E9l0ewbOgVMnyGKkl4sME7
mjA1rozZ7+c3w+4ei25Sbybap1sWNQ96PGbv9Atz8PcNkgd/PkRRm7oyYRiHA0rZ1CadXLqH0+P9
BUa/C16suSJ2x7xUtsvdzT6lXV6CG0ebiL6Dymz+jgvNBJ+f5o99aCJAzVoO4PSp6XD9pm0feiMy
kD9OowaBv0yi8nWKVew2ZbYWWDv31agMR63Wh6MT268ypkq2Uoc0M1vLzgznMlcMGY8tdq1Aa1Nz
k04E08fArfdBAMa8mhjU9uAZVTUzXonXM/aaatd//JxdA0EpmvUSZFZ5CFtYzb//ZtG4fTwFKcFU
pOtSLtP8v9Y5xliz55fUOQP097YX9ilX9PSQJ6pbIwVBlzJroH8NDOBYufFvieCtRfxKJTS/VLIB
il8Yh/sLxgBEvdTUm0qdrok/+6RjVeSf2sBE/OLRbIpqO+Z++CIh2nuRA/hxToPsTDiJa6MWWtk2
2h+SwpIXUIWjl+G+DIvr1GXlMdIRVmaBXr1OMheEODIHmowal5WTeFjqTFeQnQ50NjdeSMMM/LY+
+nqBW7MdKIMXMAZhxWJ//9P9pTaDjFEJIhX2b8a6CGwNTESqPvshMiTBrYK4EDS31RxVgDvZEcam
lZ1I7mjpSmFzyCV4Qn3siO8sdMYmFBidlb8pSfW5BRq5DgZ6Lh2EvlOo0hkYzd646QiE1sJRnTdo
wt8iGY3fIzyaFnrbt9Awx2OZaNCc9NF4s+YW4WzbsBvTm1ttkpzgDNW0HgY1fQHhovS0bgknaGU5
P1YxJ1PiOP7e6nzraPFcJ3uj+G5qjBOUwof0Hvk5Qb0pm3Kf/0PXZJpHdEkPca2smL0HYqPCP4ox
+BLj0ZrXiTlkZBnqEZutBryI36nFmxp29bEsrcgt7Ep4QjcUjkZHlHJHBicKeh8/N/2B3qwLxu1o
PXyrOxcIxAIS1rjC4n0WNP2eWzyjyP9P1HntRo5sS/SLCNCb1/LFsvJqvRDqlpT0SZO0X38WNRe4
wAGhmpnThkWTGTtiBT0way1OkgvNEQUytyI5PhY/vSwBMRFQx8dohhpA9fWovAyyjDWTh5rNg5el
9aWtyAXGTL+RDI34ZJTUE9b6eGMdSzPVmH62UgPRbgb9W0ZnkBZ1D1KrXuOgkNuuaNAvVeQSOvWN
k2pyE2YwP1V2PtO3oas3DVjUKG58BcNWEz5fg2rfAA4454m9A2iY2nxEut2Ncgxuk0xu7QQ1Nc0D
auey6tSS2BrBbo+KRJscYEA137PvqcsAJJwy5ipnkO+DaR3EP1ZU1ONYX4moP8TJghHF/GsEPRCM
tNnXDL8Sreg3bjXnaxbGuj/e2XDgYCPMZlEh5zhPeJzKGwv6jVVOD1Y7yb9eJMG3t3ODYqPH5xg0
1+b3X5ju3fbkboxd68FojAB4DqGaOKnsLWYidWiOfklr6yjL5qZJEezyiMFH0GfG0p2YhHmZjJu2
madd7eTeQTRItEihxpMRxVDU6tnaGhZjQSQZfWnyLHYa9UqcgBx+5tRQVJELJ2VSCAbGdugutJsJ
dwoGNgWV7XsW+brWh+g56nX9NJswDdyOwbQrQTIHgz+QZSUIYBjX3w85vIwVL0+84o7hXcFVI7XC
iZmzsrwPbKev2djAC2wgY7e2TcTbLPSDjvfgpGvk2DvwGrDe3ENBbHQVR2Mf9s3SZaYm46iZrlwP
ui8PVdz2bLKZWYwmMLgo4sq0U89l+0DFtrAgCxKSYWfaHfSq9tYNZsoV0a16V0nG/INr5D8TRJ3O
35IYtI/wJ95ZJXkX9BPCIWLvJEW7hy9Z/2Eyp2XnrDRfelVYJwAA/3fIhwVPldOvqOv5LcHg+mil
pbrZVvlK4Lz4dHm+EIHoohUGiXjTpFaNOsYtF/jahatEPtlGBd+AmiFWV5VDYDcyAzyU0JAz6X3o
iWOyh52mncqUPCaec5szg84Z0ZeX3CW6ZoKwu7jkBKFgsMebmbidqpjXKOR1Tfe6kPXMKa6t5OBn
3s/vd1A5ODADvuNN1RSCrEpxoDc4Gz3/Xa+0iULUWmzHwfzxZTadWiGYLpqvPd7scFwOKmdul2En
gR8h4KmXmEbqcQk8DB5Jhaz4mlD8rr5PCSn3qbGt+BaOjC4GnITe+OhPGPCht78OAflCj8Lz46Cq
9j1AeaAplrEfm2sobdYbNahPedvxXLCtN4vQE5s+BZkvprahn9e/Q4Ky9q6YfqdbC6Obze94V63m
PAsaukUFgojyifqFXr0wIJOxla1uUqHYyKuxHJxsJCpTvdFsar5Fc3NBgdhq4L1PBWMe2rbceZf1
9j9bqvJTh97i8Ua+Db+2xtSiA8fFlqOC/pzkac2UVrrUJKXD2QIBbfpV9sC7YEmPY28zsQx4QaFt
uG6fpYvyTykJo8DExS9LShZSa/NEP8Il1bLowbWaGP6hcHcMF6sTr43qNOats5sDVezjIT5ODlr1
5NIHZfjxZq5nxmAzpQk9gt++oSO4bONzbkMzETEzYuBy6kSr/Jup1Q0P4TFPz+wikqMa1Ts0rH+0
YljvCalywPFy5zR0+5W1E2PCQ/WNYjC6KeeONuM0OnQNQGTLFPBjSWhf1LSQ7zsXyxUeZb+ozY1Y
ElK/UnaS+SHi0nD0SkB9dYUlLPCTz8iZVGiSJn8siUPrDRU4sECKbT9O0dZYdozKqXktVa9UolUf
iVY/UDeuDuyxYOUojdZlSYdOq3WnAM8PTwcCoNJIrIfc1Y55u2Dtm7hea8TWSlXXT2xa8xdgWqd0
ZFLg+Z+ZpV7MpK6QapYtDPdLzujtxOapvVgQqXFkT7s2WYwcTaOf8VLT1NF6+tWOQFijeWEIGKf7
bBfUt9XMpXOwyTVYyVAVtJwqSfOZjOPurmgdCDVrqaDhxdE1dvNqVZ8YwawnIHPpTpOB+6AnC1+E
EtIOeMjasLPhnJD+ucYONNOR+/Jvg1ANJ4xHJZhElMcSebdM4xc3Mu5MZwAe5wNwySlJOSPgQXN3
1jBQ1/aZVPrzr3srY5HfrzIHq4DRZvNmpGHM4sn9DybZbw/kanRJLIOpSWEHTruO+M1Z1Km402ik
3Vr7gWvQfEfWhTjtsZ6IAu0eWJNG+S70RyqkscbuXROoZt/R6gTb05zhmsgyLj7QaY6GSnoqepbY
X7cU/oziK0dTOFntWByaji0N7tD0RsaJZC7PgUtsiPHJ84cLUFMW5RJKKluD9KTDuqe2ndEFWuq8
cn3lX+2Jbwj1grBwyRS4KL8w4RG5LCCM2B1oDt2YCeX/lpE2XhICNxhvSssY4Nkk3J02nxA8kYyc
mCkdit/45v6pZ6968xFnr1Ant37UhYOh9fFWa60e2QOGnRW43y4VmNdcBlwOzaMIOuP0/wevTaKD
4gGVwjnd1gaae6V3hJ/d8ixtihlkMQSHyCi/MmOMWDqV+cJz/yh6SqmpEMS5rMBJYnELa1ujPlTm
xX5AoLn/HnwKn+0k99nwZOatHj+aSTOvcZkGNDbG/0YTM5Y30HyWuMZBxY4dUkAEaqbqrpoBgKDg
Nn7IdM8/JlH3Vyua9uC02g90jukeFdmXYUNiLjTI41I2zQEDND1EDaXAwVQVz3rTwOUO9P5cU2K9
yuGl7wsAzGc/EfZFM2gTj6GkX5VDsk6SibkorejWZjrBaWgxu0j3DBo/fShovEqbb9+IJwgWZlTw
shPiTopB7vXe1fa8fq1TSiyMZE35EePZ3WiI5IvUSKFL40cHMfni4NkE19Mhu09aw5/HzLqLNyv1
SLR19XsyhyF2Kf7W7gaYvBvvM4o06IdVUDf+xbCQiObJLeUH3Lx+A92rGZ1T3LiXifjuZNnGuz8S
7R0VE7qsVxYFNMIh5miBMfRmVMaEiMV9lCn5WE9fG+nXPE9IIsFi9uvsgiB2IUO9muM/3akR6XyN
64hS0VH2SMKcBu/HnOrgZgezBDwDNhvnN+xsIp2GO8mDayn3USIz00L2pezZuRotJiqRFeB+SfQi
8vMu8WL3MwXSEpCmY8L9J5GGvrGqwcBGR6JXEvC7/x6WgAktF+oMUSA4uY51/pXyKjjDt/6o4W7d
sUt76upqfnVmWh5MqlRqljI1gdaQybMBF4Wf2ooQod5QnEKiGRdcjqkgdqv/DnGdnlIVq1vdNz5J
JwJ2jeFqFI5S5JT392pkVE9fT3e0Rvczab3sPRheZ1Fa8cp1JM4w9ugAw6rtaFtRKLImO9QBv2Hn
Eh9I3Kj8suwbBV3ipalBluJb7R4IXpsr2dY9ceQ52HoGW/kUKWoD1Txnb1Lmu5aqgt3YGk/ZInLM
uv0nlpRLK9tPdp6K40tQdlyrvB3qdLSw1qRwFey5f2Uh/qHZbAY3zVy6b8XUVjuMtUDMl48DNVcr
z4mcKw1N/om06LPwSOMqcsBrukzgirrQxGWefwayWreUs79UGe13UIhsSiXx7UlisyzhsrINk0I8
pubQ3qDO5LfpNvaZf0pyzztNcfHtpZ2/b7X6H/VGP20csU+BwH+idaZbLwv/TW1C6RjlcJEoCwsY
ifWhjSmJu9pkIaNbt8CuoRdX7FfZvwWbLKEOY2Dks6GYz3k2TO0TIwwmEr/Ex0DDT+QtBQIZr4Df
JZSv4i8zTuEiFWm7EZNd7hz02KcabWiYq+YVzv9454u9eYbZvBZkay71yIbw918SYAk8GCICqvGb
PdVPee0mb0UKzjJLfTqqdBz7GWUww4SC6bpOf3WoHqaCJv4Hs0a/DjmVUmlaoFgEJnlZzbiREorD
lInvJu2S6d0y2ATNmNtDVXngA9IZQ2eWh/yWzblKZ4zLJSUPTgPJFNBfe4MZ1R5StyvWEVOiU0LD
3jYp9OxdtRPg2fhRpUyemEPFh8AbvS8M1+k2k1Cd6DZ6toGSXPq5THZt6WuAEhzv3lu9f3dkmYak
B75qberpsiib+mZLoNh+70H1ENHR47q6aDWMFbhgbmruvEA5D1GfVCtJO8CujzMr/D20tOwcPD8+
DiBnHua6PJF7oJzDIhSkt+8xianDPCIAOL2ewtWj4GNAtsMF3dfEDQHdYoqWtwE97jeog8xCrrpJ
szNOAJ72GroFppvNnCKMwe4CSuTF/ZOIu/6pgW2RU/dO1036ajJvXzc4vwnUmPgwO694rmm5CJym
favSqDtT40CVlrHth8b5TrMtPerJN4MdrGUid5+YbEwYQDN29GppFlGnWhbGYcqKh7ECDwI7/Nbb
DhALumSSYtwZWcXel24ZmiTUA498ELM21+uDKiEKlR2/8LRgHiY8Vyd9Ofi0M6xFH7hHV4zpyjQj
kLvCYFHgfzDfi29jCiC4redqi7WwBRXlNeGgzePOr83kQc+NxwFswFuhCtbfTT2fhU4nqnR1yCAO
eFWXXkUAcZpiolzEh1SbXig1g0tO9EnAC0l4g3SOfQociuKYZ0D2noOAHJGfbPNljR336kkzo4s1
ldWZyu2KtAmtmBSr2C9G7U3vPjceAsdc3sHk1uQcENiTNP1yqpJlX02rjJV05ybWKFpOyrOhz1FY
Tz4HXf7oRiP3GPjSoZE4TFV9ASm1ReDroe3BL/IiYNhuH6fbKpm+CuSofST14SECUWNgWjuaKQUy
xF+7q+tp3RVhYt44g51fRngQ61Ko8XkKIOL09nMzDfbdDYzuucUhahba/LZQZDDOVusZFvSZt3p6
TpXOHqTsuKLHa9L2+qmIeSOzHvsYtJ6abc0rtomv/+EMGEunJyGS4ZIrbmTbGOJbXHkxZjmA1qVO
pyi9kbAbhld7aE4NCu5Ptijese9ThWm+jOMXSudfTxtp6dRo7145ZoHfZzkginOuArZbCGNDyWKM
yXKzT70626X49/e6o6kN3GgR1rE1vVcJNmAVRM80RPVilNcUE8lFWJ/tkhKD/AInUZ+Tu248/A5f
yDrTXK67xxp/vRX1Ym8t6byG7O/K7Bh8DgUs8VYEHkRlett9tsfLBd1w+78rp8BNH7Vskxycme6A
86DOPnUDwEQtcAsXkZ5xP3yQynFeRkEqYMkraESuYk7s1llETFKwz1U+ePeUTPNaczknHirwiWhn
v0JgU9tsHCBelhjzc6gBx2oy0VmFjyJZ83qT8v77SQ75P6pXceZjj9wCrfTfYv7TlavhLvcGuwaQ
J9VKoyjhEmje+MYvlZEV8XXqd6IaVGkMa2BvLzAl3LrJBl3B2HN2naexNJlElU1F6W23pKdtHUew
Nh8jF3oacSwuHWOETwevZGqKf26vUXFT2s7FLvL32GTsEcxtx+6zZiIG2R5ufel1FxMD5IV4vQyT
bjok1A6wGJ1p3yUatR3wflAeLDGIW444LmevCuiq+T2FavI/NVBGz9pQqrfIsx+UTFFxf2+U5QAH
l1eBGNyQNcw6G6X8Nn1FGWsjixfTH3NKEeJ/FIgbh9Kc5WEc/H+FAYlxiDt6iGvpQjjTstBrrRak
WnKFRWZcSyNtVindi/ASKMj26JV7i+tWR+qLxaWDxPRmAZ3ijbttxEfUDdO11XFiEvq1Tzq/IdVn
lLLh5NiCafrPOyhc4NVFkOQXn0qn3JtYL+KNr/o3z2Aiz7RGnX5/SscyPXXF1uBpzgVkAdIq+uw+
l5r2MFDAdamn+ApLihXu2Gi3ikHthg1+fRmTsjkjb+zotrBeVdE8+3qiP7pj4l6wqyxoMAqRXaRW
kiSsYE196RA3YveZ8okWl8N8153JefbIq2TlwI6NmP0TX+Cr0dv6ax+xNqTyTgTS+SobULRJE1vX
OQ/CKQsigra+fLVGfCdK0PjBC7Yl55NFJ0muqwMnx5JOe3ZIWu+E35ahTEueXh55BMu0MFayV+SK
8EJi+t0tM33t2aBRFo5mow8s9ovC3zWuxSU2OO2bPr8r8II6PK+LBUryodYFaG2qcwg6ag+BEH/N
Io5DN56iW9nZrwUUilCHyuKtqglTUZsGFwKmgmVCTE1A4EV7EDzxc5BishD8deKgH47T3PGPhv5N
M7vXPkn1MzXH/XNCnZUY+2Zd8QR+p4siuEZRoj/nuQthoKvH0+9HIyE30zTg8BOvfIjNRL84Wkfh
uiCXwONznSy67O8ht6ODC5BpyxcDgWdqC3vViiTe5lwNB3+2Kaqom48cxWxvy1y8wOfjNrUkr/Ea
Ax7tPexUFs05aKEn+RCtXCH7O9ba8ozPiAWy7vsHnHlyF/nBoU2d6RH87IFksL1Vc5H9mfseqxG9
llFvZ2GW9MM+TvNknde2fxe67hz7EUEqtQNx4c+xb9mUrtpZFo+DF1Sgp3SqnRUiFIOdreirBcL7
1EQEBUxScOfWZvmBFdDcM+EE2Y4mujKN6TkTmfnE6mbrsBSdB7s5581EADXDYDPZWvpY53TRtjz4
rWE+uh69BkXSgUJ1zPei9dQ5Gxj2TwMltHygpeZtHokQ9hb8zOWg2YqAfK3XIaOpi/ST/I8d2690
jd67PDpRUt09GCMi6Eg/XEphWVTE0FyH2OJya+IKXp/ZH9JgViteGYxIqbcI86lNDtA7V7J0i1cx
WNbarDqsjqwRLoOrvZeRfoO9nHyJeL5NY/sB2NUCK+P8SESJMzsle02IMXq1/B9/0rhstLFLjrRM
otZheSbuY7uPAZwpRkfmGLojLkfV1fOxthf+z9g4T+yF3E3bT+Rn5Evgy/yR2siGCLHjs/ya6aRt
/fpJz2wd05z0GLuVu3IY+rO1LK4Tk60M+El+4p8L4VO3tbiCWpKP+2GE/uksbiFfIqq63mPmpi1m
6V4yIOa/lxJyU5f60Woi9XlQKnLCcWrmU2wRkJRFAICYE89CBveQ1yiGkrIN4xkh2gSszZZCvlEU
GRAP4kLpksQ4K2Xr50YndFFWmGcqCr9ZT7AMbsLIZcfVFnmOYeKjT8kUuoBqatuNn35T00AxWbJ2
ZhY6Q0a3T4WGWPvCDX8Pjsryjaojal6X/0cfcTFKeJcjPN+RV39WSEHrbxFsePG81wbJIDXmbPHy
wAk7say2szc0xfzqgeDjZFfOKpliSkelZ1407z8ZOw8IWLi5dYkspT2QWgB2VadEKZi1pbAzpzX7
fwILpVc9JJl1ZCw0/9VKWKWpZ9PrYjkJXWizCf9/YpZB0xfSnK0/ggyQyCqBtfO6b1R7+MJD1cc0
aZN/K8tj1zUb/J3pxdC8lMK36W61BtTxTndJgPrdn45WuHYAAF1YAph5kB/0kuVRipvuzlh9PteF
frFi0mdFBBaljYzuHvuUoS4TaFBVKQlhFPPae7KKXt83xcR0mn3xWRMGjzETCIYtJU/AxRCdUVn1
0SQLqMh8LjTD+wxc7xS1Ptd1tdTq1vWfosNuCRFt3XBhhMpURX5gUaugCnqkarwp2OpLrVnrDwKd
v2Gdq1EYigC5k+w8wqqvWmYLNTXBRqX2XUmbWIuWflMZ+zwtQ9poO4NCnyHZwd6ODn3mvGCFt95A
RyMnT7Ufco6+lRQHazTsm9CrQ+c473ba4iiRYDq4E3hs6hPNJVHZ8xKX8upG/UVPKbgqJg+iNq8O
n733OhbOxmAvFVqlidxXTwxuozI4pGMUk5s05+tkG88UKnbH309RY77R4WTR6r5wLWuRvf/30+Q+
G+B974EPj2FS+K5mOtIe/YGgWhykPOyr+KvLbH43WuCYypQbJjblnWd2t+4n5t5WW+67ZUZFbmMw
vAJTK99Vl0T90fO7c8fc/BX6YnwOMgDhmsfosYa1uwE3S/+TYtIXwF7IsqzdtlZmbAcUfKSo6m/T
TSC5I1veayP8lTfh/ctzrGwm3tJ5jah+yQzLObQmdrya8zqXZw/uAgW6Ur+VrI9vVea5J7o2Qy/l
TuxUufQdJs66yfT8NXdqfTWnSfTHHBI81cnEanhuSf9LfT/y19wF7jzf6D0CPNobj+Vgm/ecDrOX
tHpkTeRsqyrGiGGlyZUlvdq3w5ivfj9KgcdQ4fXbG9NsPPF4+hlL7LyBgZOv822ytF3a/6GCeDNF
+fy3xm+/ZuVVXi0InWs7Imkxm4Z27DLBlrJzynvE22GT1GZ8bYW6NV3fX4eUTiTPVXfPm8gZqoQy
XGnC0h4pOxwo+Tv/HhyztM+JLoAjT/VnNnbRYaxoEnLZMe370UjfHEF5WJcgBP5+rMeMwnJkIa1/
UklW/KOi4W0IKJ3OhDet/WU5ntSz+hgwkcm+yY596hd3Lxr/MHyPwqKW5cXHpuDO7fSgMnt6sBFi
K5eFexC01zHHipHnHgWNeIKo5GgU+QQChsFySAriPlEDDo+pVnRR1cVNGfMOoiNR5vHp91A1rHyb
lBtWefU9QJ6hiDdZy7gfrlHubW3QDHuadwlTTk69VbVhPsLQtNbwWgk0lYAnya8YH7qQL/UcdDfD
jP65ZUFKDr8HzYn6ysy76tnOvHOkq/r2+6mrSswUWmqvB9ufwtkkWKHMjpG4DWI1wXK6s+eJxpPl
kAv13oghDsFK4j01p3kvPKqJlNO2eHCKrl8TyB+JT5vJow2G9zFS82mwqpM3FC+qBPfIfiq+AZjg
9s7LiFCzH4eDzhZB6jrwV8C2dVtNT2Uw+0+UCIGgZs99xMbgPzHZsw4Jdkmuq+qQxr51JtrUP1Fc
na3t0v2eVW8c+kTTmC7nPLkyA4poA7hRy3WAuUPd/WXKdJRK0SZIy0G+rMGyqYwvvz/9HmQ0iws7
lZce7tOudPqdTgEhv57gdas/kstA8yjJiqs0Ft9dlj1ZHUsMH6QGj7tlepdW/anEOJLSx8Vdzqff
f55Hnr6RGcU3Cf6mx5g95kFram/VO+VFmCkjfDIn4Bkp7dM6p3rOPTjeUUoquSzNAFnRGx4jzkpS
mMZZxMPw2HP7uXN2KetSOzIJ4w3TM8fqq2/PK8AyL1m8qfXP6HO44HRhP2R0EB9mHyFgVgy/u+FK
AHagcK5Wq7kqxE0meOfadu7h+vjnga/wYrpuEraKusppnrRziQV6V7nA8URUgZ8tGFrsGIrBtMTO
q0V+fMiNvD4h6TNTUcQHeycdd91SSoG/pDvby6EVJi7OESdzBHi06GVydKWvOAdoWxTzAjyZAarw
ZLDHFcoclY80F11zI3rGh1DdLGJI+PRRUYZ4fIcu2Ye/Vxbz+WMR8weeYm4zDL70gP3+yHYNpKTu
BeUubS0u7yp5d7lYD8C7I8rBNHNP0Q98yOX6RCzv9s5TfaIdCAXEQEyCbzlah9/Pc8BEfLCZtA86
sETfrqbXTNnU0xlOKPqJkdakMtomkVfbnthEzeqA3th9XPnOymh7hnpLZMOgX5s4qBMcaob/WSe2
Pd6aFcbix4A3Ir78tab2DCGQELJjVsaPJKtugswP5txdrbhvKUkpcKrVsBCor6AD2rvSDoHBwtv2
zVs7IiScGcvfR137W+CuSAudrV3vnI32nRJPeqlK5lnqiIWDevnQ7X1aLWA9J7SDV5IEvte/480J
gZL3eXyDa7nppg8bgbesHNCqGnVsJ9/fDu570rLZJ+7hQ23OsrDqgquauwM8S7539c1fcZPY9pWK
CDEfY/UujQ9LmXdGgDxw4q2BfknF5ymAs1lm20qgmQQoLXG9gUhTJAP5McC849/oMjcHUMc7w+Bp
k7ds0/FnIQo3EfDv0zKJnDgTgAhq8ST3Hmu0me1HTYEC1ip23gNBLOzFs0eE8m9rYfdvImQBWhSD
bt/2/5xmCr1jYhR73+DxW0B6mPHwjfpKD+KNZgZ3/2sApJTNqGQvc/KiG3/IOR3aPDSCY6RHa73Q
9tjk1snwwJ7d6+bQt/+VSzUpQaBLVxBGHYp1MYW++sgsdlsueBu+fl7T2yZt/+nNmd48y4VF3W08
W22STm2C6mk2pw0djFsfF6jFuFo51UVomKa1ea8GjRUr5HRWDaPbhTT/rAIyaCMesZlWgVgx2c6R
gDtcb3pFjLH2YL/UO14c64THv8qyk0NTY2asvKoBf1GuVfQWGSaTINybLZv4U5zy3OOvbkmxnuPk
mC+E27hdN0XBoA5ZM8pI8jtIs9VzYpQoHyXI4zQ6Msn1jfYyozNT9EK5SyrTdRqjfLp47cb8iINJ
C9wPJtX0WpcbOorECl3sU+/9LZ3AbEOiTaAhz8Fqdtmn0GbjnMvE+hYR0Tjgg8a4o69jrVkHt2NB
6PT+iznK41Rl9wKGNiXYsAy5wwZe+dk3nRRwEJorytvOTEy2ZdqqcYgVW8dugvGLdTGgqLcUF6Nu
P/GS77OEqm+dSYu4iFntc7JsDU98JzsUeWqsa/aVom+PWUf4IwH+wBmV5DNd3mnj/I1L7Fn3CZl3
1mNDHSz+HqA7vFjk+Ez1p3nl29jOAFqoQ8KttBrJNvZDd8Wrs0lG++4rkC9Jm22dcedyz3aZduX9
IHctL/ZSA8HUaFsJEdTGFjBYlMmX2Q4rC62VTv7g91FISBLIFHIcjGGli4MzxSEkJ3DgyTb12aCp
dj1F8mkkyE5UcFXg10mjbJUh0GXiUlPgU+Ntc8lLuHkatiOQ6h7qYiCDEHdhMfLEwoUdElTa6wwg
UDznV8EsnfEKtCFqS1iB/yRSOPwRrI+ygscUEW2nRSjV5rCNg4OnI00784ONXdujazHpeESWgdgz
yTxURXyUvGDs4cBULySRtjPAedjp9MrQGACiWjL49LpqIf/T3M8qf+6DYY93/04fbulS8EbzgACh
KmDfOvGPpLBQCOc+Fh4WupxT1vGkdi54DJsVRkfCKAfq+rZNwtreGNGbVLsTjhfmVvFczVg+Ymyj
3Fr4hUl0Q8KsUyhY/Kqsx94S4ZIYx61NTchkaiDQubhymxEMAmcLI3LW86cIBnMPtSRhlKXTsaPP
/cmavK9c1zb++Gd0PmVT/h3m/BhAtffMmWdL7/7AZ9/1Bexn2um4BW+MONdJ9Y1YhCvN2EMJBk34
Ns2avQqI53aN/JdZH1kPBL23GQdVtyTxCc63AXb/EZC7+EDdgJ7sLjF51YOPand9SuWA6iKGXeh1
tAKAZfeTcgdleBf3wYZqjm1VNn/JZg+Hfm7OA1YJryvXuTRReRm+tHhw6klbUXiyjePyYkncOZq/
9SKwZk65HVpzY5nF34EnEN7vPQyMdW/BELU1cN/JkWcxdTTvtKruuVU2dpWeNYhoAWNqrZrvlF6c
jbR8acr+Dnh3uf3PieHcLaoWG1PutBGyTDmiaXnXwtO/c9vbZ+mT6Fk7RzFyjbmaqepyouCUwb/q
LPM1y5q962GIHm+4EP3a/xl0qEEj41NavUfX2Rs93SuwPGntYaqUjZSDOMbd5iaqjYpGpvKn4U+M
n55OXvEkiuGnoiadpxB80i79C5FVbsjMISuWZmiJ4HE2MK7GCU26DaVKdDNSJjbb0bFBAgQNuJGW
hclPMY3W/nQe5C0AAuyyWQintIo0fTh9i6JAgflbP6RR/uomUP16nl9GsjcsSjwrWFEJAkBB5VIB
6wOljSJfvFuePNZV8s+OrfNck2GJr4Vw13484LzOn6mX2Djd0jhc71MavKRJ/3JKJ6TIop1seD5Z
mQsERDx4dEJlbPEETWwoW9/sBcPJ0HeV5r/2evOJVzCjPbSKwKNrP6SvzxWNFY4nds7kUt6V0vFO
m6E17nTb2U5xRaZHQ8Xw9TBQtDBNX46pNnb0M1lkFCmeSIrgkiVqnyhnN9A848b0gANyl/glFXVA
Y1RsNP/RqEwS/fRG5X2Bc6EhXmyu6tp70WnjXMtrAYsel/bKm1Nu3/RsktAYaO+FWvs4agJr37jt
Am6aoCt6BgLTE30Gfwabhmo52Lc6gbbVBTErCaBrBWhEScmBX5njwWTGszfak+gqd9snLGgLJm0b
Q1wJCrHCnPnjFms3mDZRNexlxngj9VZ2lmDDwXpb/VX4IVHStg5ZA9KOpgNpyFEUHTX1zhn0o+NE
y6YuW4PCvYjUW9Oz5bJ77zJ4EVUQVuZLYg1USMWI5OW2Lry3mPVnyR3U8EaputcSQIYU+rHRkp2g
1T1w9F3bNuQYYPsl/c0txeOIg6bz5CHTvAcMw5ikE5y87c6pqRJFEjYpedOy8kNRULKiDOKnsSNe
tMFhqIgtZpToUeSZoWjFMlT9Y+4nj63XnUSG90fwwluNIxarmOR0r5KL3okn28bXwvscEA51B7n/
nacsQwxUMlD9GSomng071X9Gr3oRM0WxXVNNxxa7ymZuhs+h51uemX8xX/PwlcEfyh4TvwynzkTM
KtciZoUUqSrfK1GRMXQ2OsMFDIQWi9CYkTTZixXDxfjiAe4oZhquovorIwZAYk7SuJc8VKNcgBDW
q8CN0NGN9D/CzmM5cia9ou+iPSKQSCTMQpvylt5vECS7Ce9dAk+vA05ImtBEaDYc8u+eJlkFID9z
77lg4pFbTYx9CwFcoO1CiPP0yyOfoOz5g1v/MUe1vRrZ6IWaPKlIV1tZV7QjAAAjnx9kIrmHFF40
gm67UGt/nMa7cXvzB+1VidFcAGhewptRmQWmdRYdIobSfOv98DloijdTe3AlVoUYEG5xvWiDB1QH
cnijJ2RapbpNMpfYizLR69YtLh6yxXVZ1QS6K+b03RIfmP5BSx6uX1rGX4vm649wUnet4xOhlcw7
BU6dqWXzmE/MfxsZr02V16i8aTwjQq24a9VEUqHjGSz0CE6qM3cPXYZsvEwwzpyMLRJpWCQCEj5m
ma2D3tQq5YgpCip9Dc3RapovN0fjbkRkuMtk3pg5DWUGR0v5/jF0up8KdQMzEgogotSSE6s4bZE2
LoiLIruCQnds3pzsGbQHKqkJVTd80/UYYVp0R5PUACKQFQ4+P0xJHKuaaSWay1SJZBNLCTKQ6gsJ
R8qjJ2APZ7LPSsj3wE6drLa1aQECyynnJ99ZR6w6NmmgQQOlL8sqWc6m2LARftdMwfeI498yvlm1
/AxWON8pkAsrNSZ/CShZrBgDKLsLbkZimYvko2D8AmvsqF0q3QnsjDk1R2k2hHLTrcWI7Eh2EYiR
2eHHH620iw1SZjqIkci6ZrrmDWGXsRNTaThJtNHgaIaYW7JQcj0b3VeJNj+w/zj67HXxcxqEt7//
DzbG2UobZzvMT6WTf/bh+FBP06VMbDpDRnUxyQ0sahapg0CzEzfemxE0u5btGenCPAJN9VP16TuP
OUyxmjwEfigdqDM+F5eZLNmDcgTMGE7MbMWTi8WHPybG0xL2c69dJGRWJleRsCndDOdQlhpYfsa0
kKHd2kzFd2GFT8u8buUIYe9ilrV91/ypR1WtNALwY4ZiKlby7Inp3iqeTN3NBCDW27b0vs2AXjfz
7yzDfM1cchIabBdrgwHb0OUnt8e6AxGYiBfWog4ag9EculVcubcTTldMgw/1ElAx+oo8q75nx3pN
eryGccONXTEvqZnzdqT52WVAaTC9GtB+1pm2SIE2IwiO5VKJZJsAMielVUQ+dPF3mMgDSHL9Uzpf
lSUqYgNUv2lk98e1dw6zt4r1R5smz1nMfpelzke6RHCJDlGvKQ1EZBGngCu/psxlLtvdJCWaBN/I
w1N26zosNfss4U5Lqm0anuISAQgCEZ88phmPBeIsQrVvSlncs3yqV7G0P8KEa6AicGHQLBaBlynC
UjdDSqEc8ADImeOT9U6tJ8f+Myn/mhkhGJzAeM0x6K9qvHesT+BwTKcyV/V5YmHhSRJWDNHqtRGW
m0kImAD9i8v+YDNyiw08B9JKZjumLjTiimO9kHKVWPVr5VO8yYCwPcxF+yCbPnOlntmb4x4avqlD
CFn/atgF0/XAMIHA8WWaf81oYFtuzhIOoMpXZu2RwBKRqlZgvamJ9Urr8tMrnJcOjAB88uEgJyoL
ZJ8JYa7ytrdRa+VPbtNuiRBS2O9qm0eMiEibaZ7KJHof4v7Ft++HlhPTyd/SNEQfAvp25auEcqrI
oZi3CJKIg2U9fecaiplIW0NJTl7rTpyMmDk7c2XwDaznG9e8dLXlMkeUtwRP3VaDTNeWzkkcg6HR
R2yEzeJTOfTviYzarZ/wTJ5S5B4OgxnI6YT0qsU/dSsY6KYJHU1lp/cABKJovBk9UuS7DNQcAldE
AAYBchpv5ej35Ll7p8Csj8pDVeDad6oLtyLMDrFRvPpmXSLZH49C4/gAXZKMn1aHF2YoF3zCNeoX
c4mjuG1lt5lJGl4mCytS05uVqvuPOI+vhcUypBk+eEqO27xPH4rAQedoI1LyaWGH4D3yXYsB2RK/
7iquXdgzVeQdnNq+S4uJG9yw3xqefd30PXrGu+qn4zjcV7lx1RXujsR5jHLjK0VTZqjnwWIAIcV3
gElgdIadG7COD1Bfa83Es27YzDb4G6ghpH6OhflEgtfFCuYH/FSXCGMi4SlcI17CW13N3aH15aYy
URQbCY1qUZG17mq+4nZvOdQ1bffYoDPCQ9RPlclpzFTdie0HXC0wyNQDgXj9GjIGgSANmN/MtjYx
isV1HX87MZv5cCbTp9Ldi1O2t6ZPMrDnlG+inF+H6NrlzkNOlYjvwpBcK26uuQ+mh7qQ4DLi8I8t
CiglkcBGNkLmI5ZhZQrjUQCm5ibm7ZDtG20PqjJipik4wo1JhlFXxj0KqoC1UnNj5uI5bvu35X+p
cF+MumemxPRMOY+OTxpSL4j67baBir60HD6KIkFWR6a7a6AhGeHCWSRADeV48fPsx+Dcb3Kw0w3Z
Kbqgxfj9HcIcq2bZEXwk11m7smx9HcmaJsOG15km6TEk693uhltvNK+dTI5TqOk88q+GgsHUEr4c
2teu2zYRlUoqiOXKS29eoZnfSJieMUOyMh6fjLz8lryzYC5UQIhbl+LY5tB6tGMiCWUKrH+5pj01
ZDRc/akzC/YDpb1WFg2ONA9eDfnLCNYyN/+ygDiRF3wwkN54YfLgxPU39QZjpPlnuclbCq/MfJMN
BdI0AIcpYrorAm6H8Dp64ntI4iXDrUY/1dMnIhSo272m5aJwGreQ9hlY591txfUW18WX6Cm5guwe
Fv6u7xhmiflSBj6TjPJcNm/xLPo1Bih0Nkn0VNtchK39vfyMZmH98ePgswiSI6kJ364lsT/RjGir
MXDqC6wyc8xcvt+ICFZbHhIkWUWIX6ldeRATk+huYwWehbfLDvRbazsn3tAbXLdHOYTFOu4DSqtR
7wbI19ziexTdp3kG/RMuYzm7BVtXyN3MnMs2U974KKMhDu2PFk63rLDLDFavGGL5V7Vc0qRqUqlb
KMTTq/Y81szDKsw7WL4GJgQ5WsWqU4reTd3qtPkRuMlw1VpvlmZ3Rk7KvnHlrjUqVie2JIiOP0K9
wCCw6N+km/1ohelB4A9ed82wweRN1B1J4WtqvfOAeJYd3cVy9IUMVPy8Ut3LiNnxYI4Oegben8wK
4tXgdLcZM/YBd03Vo30zClhIdcArX3nmxUwdAEt6wSpV3iUYiARITcZr1YjNoaOUJVIuc4nE9Gve
hWIkDqTp0SFaFb0L6YibibC+lR6Dr8bWOQjXJQy52JYF4dZakYs1+2w+7HruGZguIZL02GsRNi1W
dDc8pkcaHALbKn/cyfJM3g+0HItszfRORc2nFQ7BOkPFtwk/cJHbq8Am6tJQCAhGdA8jdMM2NwEz
UaJ4bvYV5sY9ke5U30yZkbTB9bAZW9+6cTVsutYu1iRbMZdzCHSJb3IvuRt70ikSRfJeZj+lmWfu
e4LMd605L5Qb2qtJD8+9a1ursRT11mXFfJaLC0IZzrEs8+DU56a3D/PhJportY9qDhO43WurtoNd
xbxv7edHrA00SJnJ0J91IPLDLt4rhMSm2Zfntv6Y0sWZMFAf+BXfyciNo27jc6gBlvPIHhmdfMyl
+TX49sBJwt8R0wFykbWtO4o6O3LvvSUI2FwigVOygStbQ0Ug7pBdFOpyhp3acuJ17oR/ExasK6LH
zknIXM8keV75LLMlWw6fv5s67WewBBTXCG0psXJyi4X3xoqfH+4FVJOxhv4Rr8GH73NZgLTF3rpy
7fzDaYMXdLhYeMN5D5YRFnVGPJ8feajcqgb1XnQrffQHfUdnVXloJtjeVQ9MrqxtTwpzVxCKErF7
Npn28rKSOrhENmdkN6vfEGfSnNG6nWrSneMl5jnDs7EqyL3tSICeNFHQPSSOlVXFP2BIeFAVz3JS
J6ptenG7LrfBfENyprHvDCiMJSx5sndfQgBIK52ehp7Cp4houoy2ekBXiqwNl1nNhQiMbHxucEJx
QgyULQtggboab6MDeTs9hhaNl6F8Xm5a0QJPTgRYKWKVijickqqA7dKXuI4GMrV9srUZX7+SkcYZ
kopXh/2xDd/AD4njlkswd7lEdBc2Khdb06XYpLZZS443ed4KL4CrnWNRBRemQleBTruaCQC/c5Yw
8C5PP7tgOlmkhDtArHOTfb5s70s8bYH0LvVi/eGbkwLAFIG5m1qCx8clgtxTDJVMUskdTkSZ8qis
9QlGijHcRkuEuSLLvESBxprkpEdCztvF1hOlYpMI5w1b/ZcXdz+Uh+/w2b/wE6wVJsU4Zm0Rsx4b
SFIfSFR3+d3WYHpPfY/Yr5grzPWM2kwLj1GOatHtAUwpTJ8j8g/IAHc1qtN1N68Xwdnm909jIb4Z
qtUrjJdhxwasCVmw50sYfEsqvAOFbyYlnjwE3FgIMuflcCpIki9JlEc7+mUuEfNhLI9OQ6heaCYM
4N4zsugFmfSBMW9No3lCULa3qRMH3V5rKTdzOr8maf9qN/UmpnvEy0pvTruNjlk/Nhn23kInhN4k
p5whIrfB+OEC1g5wDVg2Q6V+xHZbRsSOsqVfD3mEwwif0Yq2wQ8x6zqPeRE7K+XCyZ7NVVvjTi65
VUTbPFrziI8KVGPske+Z6fGuhU2rSJpTbnYsh/QxLfJn20KcaCwv4ChRtHP+wigoePTGn9lMsl2L
phOnZXI/F9l911kvwFAPnqrvZlEZq966VKnJBWwRBM6giCaARN2Rf1KY3cvkfFtD76+azn1qqwhB
Tsa+xfYNKBXyHHDPBQQoBcxU+7a/DOT8VaXmWA2na6c3Zps9kk4U8atlD+0IcbaD7lo1KBde/DSi
PMBro2L3RY0f1RzfEuGINrN+Isn9YoVYuKt+Z4wzL8YISM11h09b9h/Ac+j9iHzkUPC3k8e0yPDi
mW1jd9eamkU5RS1cD3fZphm1d0cVwT3eRfh4M5CS9e1sW906TMyXBh2tr8QGi1sHaYTqOA4oYiFb
UvuujA8bsBCLvy5nRL7KIo20nzvbqRR1mA7eE49QJnEvx4wjd/YL6tacCPL3gkDldRIDpAsH7rYY
INRycS8rtjpeKfSx7PaYzrXBQ1LymC70pYaVcap99x6rzo+oq2vnTd/gaPB5u09Jy3qOdQ7q2F4e
3AidtT0lMSYV9xPY3XMyDDwOl3dTCQL9mjp9Ae3IToUHwMrjCceQe8TF41ZPuLM/+j7sjlWMEicg
iQgE5bxNgi2kcYjqhLKvgPAc2iq5KkrwHdDlfTlFZ1J7OJE6eiTiHuf6knH7J9DiVuAy9QYcBTOQ
nRcGN9owTqObMnt2xVtT4oG2WE1GH2nb3lIGpysEZVzMsXeyRlZ4nNwcjc7eUvmzk6ALHJM7oDIb
hBF3r0VhCHpXKMNNBei3cOnDlghAvxveUtNuttYSD5g0db4Lp/kDxfNTXuQti3zrO19CBYl9410X
vDBL4GDmgXatoCGNZBGWZBICgkHXhmvvXGAJQb1rHLnvQOjX3ANhQsoJRxcmMObDs1450vnGprq1
GXsJvzj4WI5KaSINmD5rjyGtUySrYbHQdrK6k8RI1imp2FFkEb0eU7ak4RvDqk9u2L2h7XqL13dg
aHUspVvDSh1eeydJDjpq1qHj1BtUNudw9ECrgWKFN8SSRSQlgmnGiVjWV1Mq8XEX1vsceK+1fSF9
xKN0zJh61Maj12cY7RLKh+rUTtOdV2URQZtAPIfoHsPeMkEOngge8Gfxo6oRx4XiXcvnat8Yzdnt
vVeruA1bLqGxZPrUmNwbKF1O5eBdM9cjLrmQwE/RmeQ1jwhDDTzjSCwvZHY1sng3lcV2hpRE79re
uxO2a8Ux5G4mBO8rU7r70XvOwpScsCULqqvMTwtBU5xWVBbh+FP37sZbMEqhOT57Vn8dx3btDnwX
5YfZSrhmurKcC09Vxl6NHFaOh8elEfUbzhPqfmu4H3JnDYa13FZB+Kr77MG34jNiLCKXqLqinoR6
q8DvCvZq7XLNIBllyBhep8qiiUwYoeRW9j0MEhs0HgBW206IFhMYgNVNj+7suGu/vmmq6H70clyB
7UuN12uNaYrrukxXM2IIfL7dB+yaD2Pa1sifV3ipnLHhFWh4MHauie/PRe/9kohs4zv+hSr8Eibp
YSY3et1k+FkI/sTpyaQcf1FwIhaQEzugrvj9Z0T2OqXiCVcCNbtTXufQ+unZWayjKf9gtgGIabyZ
GtlT3uOxicf6JfDkGVWeU+DStbTgVYAY7IYC0SsDjzE9g2oE38gwm4qzg9vucJjbIaTV+OSq6YyP
PF4PKaaCTBjI8xKoPuFrVLbeashPYzbid6pfWQjeTo3xheaNrgRVkv864EyPfP8BmdXn2LrfFXqi
2bf/hO+xRTNtTMzdahP3qbSAV+q9M6RvAu0p4FauA9ciKlG3XzEHPILx+Oxko7dFJx6s4TVZYI7L
hEoK2Uq4SZLXlJDkVWz5T6FTUVLBFW45XyuL1ZOw+z9D4b3UjqTgiS2TWpKQlAE9aIo9o2/bL581
vdHbm9au7/tB/2UhQjJQfQbkAzO/YsUhK5bTxJdZ+iFJm4KThibAntyzWVNA9kQq4mXTDyzUDLow
XGJodmoELplKs7VTvhdU/9qvOVsn3OBk6UYMyD2n5XVIag4Zo9qDVKQ2Zo5kd961zcw9ZttkBUM0
25aij08Ny+yRjupghtWjU2ekTThZjiQIPtUYc1p7U7KxiIBe1SABF3b6hp/9oShKlIJN9SCz8iYI
A9bIgHaSwS1XQWZsGMO2GwEAfh18+S7KrKQi9BGEcUQRXF6r1AdOEZJ8Igfnpkx5qnAVVxRhBR7T
qYl2c3lRfvWhqxFLoUm1Pgs4fa7BvtaTxEyxGc5bcs0nYNFY7sM/To8+OwB+t/Lzu7526DdDtIV4
71lLKw9TXEsZn6UPpuEB3KjlYpU3VvqBa4yHhUUHw30Xr1vSgYaBI7ZMOZgsm3K27GTJesj9ql37
Gjvqpqn5NUPDIfZjML8xTi9PmQEAYwiBhEDBQsebbmCiCNiMAlHYJzOOXxQEVrbKRBW3GdebgR57
FUhnTQ97yM3xL09+iBrhvRA+qKGcnQXtYjhn6Sk02GmHTLxw0SQzzdc4c/MDIEID3IsrW5kDD4kS
48dKhmyv0dlUlMJBfauL1tg5oZuvFqjfzmyd9tqRj7jqkVLtRNLvy9gLN7rr002uIZiF9c0I17KL
RbRBE94Sa7UVquyA8nnzpkG6n2EZPILqzpsEGYiInmLfTolnNjeF4lUPDBMVTlqjtPaEz6hcB6gP
5nZbMkTzC9gLFFsGBA+XeSJTL1Q/zVNGx3/mcNlFKns0SHncCxDlaER6475VAew6ETNtwqplV0+S
gdY5rk1M34WVbdO6jSjEHDikLtdC7JYNXZ/9lQ7jsPWkXdEMptHWjlhNm0FyYfFXeuM9Bby/laH6
0xRzsS2GEH9IJB6syJ4OXcttgDGF5Ma+Rw5vVyjsspn+xgshyjW3hajYDo9MF8hOI3N7PlVebtxw
uFfryScBZ1x6u2C6tQvWywlLHdI2CCNVHRGKEGC1m8dPg80AAxm82gCyESQBhe4qFwOrVQGqzDKO
lFaEqjFhctuueEWq2DNahRI1RDbCvy5C+zLN2zF610jNT6kADU69vU7cKtwG/jyf0V8zxUgzOg6f
sG1J5KGyp/c4KwnJ9jwyhcwJa8tUnh1j04km2hdZzyUcqmALoi+BixVlzzjk2HDINNyjiO8v2gNR
gTQxSLZdBUMJoAd9RIexhwVtc0eGwLyqhCX3NRbno9ECX65ZFj579bwbXOvGmLP8hyfTDq6O/Zno
BqZ2UY/XoEi/4wasphXxty2rZKBtaXY9fij/8SVynxxfEIRB4FTXHPzmQ1bf2WEzvYW19+bL91b/
1NBxL/+AC6f1G359A5/vky1MtOKcxpehjvIjCGZGymnpbSu3i88241YkB0TQpUFZv1hufh9Gg1g3
/FtrUdXG7e8HdPTZMUqhj2G/XSEPd55ZHZFMPanmyvqbIV1NqklVzqcizO3LMNvqzsKHDGwqJZ9g
/jDa2bm4SYacMBMatGYlL78f5sRNkMqWuyKwH6c2W7vQV9CZ1fNrO9MnjoVbECJBAnjt9Z/+HULt
5rtdCkYVdNh+YfEDhkrBdI3B39EVtwRyy/t+9I9QrqebJgB7VbRvFGQI9BemsNG4weH3y1SSXQRF
m+dhP9tHU3DIWJIQWir1zt0lqq0Pk5MJxqPqShBlTZxLpa9DkCXrouurSzGN4Nls/4hqCN0q9pb3
Lj37MB3dpS1gV52slG16l5JYyoPLccDIkCp8FLI4JDB1VqqWw5Jcp3i6Fe8kgvc3AEn6GzHb96Qu
GNewwARXap1eRTsuMMZQsHPwzKtfBuARZPAWBVBQ0jQzN1UyEEIQ0yO3kRc+VYF+rOe2+JxMhPKD
hynJasr5xoRbf2JqOrD/irwzbgkEr4lNqYix41MahKMT1n6fVfOTcByoBT2nNR4GwcHV6GSrIHPu
SgvZjTYipHYadkhpMYboZUa9l7g7RFXlbeKTpOYbCeQzjxG5X+f+bb/wC1mZYF8tUTb5nevvQYg9
lHbXopfzUGRWut6kjURnhnx9i3OgZCGuU1KMQ/u7N8r8RpKQeTP+z2dh3vpHio5//Hcps/lYODwi
3ZKonSzH0i3NrH0dmWmmokv++GyHh26NrMA7pyBhtjzWF7hM0x9mB3kJnFkCbRA/bMe6g+IfzDHw
jcje+w5hYE7DsBAszZRE+kjrw93IYICTHxHbwhsdgek8i4hjTbMmzyPr1QsQlMZsr+k+43XT5t0d
ppXqyF1vIoZ5qoOuvLPbioHTguwOkycdui7fKYYzXvLLVH55bzbARm2l0ZqWFX+nRRexBDIadFHX
vGNK62tmrbYkiwkX0ilbbFI6vknSlj8vIwJx+zhbB1oTp9fSU44gZEIjOSUcNGflf9aRBuXfqZiA
SYm0MmZgg2dsE/QzAmP9qkTJM93RAXEX2KOZvxW3ZAVso8bsd9rM3Cse4HgtxYzPLc1hu8KAIIhw
+TR1nL9RmJ1xIE4Hd8nF9DRUqmqyJ+jj8/iiFDkgwcK4m4b4CKWs2Xj0A89TOS2Eue7VH4WxrRE1
7700yF8RUDqpjZzR1PZaqkat6gQ2S2r7OEws/1D58l4tdhcrK8kLHOg+Wn+Y1g3LCCwJE4yMMdwm
/KczAZNsayf4jclACIsbsMURAVl9UoYnq2a9PmbdsZN1svt9e1L9nUsd3VlxfteWQXtjZQYRzqFj
PkoeGhujScu7aCSiCUkaCLQa3wc8p4mi9MDmPpwvk10V+9GwkIrrFx/j02PRs0YJ8SYftM0kxSU2
ZcMAH9PgGNy2Oh12QWH46O880A1j1m77UKG76o383mrGs0bxTDtSsBMM3KvNcaTj5xB+3MOEVglu
sfVJXWQ8i5ifzxXNMTFNY6/tzOPtoZ0Jpo+62oDJFGzI/9sAajpcZiS+nNto8WZW1qPpImeZ2/YA
4AnvaO84e82Q/ih9lIdox8QUjPh+0Rv5UJoPUzg/+3jO96aj3TNzg2HXpNTfFbaMzJP+WpGtPdtt
fHXs4i0YUvmophSLmYHTNfCtnJiVqrhovZsrsiwHALzdrfVMW9hml9mReh8ag38qPNvHhV50kBhG
faeCCk+F48Dqo0VGFLlpgpZny9LGNgiy7kfMG8g/poINVbGxwhoBKVKgSHOuKd/aKpNRQ8CWGknN
VN6ktfWIvj7d/5qeqgK1ju0zs1r8vkPntrcRKK7SshimYRaJ5NTsB8K/MdqKxVXKKrObXZT4NpdA
mRFc7YfVXuFnZqvq3C1kz50jBl7cjhmA7zODMiT48URVJ8uZ1QWuiktzXbOLXtxITp/eFmXiHvTE
RHzuKT/trDlC4WuAkDYMMFAimwfXWaZpOWqhoR4UO22yisaFsWDRjK0dV/in3y9RMR0beJP3SlX6
4ub1cC3MMrowgFwj8gxCs3udBjVdw6peXrXAvGDPyXa1VaJ+8MhDszokMEbB8saeohFHMe8wTt9h
n0X9cMYlsQXqE72UJQSZPISZ08cyfLG08cOFyA+6yCTCMBsvYLnM3cRs7z5A8gjeaBIvbdkf68kk
kRIFd5O56aOOb0ezhKmducgzmWLWl9wZij0kULqGFgwcaRcQPMEiPoggC6/srh/bkMvKSvV0YaYy
HjMKHcSKkjnGwpui4dl5SvIkGsG8zrYMd36fpesOJS+45j5/MXuFDHrsdrJRjJVEo09Yww3CkM3b
YDF1MaqTO9alP7+Mpb5uDw2DKFNF6atH/ouh5+nqlpteGCG+EB3teLhd4mrBTtean48uqeyDZxIf
3Ad4xaoK/cfR5AjLrcp6GJzptgJGxxHFNLsvoZJ5/s4kWX0zmNgu65ZrIikB5zXdp9W45a0hu8Mc
8XIN81doghR0PHz5wySdY9yH+2a5yaPJixmwte7Bhhh8l3tHgK/niT3VTQ03l1bUsE/gxB7ICRZI
CWkt1cA4PEu78anwJeik+HNuzfYVQSU6zx4AW+7i9CkdlGKxPpfYjhG8ZN1+6Bgp2HrH7yWvv2wa
fMQBxy5K/MK18d2JOLr+fhbbvHmMOZykip87Oy7OJsOQDZKS/IP6/5WB0oWQtWM32XD4VI3gbWBS
y6M2TCEbrDxjTk8aisdjX7QuV3rGUBa9dVdAb2Vwc1NnTcPxMPmwbiA/h9rubvrKs260DdI78Bej
GpEhjxEP9blv2EAocFQdQ9qVQ/jQg9NOOFaKHoRQm/cwxQVGiCTIP0m7ueTB58iku/Q76CVuWBwF
78RmjiOUuOM5MRTfgC7XWz4g/c2gRAwOBhC+BCtCZPw8g+XHBnVys/LzH8/T5aHahaU+FjyRyVqG
96ZwR257MuIfcW9AiZDxS64MxXJCHmyWeBtnskPSrpIE+KF308u0vJRlh9gEIQpT2hqwziJl8cu/
QeqrvZwHb+MNLRBVkexDwiaeCqb1oPQlpS9UA+TBY3r5/SDsAPP25LFIdorhUgUTozKWnu9zxc6q
6YW8ERXyKFw170Tpme8TMrq1i4Y3ayq4vsnvgZio/Yiw7y6LXJ+pxti+gRd8iack+bS9aO806X5R
PD148AyetYMsHOrr4+9X8+KO1HH59PsVDGqg8e1z1TTjqmnamla6yNlTVmwbo6J+6pOCh7GLXyxi
JnPvdg5LwgUxZfhLzRRm4prbUbyjgkpR0+Ue2qzqPNiD9dwwXbaZnF58Qj+uY5Ka1zpzvDVqim7D
WCllmZ+lTyoy7/rYs/86JPTRyGL+vPcdY/pMesarjHV2iG7w49Y6YC/bNLwIy4cCScRZI9zHUtUg
D7ea8+9n4C4pEmINvJb/TjJPKd8dqHY/KPcM2/rBvPPNAjS449gKTkHkBddCdK8A9MyFFBVc9Rh1
LHZLtQWLltwCM3CP89g+TctXHkKAlW+3w95cUEvkjf1hDFi+KGtanBKRc0jcOH3NKlBGgE7qG7uL
noFc0nwaENu1Ybtv3pQ+U1Zj50KWEtumcT8Jk6VBgmYx921+DPYBAYS13GiDsxdl/UM0Dl9qETXH
dqPQMqbm+fdDunxm2ItECOn0VvodzOWZVYVrteqgClM+N5kRb6bZVIdf3r6RVCSII3A/ZMmwmydd
HwOIm2wOfW6gPFcEadTi8ttAiI79UkoaHPz/uXE4pt1s1U1mcpFL4NkEPsTscDS2OVgqM+7u06xL
D4mXJHtzCYzOdPlZKESiE8SOey9WryPLwBU5JPa7nrJN2sVQT4JSnGpLDhvSz9S7FgWCtLG/F5NQ
NwPXASsNb1gGbv0OM0d467dTeE2cYW2yC7z9/ZB79P9O4jPyHIy/qet7W6sQ/T3UunrTeeKWK/BC
oTrdmHXKdI8wpy+TRbeZMadLU+iPv6Vp0ZE9z502GzMsK8O0TuhI8oX+z6Q/n97dvvk3wT7qX4J9
pHQdU5DooBQf3SWZ7J8CAJ2xGLI+bahZA9Edpiof7vzlMuh19zCYWfdg9EG/N2LvGGbWB3z2g9tm
wzEuivTMOv0+Wxq9OIwECzHetv/9sjTLgQa++lOQJVn79mc11mQCO5NztpvUv809dp9wi9VRF2z3
O79KMYKE6fX3M7P3Kb5jxS0q6+FkzAntRZFcfHq/BwrM74ZDdR+Xvb+BcAHEUPRPAfp64FeFdxe4
MMUiKIvr3HhO0VPmPL2Noh2DtWefuy6WzwMatK3FNk/whLgWSSU3mU68f5NS/C+ZrNKWwhU21aYN
9cP8P1HqYzMHUaKAGUAb9A7K7k++L34YCBjYPnA0/v8JHdbyZpXZFJbF8c9//odr2dJ2pUmYI/Ux
IU3mkpL0T29mj3WYBkJjasJP8g2/fqW8tPsuayxMMeT7h2n0o31kdx9VhwBZSZiX07Bt6ip8ZSsR
encza91TVQt5jO3su0ozNAph5h8TRdiV5dfqvpp1ulQa/yYCz/mXJErpup5yHSgwlnRN5//k8Y1J
PrqsBoa134nLyItzonOOSru9oygGvJP5ku6e90saO147CdW1ep3Ksr9O7PDmhEMu18RM5ZALcBQ0
xs4m5X5LVx4gcrmbMvO/ODuz3caNaGs/EQGyyOJwK4maR8/uG6IzcZ5nPv3/UQn+k7YDG+cAO4Lt
7iSyRBWr9l7rW/LdM4nmLsgWc8skwAVndPHOAMnnB0O4sYLyL7VmFiIRCS/7RhHL1FPooNbce3LT
mGgkkF0YlfVBIXtp2VtkXDu9fjSE5b2YeuUmJM2HKb1fnQaNyy5y7fReT8MVn2VbzvvkAopzgeWV
M4Iq12mteoxNopOhSRK1A/UUirFY9xGc1yrHr6k6CWEJZYcxX8M6//XVgjL70+VCC5mJuC0NXVU1
80OoV6yBOtJ0jB46uVY6D7SefKKKGaWRNYmhFcR2tGph4V0EkLit2ozsT7AmpZldowTMVnSeygeL
YLuNV5CCmiaMBruSM2ldsvAVw9hdG9DmqEEQXPrJ9FpZ0bTIiBFYtRkDFrC55p6tbXOi02Y/+VpE
hxk1qQlwGPN0fmmbJtvJqgo3KAud57ouHsFVtb8n6CcFzbH4XE+R9oYKOsRwWSa/CUR0ArRKJ+cu
glcrp3GkzWAH4lB3KbPqvmXfhNPM1eAOX7EAXkTj6wvaLhyra099iDSpXQY0F0W1Cuwa1mCuHgAv
Q3IVvrK3p0LZd/roQ8Whndj3NqMvxXb2ptKqu7QPe9wE6TwgIzrPDWt9WkF8qB7w3lWrCYOE7qka
KPO0OSeNQAUTaqgaMLUm+VWo9TGww+JZaz3toanMJe0+e9fp6IUwXVyY2YXPeqmUOyGChA7enn7O
sCEzh/1PoPdbSCGG2/uMJxxFLbjvYwL0WTMeQ31ASqEGBtkDfIU8qb1wJ7YXHCK2im1nB3BqzeHr
K8z4mAVlmEQJa5rJwqc60vgYUVboutYiOIcgnapPsIm1+4HPreF6ccDAsdv21VYHhIsx0AvXMUjb
RcMRzY3a0lu2um+dc0WeQph14Zi++RNCcHv6CUpjnLOCQivdDtjXj2OjrGDmMIcgGCZrVO8ykEyS
qkZ7VMJXXfOcKw57vS0dXjB1tspD0gqMUPyoI4AV1h4qzpsioXl3tkPzBVI842Pi4L5+PeS8hv2y
Ppu6IVSbMFQV8LqtfvjAqeT1QB9GreiUQEB9wxn3St/hUTIsZdn7/ZujIVPxgrbHsgreTkdLeEYq
ezBhNx8tXuptqbU9ffPuNUj8EY2dapyR8EYrlYQoMITizwb/ACRKwBjDSga8zbIei6fO3Ku6+YKh
Q8Eyz50nVLXnaEUrU1uDAVNAvV69CaxSRA54pPJhVzTcamVgJT8xKUKViolXKGPrwQ/fMcqZxHk7
IZZcLTrHRrAfVCP7K9Jae6Uw8jp//brd1/6PrxuZfqxVqmPxsn3YpHBQjTTPi3MsKMzkWZ9qHMx+
/qOs56DP+Qgg+9TbJZp6EKzzJw5a+/xnD+A9Rj0T2UsTagl9SDt75gP7Zx69R2xiRSBfkFOIZd+t
szaDotBo9oKeKZ5Yy3OWBaF7K5u0oL3Z46Sp1XHiBZMe4hFszU77LqsaHXZObtPYERam8QTZSP8I
zTmKAuNYEnKUqBqWOZBH7qh12Pg7wFQenQOmc3q6cUJHbDzNnodQ5m95pLdHTSQrIhj7raqa2QtH
jqsSa8XV0zXYatkR41D90HbhueDo/k3C139EzOElMIVGcKChAjiZN4v/2j/ECB1Vo/eLpaGG3XHo
rHBXxfilm9g5ZGWIfc4IUmbXoEUB8R5yf+yPbWP9TPIIlntoVTctqcKll8fMG7FLQO7uzS3q4W8T
YT8mkbGj0onAmzesQGLZXP36TJkRMO7AKopLIBiA3wS0pYJl6kTaE0nwP3tmI8e2jCyX3obu4sbd
VcTQXJxJfTQzs3Xzvkto50Q/MJ4yzWlTJsWlp3+z/fu0ueZZ2kKw/tm6VA3zQ0Sjl2JV85o6X4YT
SCVVEgoUE5648mtSdwOcEMsixcf19adF+5yFSadNCpv9Jv9o4sMqU2SNUY3wMvh/lRtvygPOpTQ/
IKG0BuE5YHiNteiSAhYLILhsGsXOGOQ7NCtwr7Ui6F1g2vzmSX1e+gyYVo4jeUaGahkftnddlFeV
IG19GZnNrrXK9hQDzd/5NIfckViRbaC1w65Iogb5q7Hrx/b5m2fwaXNscjtyTE1Kods24c+/XjJN
o8LIpD+5TCIsjw7ka2xtHkQP/lcGkqpNbkhan3G3o4HCbTMYXjlvbjtzDgitgIh//Xw+x2SaRLfZ
umqbluVoZGX++nzsFkWMSELyVIL2FJhducniNsKnlVjvSQUYHynMTs3C9EQb9Al2ofYKBhZ6eWTI
U6xM1h6Q66uZdsmOM4xGKyIO1iapMibD8gNshoB5ngMBWNZa6zZa6F2H7kWTQR9z1tb1HRs+WHcM
QqX30MhM+csuT01tBC/Et71NYgBfMSfYcABTYCpHyXHo27dibnHeHxwL7EtqSrE14Rk+VHbtuNEU
XBM6B2edGK1Fpg7h26QjeVTqtj/cW+73ByVs/jTs1Nv2eu0fv35d9c+bDu6yqmWaKODgp5ofAiix
1eNEx1G8bOkQnxSldgBhoy3VSSzhFReuEhjDkZd52jlAilYlbawme1dT+C8EUhTHYBqnY9ur+hmF
RAboMDSWlWkbJ/A08jSPYuluWN46Y/eWZh2gmmn4EbXd5JrY+jgah/JhqC3siIBmVyAe4IFY5Dk1
TFG+/l3vH+Vfb4y8tKwrmrQNXVjWhwNf5A3zxKGolynL+dpWmCcW1bzfVgNr1UZ0EbTaaefMg+4h
6oZxFyo14U8A/zhamQylHPXYglJeZbDd2D5YCdoJOvjh/JXi98oiqbVkSxM7OZXZABalszgxDSN3
w/Th619G0z5/Qh3LQcVrCotPxqdPKA08oqR8p1y2QTiebH3Udl7A/YQxRbAcHDvbVZlR3SyGoQiL
sTSis9l1bH7P6ajtW/IXb3pXRueBJWgJcWziso0Dm2A1GO6z7aByfrZx8xAE3XSmvTw9mYlXLm2T
ZAn+yxc1CvQDGDf9EGMnWRDl5zEN5FvTK/5EIZ0dzLQ03UAJ280U5H9ZqLmulXquVMybZZExZx38
ozeK9BpNlbcyOV/RVWO+YGviN1A060lRzHc5vPRtNmxlWdtrXTEjRKbdJlMjAjxFDBS4J6fRQFPP
ApleIEvrzM8tjMkM9rG09BppbgCOt+jlW1fYNU1leiC7OhDIGdjG5HSWgE2G3TWbbB1Mjq+4aqCl
K710tEdrpbbd+KjNX5dd1rCZzI9FOiWEabGjhPUd76GoZY9Dic4QciZHU+ICYWEZLqSz7jWbZ6Nc
94eYlrTrVBgKcsUAoZf/QfZjf4bXOR4T5H/LNMxm1olTuROE3xWLszgEM7YbOduGE8nATEUDsKhP
w0/AM4uul+wzRtjT6djzQVKCFsehFT0boEy/W34/3ZuZkalCWpYqOJ3Y9sePDoGXZDJiNDFE1e36
DKkrOZoleJVVEmd+CTV06DejUyZbzYpHVo0uedNm10wj0GHkA/C9GLXlIpewJvqsT3/GtFFUDkK/
+5U8JPQw/lLIx1SjAhcNg9eOEMG68EfyBAY6bA0qZjSK7bbOw2eJFu6dc+KwaJNOnokGETcZF1cr
PSNVnvYqdyE2lfOXQdlMeyPxTCTi6sDkJAICWsc6+RSTv8FVUmyy1CTDwyyHs8gS9VKX9QTvz3N+
6HIWeUwSWg5YsYmLfm/3nr7PmQhnCxXw4zdHHudTj4GX2aGdY9JhoLfz8WUOcFJFrdUDrmjzZz0l
RVWxutqVLN+L0c/64z2hLs+7NwRYHTe9YTreH4I8YLob3DpxHcS1rubHtrp2/lXVLpQD81K79OfS
2NcQcch31M4++o1rbSI/ZRELEDdKLFnlrETcOxsz+KkEClYQ9PSI2arqL7QKBy91mAgGsbmlT21c
+ds/u7KlC5sV/SoqCVSey9Qe9ODRaOYS97LkY5w+Ud34FKZPvvJPTdWz5z3VxvNQPZfGc5a8ULnx
nI4vVJS8VApjEkxNr5nyQiHOXShVOsM+POyQDqLRmxPkG6iYzo80pVHCjPzNNBJcTXnfPLV19c1+
UaifupSWUCW9NxpvQrBF+7ATwXGh5CUZqUvNpNeyJ2CEsTzm1D49DM4eeZNnHHhsoFyER485NcjK
+lgrR0Cf8gC5uCpO9TTX4JzM7Gzfy7DPXnbuMroWF9tmJnmhJjQnzqVwLmV+rZxLN12He03T1fbm
Ksqb5/E2YO27NXyt3XxOLG7Ca/JEyO1sEEuf6iY1diL2jwpjWiAOZrkjaSu4+HlMO11qm1zsFIIJ
9ursm9sr3d4iwMbDdsk1P1cA58zZe8mBspNDTFMY3pRxMEtySo6+dyzUuXQ4V9lJy064akZMMWgz
kjOFL18k59Y815tePzjxpTTPY3ex4kthXvruksGuNi9xcqXC5Br119yaK2BMa11j69qkN8ocblV6
M4a5QOU2whXDLXFu6nAz84fIuTUICw4O5K+41UtGdXSzWG3g7NoQfGIl6iAsShYki0RQxOHxTShs
7vy26gkILUGfP8jsQb+Xlj1QnoUJ6sG2blxlNA3QpRgWiLZb0s+lxv9UJq9/VyKvTgiw7mrdH0nJ
0sOrUpMhClz0gngiDQlyP8fhJWzOlN+c9fDcEqTWnngs2lMdz8Vsj7OY2R+NeyXYm5xDpc4VV4ew
OgThgbzyrN/32T7p90QTx9E3HWbt0xHE4bAopKBFblkMPT6cixgZtdDmqnZJ0wxZoKe8GF3/VzAZ
ROcSHAe+7prT2UVkjn+1aGF4f73B+dyexwpk8w+tR0Pamv3h0Ooz3qg1ouqXeugVruoT+sRBCGIm
sc3MDxt24tN2iopgXZQqd3ZrxuY5NSZ71qhe+KsODQfuS9u12/cUxl+QvDaeIdaCVGBFR3btdWPx
gFJ9+/Uz/3Ta5kk7BpszISXzoo9jjGAg0QmsQbsEgAyw1+SGExKH2NKqQcerE5MYjCdSHJLvXjHB
GejX/a0lGAjQmbEkgxT7w5ktDYyiCgtUtmCcfJdGAs25amxeJg/RSkq4lj/m4saeUbslUcoUII9X
FieURRV7j3RKGBjlOZE+diwZcAG8M8Zp14KlJ+eAB0l3lomugZTTIYvt6xdN+48nT4NTpb+uq4KG
xYfrTQkVEdJ8wwnHCBvuPP6wth2eGscyjrid/8B9DOsNd0NSkaNL+187ZWE5YhkH8fD1c9E/LfEc
Ezgk2Bx9DZUD/scXMjZiRzMaSI7VKcU3tcgTZ3zpfcSQjpQ9iR/wDpQ82dc228vOt60DEPcX1XMY
uEahOMalLW9Oq0EUs/w/oOcpOzOrBAkpweQKLYEsW7bHe/gs25BomQvzHaD9Me3o7gZWF74lrUrg
rQ5SLC7lcExT8x2ivHVqiwoAPaaBtUoo8tpPavQi/4dfn2O2KXkJ8DOqHxoxmNDjpKzSZFkJ+89p
ktapJ3F+y0KggXozFODITrGuoEHdnFwYxIwP3atmIrHwWhlu8iJA3lcVF6+czRVdYD8qckSdJ9/J
dkxOMXOSZa2E8CXnb/swt/ZhrLfsG/A6TGpqHVNbVmwx+Iz6tSgslyAWlz5/YGg/LQKw+lE9GhjL
cpw7xv96LGhCrHawXvBRwsT4sX06cHcPK63idKskG97u/FGLgvBiTJj56wBZWKRXW2MY1UOQlu+F
1E+dKsI3pR2O3tS+te14rMzBuMSMcVeyKwmYFQbyDNqcDFnH3UhjixiDP+Ef2T++fuesT0uPSY9v
bpvf+5IcEX7tkoy8lAHhNtnSayFgTwVPwvLf8IMnR3aTMPpMx954EuQnl92wFEX+Bk+yOalTjli2
TojqDAiGaoYofHO6GmGzTE4cQnZGMjqYIckckQq8hZhEazyt4ZY3ajgYjTcBdw7b5z5H9V4XZLWK
JZ0Flzg1kog8XWDz8ckITTXnlmGpXEmrsM614hd7UsDYh/ut+miker2AQj+s/V7SaWjYGflGw7AG
5pFKjJhS+/oLRu33MK6fOt0j+g7D/aLM6xqTh1bdQqsotja2gb6tZxt//aSrsbWLQbSuRRvL/Qj6
iQOx/l7onrkx45YQujFNaSoHqKqQOLlRENc7mc48fzcr6snlBQzglYGY99Axvjih3YGx0qZHTSmM
FVAic/P1myj+YyWc2xT0IjUd9YDx4azVjjFJ0kIlNICsbVl45i3rqj/UDDJBhnJ4E8trOoliU0dD
vOqRfabGIG4gYfVnG6VRm1V72Bvew0AIEFETzjUhcfGQ2/gO+lIA+eM7JqfTN7cffX5eH24/QC4c
G9QH3ZVPLTp44WmBdj5d6iQ4VBgq9YHmxFj7bqwW8KV5K7YZBO6dlstdEICrqmtkKTVU/aVK/PZh
/taa38e48/707B5NajMSTVqJYptDLVhGY4syWxAs1amNtfF0DO9oMsA4cLU3UDkOmm/HV8Rs/YLI
zAGfo/ihh8mE3KKW+8rAgvv1m6Vr82L4y2/NBslh2GJYcr7lf2yglZrZGQpIP8A6HMSXI+ov6OQY
rfwVmhlKL1c+F5e2CvvVfAyloW0BxMSR5JLR1WPVrd2RtOx6Ls1wh9rVjbnkvSzAkIYbK256rxzY
MdLwe8ERaxXmg66FR1lB8erCGqQq6TYSWxGAsbkGvm0gOrhd45IPh5FIYLVtXCNzg9ClZ9fDDoYR
ra8oAjypof6nunBFoYt3jKVwlqVKKwtb7VJDjXsvH4+8PxdtMaVY2WSuqnNV9yoUOIsrL3YJHrZj
hgZzTeTO9u5QQu1x296FEMRenhptF5tfwQ/xadpufS+NNlBIMq87AHe1XSq+V2i7lG+7qBYo/V7w
131jMWt4XRxhsCYpEbmkoaiRO0YuSY2Ws8pZlsdVaqzQtenjqm5WSb4KISFGq8hbBh5kY9J2lt7M
yVmyzwRYnxGUkS28rQ2WAzQk76u/mpKVUa4wXrN0RLjntRWSUGx7ZHZE1srwXVg31HQvmlRj7WYv
MTfv2gX2CRiY9qM+unJ0E97BkZfI9SV0orlQDczCAd4y3m45V3mvbHJriRHcbaVbk7TTIKmEwuri
a9PuNdJ0ZFYauo29CkMXoaNPIqsOxHmlE4lQ07lbNdmqy1Ykt00k3jtofJaosyp1fpzvUeP8mFlL
Wjuwvpx4Lo8g5m6uWl2VYOrkXLnCH3FZrqzYpUbe0H5+7CnhVj3TpPlx4H0UPBM8Mzyruap7qSFD
RXcOVLZdZKtUxN9EnAy+PkQlTuqH61iu1rkWwvnOVTVgwswF3b6Yq73XFLm2s8Kkw1qcGavEWBmE
Bo+rhrgykNr5KuB95d31OC0stR0+TMazrbp0um/2jDRn/mMhYMegcWia51f3De6/xoE4pRQjTTUY
i8CW1Y0fwSkGFrLVy20/bmsAbqAicXuEO3ucyxt3hbVDrWhHezR1Q72f6n3m7WttD3mHHNiuP9QZ
PQVEL6skOk49ybBHqgBlGx07cbTruUr/NIkjVZSnlmxB/1QxmbhXV556da7xXvpMEzpZ3kncHx0P
NuYpLc64qxSH0LB1WZwj5UTVxTnU2Gue++JcKCequlejEPp96jhYmxAk3Zq/c69eO1Ej3ObgxMbc
CE5mcNKr+TExjt79UW2PlKNhIKgK80ZGYPE+WpG6LJ06v6UQXkkZGaNHWO5igeNSXCdZvBY6hq1D
Rqe5OLb+0SmOFl9MR8nkwTkS4KrYR+deIj2RIEoN/Wkkd6qfq+k5Tc9Vm6chPpf8HAokaYbmqYnP
UY8/mdiIUxafQ/Pkm+jn57qxLbXlybyXEp1nsHm/1LqTkKepOw33GuVJt9BendrknxqsI1UmJ4Bb
jXVkbiIYneRzBflx9A5U7x0SbS6vOthwE0KSB5C97nWO9Jzk70Wq+ATdSdkR8kW/WLY7yJbha5/u
qMpD97qd2i0BW0O7LbCCE7lA3rEOe/Wbrch/DBm4u2nsJy3GW9IwP2pSBnXqZCTaammZlrJCn7ej
7ayS+rrDJUTBrg8h8jKRn8UWc4ES9NO5Bm8zefCfNrm+CUgC7Deo6RQEdeEmxjKnzmU26ypbj+Va
J+JgZeprQ19jufq76gRvCeEeGNE2xO1Y5qYMt7KYi8yJDBev3JLzEQZsWucKin+KLQbFcKmROzPY
I7jIjMhZ95MCLUCUiJAzbUcV2g60SdzswmbnO9uALAZ+HU5c6PubbaFtx2arJFtCrqjR2yT6JtM3
Pr9IPpcXbPD+UbW6ls0amB12x5AEkDUl+UX4tfQ1+oi/q6031DTNBUSDiZHdO0/ARgJ7ar954+z5
tPxhV2LAKecMh3Zm3qDw5/9ajIqxSFLs0SXQWYFKw1CDR7Q/waNX6S5BEOkWhk1wxuWsuvQSWJVq
TX9TrJuvwefx5HpI9OnGxCbf2Gqy66XJmtZhCSeqfXnP7f2fh4Qj7tKy3hzrLW7f0pb/zNvkv5Xt
m+a/6feC8Yi99e5wfVWSV9N4aadXvXqxjbk848Xia++ZCsZnshGDWzQ+18lzMj5jUraMJ6qu6eY+
Bf5T5KOFf2TIK7NH6162heJ6rqh/0I1bHT9I45br0M8wshd5ClM/NO3HeFRAIeXen5EZZs9wbbcV
zvGr3WN6ZqgeLRN0Kg9f7w8/z60tXaLlMpxZgiHtj0JNtasxTnpIdiXpwMTl1If7w5jAE8sTAPE5
wXrNMIoXtTAhJjdSO5Rl9F45bBeBeOmrnoVR1bAO1lD5IIfF0duIsHdlQ6DckX+2UKFVVELX1tKD
YRHlMx02T9Vbm0yswE58SOWg3u4/qvl2YeEphNodOHR4bbhViqW5lh3aj+NASkwDTybxohcSNOQB
KOS/H0Jtlc1hHVOpLTrRc/uBYM750SclR7Gf7BYudtJV7Ghou62wDW9lXaTP1QDF9uvX9T7v/3CB
I70hYUBD6jTrYH+9wAdTeLFaTVzgJf6bUe39MyF04w6gMzU4O4IoJ4dlaS6Wq7/Lx9VNsN69WLEo
lisvmR9ZrijDXrVn1iyl+2fBgsUbWmsWLMqAe3ZfsFizonhetliuguGf5arz1ixXzb3+Xq5YsXKO
yOG2HbbEzrJWUYncRlSx8+8rluf/s1bNs3ActmE2EkDTosa3guP9IVdoGXhu2dakE4zKpZ0DJb55
NT81vCydyRN2fknPy6F78OurGROd0GD9K2AeIjEl6zgg4LIOjqN97doe8n5RjG9hNdHqsLqND2wL
Z749He4PbZXQm45IFyrx32wrO+xp/Wg6gA1h/GyEtiwwda6MKW83Fn13JlFadOHz8EeQzLaH//+j
+8+rqvLIj6mJc53/ABDtX4MYgUVF4bp2MpgqLfwmm0CCQ8bbhvZkHLXqzcFwv0yj4cXxo9/zWkbu
FI3eY9sLCEnhBGtF9vbeR8XLXNC8dmKOVIrU7FlkinFou5m3XmXZs2qF4mT/bta0ovLSiX/ApP/p
tWP6O23dY0fn97li3HtXVBYZlALFmaytEwpAXY141mpR3pw6q/6SakmYpcHYNpawKJopr92iSYun
r986+WlkOAtiVEPV0Z8jnrorxf+10mPCGFMjJDCL+W0IIiLoD6EHVK0b/datA83fYUSJTraHCNHu
gxufRWCXlfWAR0Jd3cPai4osC5j3LERNISHm0Z+z+6x2Q9RPh8zB7Zc3AEKXBCdyYFTz+DRJYIhN
XS8sV8RVtOsH7TcjEDVKTL++9NjfoYi1WcAVn2ImYJq/p5lS7squYzQDzXwzjh7JxZUq0IHAoncC
Tm6mGmzG2O5ujlwWTdi96d0Ww6n6qqDKRLcKCQ08wnc3y8+CSYvgVO6UKmmDmnA+NuwJL0yyrhTY
1htysNQ0BqkSpc2jVmfnDI/uFlaK/TgHB6MdmMJHoSJXqfow3cq0C/dRiYIgFoC8qm5sfuCXOtQm
ss6ggQE5WpN2Cfx3B8IaJrnxXIxdcyR60z8FE4t3kTvBm9r3rct0O9uWDSmmnobpp1PRv+EBNC+2
nqb7sm70dex08bNvJ7/P/3TOUMNbNqxLLOmEFhnbylYlgtbrjL2QBSBxWvtFqtYH1fypzfb/pLGB
Bvl8bKZgjogdff3dl8ofNDOb36rAuPap8nsQyekhJ81pYbRESGFDVS5fX7P3Xv4vi7eJGNTSUAFJ
IWzgXb8uN7Krge3bWbY0o1Cn300otKqlRP4FdXANM/TOPecs8mZ7ogOUuH3ErxwtrbjLHqZ2EozC
i3HrKF1468WIyUFywOLOBvWviiz0q11Rrsd6bNZG3ucHIWJcjl0XPdtVFa1V25kOXQdP3Sm1XCN6
RQvWuY9v7q7A6ogid3svE2g0HHulebBp77PEqjTyLaCHn/fv+kg4m6pAEJPyAt2cStW2ZFODnps1
rz6BIt+01z7LTfFBcWXRWBPMlIyPbUEAKabdtABDgtIozkEltsTvqSsVWbQd5nSY2oOOqHTJvwvU
z0GOwogIXvXEyqCNpzKKfsDrI+ipcx7zWvxQJVfk12/sf6jJgHogEGG7o5P5Jz60LiMHjASWQwDR
9a0EefLc5g3gK4H38/5tlrN9D/32WjocZULFluyCwYSaRWrSiQLLlXWk4STEGP+AAmsw8azLHLZ6
skus3jz7POeLPx0Q5AN+xuCIVD6/9uHoLwpA/XlEDg38pGHnT0X3GqkWDmr9uzdC5+r89epFJ8c8
0UQPY9jGfe/9rxW380wzK2Id+2xhTJsgTvqdGZpvo8zfuYD/XjQtY3wI825YGWQxHHzTG/aeBeAf
XO70jaxNfu672ppJy58nwz4cqOmvnybTQN1vlSMY4JZYUczj9prs2oex7MnuC5LgfN8dZZYJXn1+
kH7Vk8xWsHciuYIt8LIKA6jP1kXoevXKeKPbl/jWiV3g21CX8BAnZ2GLQ+Mb5AM3WETMKLOeJhLs
CvJ7HtUkg5XiKSUnCu298hr50JB5vyidKrk4Nwkt5ZX5Yr42hdCAbE0NXTc+1nBXljkAHXBbzhMx
yf05zLNxkyivZdLlO58g2mWs1yYTn4KNZmY3pJ4p5i2Ohlc/bNRDhyPwm6OT+WkvZOLzYT9kcAHj
RrPnPs+/3t5BmlUx4GwHXcLdAEr4nL6m7JFoKlejbeglBpaxjDKD3NhqANhotfXhHqdeE2a28Uaw
oa3FmDxSy2A7RqTR3jE8UxNe9emaKHwiFa0LWXPM6np/CBMzPaayOyRRUv/9I8gmnFWVFN8KE77D
/zyMetbTD721uBXQ6qX9exNhJirZtxyaPrSfUUq53Nr7dytk81qH2U/cID5JG13yUPYkYRIRDnsX
X3NEatAhD7kQkr5KNszEyezofAepun0aQAtFsdW4atXqbixsqLBFkK0DJRAnwkj5ZDGXqUOMT2P5
OJGQF2HQzPpvPm2fZQDzTBt9tqnjJOIkO38a//V2BLUdJhit8qWc5FMURw5i3WltzCjSsPcWiTqC
ZJuqEu9xdg4ytuDoFRfmSALmkA6PwpTPtpTxDat5KBkc6HHrGkUryRmAqTkQDnBBE5+A6HW/Xgy1
+S72yzrBM8eIpbEnZIv0SUFhs0zkbTpA2GvZ0DdThaysEs8J1lE6wFgo47Qwr+SjEVzg+C8SJxgI
LD60Vpc29Lu6bJ0N7LosgYe6IRmwnFN8vn6S4tP2kSdpSmYXTDBMzqcfVBaRNY26VwAabEbw/bk5
n1R9G9SwSq8UJpx1HlsuL0Slbq9mEdiwfFzGc64DXDBlnck3WabVptdaA9Ib7WqkfcfIwRkmRu+d
g8Slyb9tb2ifPqPzs2YPoancZvAgfTj9sRv1p7rS02Wk3vthoHttSSZRrSdE38K6XjIr7HeyOWQ1
JFWzHDeSu+YhT63xmNnKtsJAh921Lddxj5Ds6xf1P27Vgu2NY2Bfwr306Q4xgSIh3BlmatB6xTPB
G8Ra9lW0KTqvd41ap/VuoP/yTOKEMWifRccwLKoFEzF7/KGGLaBlj7DR3DCZSIKp2jrS5mM8iG8W
O/3TvYwX0plFDujc7gaID5+ulMTJoYKtHYyzJqnE/ePUqOKtWFa4wo0qWdjWlK4rrRGrQCO8ET8z
/JwO9cokZsETqoB596StmqLDcx4Qh145o3WiTz7fo23wXW2HICBINdVN+wHZU6rrXEIMPoSiLFAl
2y9BWTJV1Tzt0TQYP3Uj+zShhA4xVDJbWwGa3m/eov+47nXsdkj9Oe8ayKh//cXVtBhzzSZijQW6
O7R5ZBMz3XRupy7SUP89wqizBglCf7dzpcdvayegK79+EuZ/rBDwt1nYBKIdJEPi1yeRILe3Ey2d
YVbBWhUExpEOs23kLIPIC38PV5u1Fk12lfg0ecExrBGuRM/kMP1ODlf1B5SnfU3017FWYT73SMK3
ECoG2kjGbzl5ZzeaJ+WlneJ6wQdJPQw+6qCxSvtHIi1wVzH6UhmqFEa9GIJ6PEISKc6O3xJinMKV
GUnzemqKljwnEgriBNdhUOKZJCthZ9uNetUT3XlSyiJa6JjOIJRE3pNlsaOodSff3f/UUJvIbb1F
1GTOQ2AxVWuBsmxZG6MtNECmg4NuXaZAOfpqUb5YWFW1NFDndDdGT6H2gBSFEQZdqVFNmaYwgX4w
S3PEGkNa7NdvCGbLz2u2ZBMCjwmrAMfCDxtYSPBtK6a4ADuKfmLynZNtlM7p/lVhtDdTR+c5V9Lt
BY0lb66hmatNdlOz65zt4Gy5dpq10LYKDeQG38bGoYGsz4XYEF45WUnofLGyFiTdaggPYB5pt3E8
KOSsvg/F4e9S/YOu7+W9YgJm/x9j57XkuJVt2185oXf0hTc3TvcDSIKgS1NpSy+IrMxK2I0N777+
DrCkPirpROtG7KDSKStJwqy91pxjDseJ3pY4ptHB0NZlaYeuOMwdFvNwdbZoISuiA894INqzIrpa
xn6hcV3t7XZvtnsCk6VDA3q/0JpC+Z6GsCYs2ujv5QBsmQTDA6tLDpF1WKZDkx5dC/z30a6PZn0c
liN6auGuK2f1p6Q4pSQb9qcxPhfGiYVJ5cdiOmNU65KEgC9nBzIamdwQwcQ6oAENlkGi/Zu38FoP
/Omu66K6487LhW0tjH8+p8o2o1cFAX6TGO10yx7Zu6m1Y4LIC1s2buYszcS9RaTamEn3sx3YVfdE
jSRRmp9hPshjZhdkZMZd+pBFH2bCyMgDCMJMi4+UophPsc62vonyoy3Trwq+2QebDM5t4nTql2W2
jG1NHlpYU1HcV2fIASUh4PoLPvX6Tkqnvptbrw6TlLwepxjruzg279WZGA3TW9O63d5mztm+Z1m1
3Hapot7RMkl8x6vMr5jICzb6BQIXgQB5SZfJ3WIWYObNkwVzCR04N0On7J50xXAuMFCcS+Z0Dng2
0w5E49FXYGMP69Z6y2wADzr2vq1BO4JgHno9GkgNH417dz+AmY6KxbvLRINAcPTEo8TuDvahZDrA
P+O3g16G5n2h9qkAe8AUipj6dmN3OfKG3GvBI8E6alPdCAAQ0HYe4GbkxiDvNKE8d4st3lO3es8U
CICKHvGS3P/N2Wz+9Ww2sMhQy6s0NxnKrt//Q+2oco1XyPGtNqOmV1QDJtcpR5e3dLF6uVuowLxt
bSPS2DHcagj1vS4xESO3w5/FarARXNIarWSwjME0BsJY1zAGnhe4ORKiveMFhJmYOZX/3mj27ryu
wt5n1zUmYX9disXMKGSxKSBZdBxDS4bGdbVjqPF1DOkylGM4yXAgepRoYRmmY9jJMB5DMw4rGZYy
1OOwkHSR93jqx+tKrL0+7bVqBt8FyAJELHvQtri1+POavQHLrdl7815v9sLeW/M+t/fpdQ1J2F1X
k4SuXFeVhMMY0rbrRt4OFIi6DJs1djqc5bo4rgvou3JdZB8nPIk4VIbQiENvCLU4hHgyxeESh0O8
fhBbe1ZkrmuZ9sTCYcC34OVuJQa+bF9ke0i/rNwly3JdMxkOZTD2wZgEfcJ07W+q8v+l4MXRiDR3
VVfhaLlWRH84JhxA5YXbq7TycnsIe4sw8A6bElCe9MGCA6cmc1A33vIi47RiDI/FklDDgR1QmpMk
gDOnNmzADrSwnmXSQsOzYFUMVoQCJBkuVq6Q89IZ0d8dzGst8PN1zfYw8aomA1l4s1c72B/+7oRG
YkUzAX+X6QC5mWNzMwn2PopR10eAPbisp+yQpfbwBSeUt9fkE1cH8548JuVv2jx/VajBHvFQGur0
xhjA/BmFoeXTYuZjrkAbou1QJJW82OQpI6d3A6swSuIq4cWlZBiHWUGmGChOsU9n2g4FKMhYzr9m
xpqq2eegz53Fh52mQydp7UNmE22rZ4v3tSvMe7fxqr/pltCJ+ssLCeuFi4JqgqnT/3KD6OKyaMvJ
iDfjEqn1JoZ0tTeFMm9dtdYQGvZgsOTqJBhNnZk8D72BXimxCT68fkNaGN9SgbGTkJ9AGxz7uAxG
DdhCetusFCUMtZgJ8NoON9YH/FjtbZ8uHxDFraBune6Ecq0/XT/qtfFVjm23tzvSF6SdIVLX5kMv
if6sqj5UoCidajlEp84csOJG2RjYJEBy4y88IGsIKvzrh6Uq2qPqBA2BTO6DlN4k93GlqDsqGos0
gso6Ex1YslHKGVa3wBavX5vnrNoihU22ywoEnKRNM4HKeOcmjXaTuRGItNkmdyAxkrsa+OUmbgaY
2DEGgOvXel16t+hLlfb3L2RozeZBku1MYDmJbmikIpcTX+N5bntu3jDaeLArEoRXkx6kil2WOdW9
KshGJPAK/4Mk1lz07U2DnPqUGFp9B0GUEJqJSNHCU4Ku0/rQjGT3qBnk8gzSpYlkfU9LNHjFAny1
SfMpHD3V8ZEgGttyHtAYWNoAiQuarWGsMLxuHxudhMIMydUpyBqjgX6c8LpY8WI+iIggcDOj6C3s
9E7LFUJ3Vn4TuTNk1vS6DuXKY4pkt9mrPY7OdtJR+fTs8QF4cdXOHfWxdZv4rjQU/dn03kzLFk8C
MmScRkaYm21yHIFPHK8fcV/+7aNK1B6d/6H+0fpxBFbcuqvcQ1Ut464knQNTXTeccM32px4L9kmA
B4XSvnh7oN4+BJ7sV0wGRTB43XxYcuZgsFheaMxeRJIhCo0Gg31FG2H4N+f8CK9bhXsIh5BYxOab
6rENamf3Zk4zPC6i7G5c7o/Xz+pZLFu3BvBgF0pHya6Zna9anYYh0Bz8pLmtLUXg+ornR0elr4J2
+q7zkGLa9gKa324le1wG3RKhwGDI8QgwZzyiTfjtI72fxmPpcRBrzLLgcszz/dBVy73ba++K2ZpH
+nbz/Y+vFy3KdOmdr59dvz6jU3TTDqC4uWBjQpnQecV8l461OGo6t5XZdqZnpir3nuMAH9XYgsdG
HR3zeCA0aVEXWMIFrDw/Xb+aXr9K9AcYTAxPV0myA594P2MbpSZztcuPh3ZYglKJgYlIq8XXRElO
VxZTqqGs0AAUPSqXNnZJE6GM1eBMe3g1t/Ug2ounMrCWo0qk7sjz0V+WyOSFs/VuBXY6x7o+XD8h
ExsOunVQ597UwthcB7WjRghoMX+t50Q8KWUcMERyXxu6v3WVjgehsINl9p/FtXei95cN/vVLC6r9
8/WhT3+tRxdWYm0OyfbK8xxXzGvLjqBcMzVGkPFeX/324K6fuh6s+To3x30/LfWpq+VHv7LPODJL
CFK5urONPnkYGxcwvKhvr/xNqjx9P6S1SaOJ1MtYgR9p4172O7vS6MyBN3UTIz50tBuIb7arO5Xw
xrRohhsKu+8OGJ8vtUHQJ7ip9pyTznHEXvCAiqwFseEw2ymBZ2StAhrPYLMoErvce/yD4aKTgGKS
q3LxyixF0Kmtx7lqzH6pJzFlrIa61YiR89f9csqJ/Dgu5PBYhjVj38uQmq0fXR9ifaTImo0FhaXz
4ippGRLpZV1cpbEuZqkbx1IOT67WLSfFcpgbMW7fwLxYTs41CspdJGmetv5cCfFS23i3k07Pkd1G
DMsrEzfmlJwM2TZHtRvkxhRgtKC5EAfWRWglOxeGOZxmahepAmVI1XLvdkZ9azp1veu7gjzTvlH8
yorVCy8MrMWiwC4NTQBdibOV03w0BLEpEUD8m6Ea5I1i5vGNw/ZT2xA32i9KtUuGcQwir8WpOQ7V
IXPYHRm15oQJWCd/MDWP+LPmt4eexA2f5g2oWWvZTG7crHeKpAulEO/mei5kRML6nazKMCdn4Ta2
BAmPVBbHRUno9sTZN2cyv7dqbX4dTJvg8HhOnuv0EFW8G7PrzKgei+XHgyIiYp0t4W4czoFDHFcZ
AW/VmsOYQ6ZZZHOCGRURXneDrbq3tqZRclBsLD/LpzcvTRLCotrkLkZ47aWKdaysMfpCe+asEZu9
05TBCpZkmW6mFQk7z8u0dXvSD91FPTBigXjqkqKs5GYZAHyot7MjZ7S/kXHJM3HQRD8jih2+ewp7
A7PKANmt/RZaSV80I0YYmpnRUcbywwCVsJsyho95TyQJA7v0Afoqar8VFlAmbfRAE+6bmmfONysu
wffFhAgOHgk7K1/cdAf3rMPg2tYTwSdTokKo8+RH25jkqDrJaxEN/S6yGQgUlrHR6ffwBoOgFkKx
T//zUJEGc8oqS0XgnRE1Hxvvi21WD+ZkGgfNIA9DgvfeM7hxT32qOBzU+pdJw00qUweDarviK20C
qDH0zOF/3rxd9+k/17seRSY0GNswUKb8uTG94AiKHBq9GypQRNdKcWNbJW9khGeYmfzTZGbJaXT7
PLQ5ogamvIQd0a7yrKm9BfWym9kZboyBbdvCDGeXoGjbklOMGg5GPrgiYmEr7Us87QGDqxBXKaiF
kED+08nkKMw+IH2gezCI7ebiv1M788P1ImBkw6qtrskZR4/BEHnEFFLYZ0IOYUV4eH5qJ0E8Xc0b
TMk4FDHns59M5R7DVrZ37VogBdf3eODnnVbt9ZT2uJOUr4lX0GSweHdBS7rYFu22ftKi6b2oZjVk
U24czQhy5ziXsNpG5uFZOjz851dd/2txzF9oczEzbNrX1Mc/75iltnQuV2TBngfWSeQUv8JuS29d
3Awlsm3LaDCYG/VLP5QVJ93S3nA8e/vEKPVdVRQklk2e5ge7xs6w7kJnOyR24uxVkEd3wpufNNMS
WyvWSGTtWjW56Ys6uamK2vmbNpD9l8a2y56f+R0DURuhmPmnKZ5WFlBMc6fcVJNmPpIxtRifqWeJ
h8wgnMEp0/xSpcpdL98p6fLz9UHXkEcQmqmF9ugOd3X3mU8lgIzWukyTRkrABAgdwWIzW8XBG/Wt
s6YC4F87pg1Wekem6rYwOgIBFsCEgMuucItY174SFqI+orajVAfm+21F3bucoloB+X+BofqQCbjl
6J+QhRfdJ5CCMWiHSttVc6LfiBbIPPG7V+GBUbsUqyN3TuGk6SM8r72U80Mr8nOnDPKY6On0TLzl
DiCD8yTG/KtiKXdpGw+P09rOHaJPEp3av9lWa9o6Zf7pfHVVBEj0TEE3YY7/cy+7cmMzVgj82WjN
DrqjY6zLu64U4iSi2GZdoglmMxgUZBfBpASz2C9KYBC31ZH8sy6HojwPBTxatNy7xd3neYgZUOSh
06xLZxjShGiuiKVMWmgToeGE7hJaTmhnB8cJYyopJyQhWnFCFgHraX7I3JCb5bQtXO7YYemGFaGF
Klq1sFdDai/OMJbTwhELvTYEY6G0IWEdfRF63l65Ll3fJ9Ge4FAWSI7+uoZkz/KWQLcD5pKstgtw
Z85x0KGVwv67G+qZVKxJ9eB9dU9JnIvz0lZbOezr6yrlngUVsuZ32UF7fbRhgi1BhUPNT1KLADXX
bD/m0CEY5W9OeesvxgVmIDgdbdQl6P/wPv7pnDfiWYlnD7RSfTHVi1FfbHVdTn3BGeDVl0hdPQF4
YWPtgi0gv65qwL4VCFy4Demel6q51DgAiiPtY+Lcm8vQXGbMAMllalZXgAL5M7kk5rnvzxljFdyv
/Xnm42JdBbgkbvQEHcwnzLRz9dtSKxxdJ5rurGxYm+6sWRx/9N0pAWxUntfW+4hKuTjQctfIAl1b
761YVy9CWu9KtPbduxFr6r5yiHbblw4X3lBNw6IO3Sm0p3Cx1jUmh6nCJnLQp4N6XV5Nit3B4bE+
WvWxco/9wszlmNP3vq6sP7GQbxZ4vs5Kdxricxef7WpdTXyGkVQt5/K6XPeMGc1eb+HrmsRFd88D
pgRx6cSlERfSkSpxkeOlFJd83KXwzsdLOl4KAUP5ktA1Jz5puLgDreiLR+UJEo+TITXPLbd6YsbH
R9c4awkwgXPTn2NzfezIWuXjYl2aw599NpzTOJ8sXun5BDiE8czw+8yBgQOLyQNjBwYORPQxeYij
AzOHH2OHka0NCSG/jx2W32cOfxw7/Hvm0I57g4jc69iBmYPArHidOeQo5up/zxx+jB2YOWgEvlS/
jR3s/23s0CzHrFhnDiwF7raxTh6YOWANya6TB3whdfzT2GHBMuKeretKF7zLF809s3pe9nmvfmt5
1XnJUT+K0qQpTz6uG/znc+wqaPv54qitghLQXqDCPO/PjmpgnqLD7FxtapHkAPMd/aEURPcmU+Wc
AJVnN8w5612bJxXXnokcIX2q/X6NMsUZad4ydDWIQarA9Rv0yUgJmdBhTsVt6WHuQiwTB3QfLY44
WQStZXu3c0LqQyfj5obavdnFHimOFhjzk6NMmNxIcrp4NFerPMIFtMRDoCpos9RByq0tlOR5cTys
9mCKfvQO/8/79H/j7/Lux5Nu//XffP4uq7lJ46T706f/ujwEj/+9/h///omff/5f4e7L7j/+wCV9
b2QrP7s//9RPv5V/97e/a/vWvf30ya7s0m6+778385fvbV9017+AZ7D+5P/vN//r+/W3PM7V93/+
8o6ctVt/W4xG6ZffvrWCptk+/OFoWX//b9+8eRP8fxdZfMjh7S//x/e3tvvnL4b6DwpgAIDgCFbI
1+ovGL+v39Htf9iAHpA/OLpradZaAZWy6ZJ//mK6/6BRrNngAxlkoT9gBtbK/vot6x8mF/q1lcyV
3rQM7Zffn/lP793/vJf/ReTHnYQ91fJU+Fv+5H9VLe1658D4yj+0yjF+vnss48RhWZvpliZpfMoz
QyEkBeNkqSAPUq1q2pZGVgetRj6qRdIIWa42rbIqyUGp0g80Og/jbE8sntPUxMFOTOR0tFA+hXF3
RBsctFEW+TwjEWjO+MWDzbxLRrXyDaXHYBZHzE5bdkKWvo1mMB+T7tw18Lo7J+X0LpttVrH3RyGO
W+YYz/qW5NeIFDNBBC9zWGi+W9caFRoB00GJ2vqoWg7ig4jgkBi/kHTcF+Vh3RWSbu5YG2h6YlcP
6GQmoicMvYqJemZiyPtEvpcyhRO5aR3JIfaw9DeRC7vPKpVAicZjpJUfkjQ4nPNVWFLu546d85eP
X6t6CSHGb2H2PNqdd29r3XM6EFurJUsoswiVagTDdH7l9Rw2ndLgMq7Tp6wkiLQnR7EbsJMUXrxT
TDekrRsMExTtWo8J06Y09XONpqFKCIxvNuZd0ce3kNCMrWGDQ1OyfkfbYi+z8rVN5Fc3q6gtFXIu
HDojOvFDO8RAr0NF7HsJmoroy+UIeiBIojXzbapnnHEm6Rn6sXQAFe7iBVqDGQ+lj+9Bc5tnkbnw
D0g3XDzggKU+NltlUB/7ijKrcoDWI77eOiJS/alsPmDXPkxK+Yn4EKKanL/VbvdGi/ZjTop+1yeg
iVQtaCK8KrPqgoxtB1ootYOtcMA5iVzXWohcbuRc0iJhTpfDLlcnUpI7+o4ZKv9tP25Vl7RIY81Y
ly7MmEnkW5VQ3hrflkp/m1csJcNbMNmjpwsDHUZHaV8KAzeVaNsO3dlAhiBVAtxA45CgTUe/Yma7
icynUMb0UglisnZtBoRldGi7IynVw5kuOaP/hZ5LpcW+56K4F2BBJI0t13Xu7Bpve0eWCBDr5Uhs
cqCYstlbOjltCk+LjHuGK4r7Qm/iW2m1DTnepUtAy4R5W+FEMvVqxshswexKMFw3FnDyzjInoiKp
oQu1e2ooCtJTJcrlwABs8PusexmX6R2MsXIrxJL44ASi7YRI8KQuRfPFjPpfzewGO332lhNyTbIK
ST0KA96unHXe19IJ0sneN17fvIpOvC54YGtchZBtAeJbk3hpRPSyNI23VWew3oC1j4Js9EE9mgkb
ajVvli+MasPYVdSNyf72IAY1uzEG/V6q445k9i/aOD6DsPKzITUwIBX4jDpHwsBWM26i2O1tSdlT
Deemlp/0eR8sq8uJorHx2WN183NoSuhv22C03aNhMc5NU+uoWFAS1d4gX9Q5MOpJb9yuwtFjPSZZ
I3ZFtE8QwtMWIxXBZkazLUsuUa5DEVoVXv/joeuYvDozLqTIbEi8crxQL+VTVybPvdyghGNLNBuf
vQBgEqffiygX+2ywQG9hPq/QmO9ccBerICrymdDz2kbFr9y5j2ODnJxgEGeHIbHXHCNw8hxR7biP
OOZ9dFvwmickPLZxu1T2g4dIbzP3cbkOoXakaekANxV7mwj71xaDCLX/rfTiN8Vq8XFPgMkkL16h
vvWIrxbFrHb1ByI03R9lAW0ctwMjLCS5bUxz0nqO+uabY8/PfarjuUEi5LgYv9gPHghNYSxVvhqd
9k1fNsaa/93pqCorgtPYwQZVbFUbaTnI6WmHC25NG9elBRBluQZ2JMF5ZxC2XJAYA36E8Jgqp2Yb
KASzlGtCr5BNbxIG0d+OrfU2rBHOdNo1OpxVmpysaaDVaYlHtr6/omXYdLL7HA3YtWRCHZpmi5ON
5KXUpD1qEJVadRc9ju9JnnnmhsR00q78gp34RuPv7w3bJOb1nQTvfivKhGFNyUwBSu+nzjCYaKXh
jHzC9JXtVBAtaqTKKZ47jK6999U1aN85OZkkTAZx/I/MekwYfCiKYIAaeb2rMNOS7Bg1zIDQ0oAP
HddeyWvLhC1akDEawqQxLfOOULv3zuuSR0U+eczyyKleYVxudluMConhC62xYWi2qbFYfqTQL9I7
8Tml+iOzJdub4i+uySbaiL7hHcL3j18cYTz+PlGckDSlW7OqzbB1inAW/b2iryqMvjiLEe4PejCx
HZ1oOcZu9yIHUuzzUreCtnKeK2YWm7ZjYmbW8l6TXKSxBqNeUdxDLeVd/z0eK3AQxejslN4gh3YA
126ngBRmvfuqDDqb2Tp/rBfr3amaeitl+yuZ4YBZGE+sRrRtVU+PFRYOKcbGhwpd0V8yXgmYue9b
HT//WN13ffNke1yU12oh6m5rVFFKikkEuVbmD1wliMJWyTHk++bIKQhQaNsl3kuxirK6u5EnzLk5
nM1Zfa/zJrR58ghn8hQkuwx6r/kW98kpT06ODq3bNN7sGEtHLtSXlk511YFnGRCiCSSDwvO63QeR
JcohHaxvbmPujUwhPCWBjEbLF2jBzH03ubM6Pb0V3gOXfnE7IbcFzOuXo0QqgxxuCxOVxp5B3gXZ
vLU/ugrk3ARXJuqcJHHuE325tYzoxStJMZuqx7nRSOdZ/6XeszN/ZiK/9zrmUrBCVSC6TrUlQTva
DArjGtgnZ0OmHQfY+Ciy0ToSsRGk9Z3Rt8nqX9jmsTHsoPn60JLvlAEUgDk8pMuN1aRoOMdorWhm
uhFaHO10rr3GaG7SBNB9LMeVvxARU96SFz2jPUua+65b77Bx8gJO6VvnMSbQCK+MI4+oR8KgTW49
IsFoHRPEMBQJGWj6ch/bgB5yFJO7TLcmvzKEx11dx7zX3JAwpG089NBj2xLX7WqPSkPcLzkVu4Sg
x9IlIL1Tv2mp8oEv9IyN7E636bWjYMO2ALdi5h1Pm1ugdV+k5TIS7mC0LcSk16VFZxjSdgxDlN4Y
GJAuZIgT6uSebPQBv73lKKdsWDUXk9qGZTRtSJfY1WZW+EmswqhjkLizGrPjtOEqbNglN3Sx1WGq
Lc4TbGDHH9zk0yOPNlhsSSC3HX/FqbUVavZ9cSguXZc8t3rsv8RzRt2TMlkgDdXdjaZmbslxru/c
FLYhHj5IXHghZWwEswsrRm105H9WYEc1RyuiTl8Zs8dbq50IP9fMcyqaiL3jLTc9QleidPSdeDbB
BMWFn+vZB5HsPRz/OT2iO8UU1tmMcZURhSZDIVI7Zv6qr2VKtG9dySfgc0i57LW2AkFEw7Ei61P5
kOXkz63z1M9ukDWSo6z+5nXPsY6Dw8hIVjeY0W1X5kpdosEz5VM+eRjuRucTij6yOWa9tCdT6IyB
a5XxZknIB8ASMnAQYDMsb/unPq0eW0w2bf6CccXYWlP1MJYpXlP9q+Qk2WTF+H0pj4ndOT6TfOjp
XvphOVMSwm/rKHQ5QeosJ/g3m19x8BBhIt8ngkFPjYb1QeX4xRzangkxoA1MEdP25XGU80nPHW+X
G1jzvDgJzMFS/VYtiQl07iO9gY2iFtyn6J37VfSCMID/pnCQhqV+LBRD+Go5sqXfFMz/NomNgH5N
FgQOqG29abR9r+z3WWwf0Zn4+qAqG2Pu39Qs29TVo2oO3BncvqRH1fhDZBGaZc7RZnQFCOreOrng
caYVhe7yHBBPkKLbOCPIZwK17RjZft1H75puiNOMKIZ/VTbbcUpezTR7YJK8zWouCjNz6qAhOJ6r
iOTuHtevhGrlAZ7Hp6i1z1bcErCpqu8zHsGmlJupndYA4/GFmWDH9da0d/lYH4TdvMQxmu9cyW+R
5h2srEYVYE/PSvekWRHurGy4NC33T6yI8HayLFDswT3IPv7STZQtfqpQXqbpQOB66vlRR5aLPr+n
Jrzo2laDsdbI/DB4vaHnFdtamOOm9JyD2jIcGsf5MTGKBePCeB4NUKMK/dfaGMo7q0qeOxhtxwXN
rImVKHAc+JBZaR91pUKeXvK/uQmjn3KgVOrTKbCH/LNfA7jnbzPHu1yKx77J0C84drKNC/ms6iDI
HCVTtnVvdVCVHDxDGar3onrMKl1svQrdo+U2TwmpuxvKLPiB5q1hzOWmK6dzHBsPVzkHplnDn/CE
T7PCqdpflLiH2DS2h7iBGMQ0vQyQSqVpMfmyodoZFu9tUF+zHB1m14BlnEWaB2mFBacTBJRa7PR0
a3hGOXo32v2Men09HAQ1O/AHXyw0gzJcoGQqcUGn/pXn609ozfgdJPOuGveWWX9Z3Pk5ilF3evrr
vP6axahKPss36OqWrWP0MWKQWNv3+J8CAFVkg68xpU6K5zCPwCx97z3eTq+yMHJlhi8qGW+VmJyd
NslPtLL6PVzKS6xLglaEamxtjrZtWeS3nlJCk7IH4shmG26mzVXQsG7lqKGikGzckZO/D672pWbc
v4Ua54KOo15XmkOVxUAR8k7zKwdENEonFJNuvik6dNcdA/rZIvzbdJtL5xBrMJe9xSEKlTqZj1PX
ITCBWU9KVpvP5lanYvO9hLbjwIQmi4BBQdJ7U2djs3hKsRFSar7Bh5sqpwiKTPwDkwldYqU0lCbd
DuWIua7gVslT0eL6bGefcd5/d636YUbxQW5twv4keexs536yUFqO/cFBdEms+sekPzpze5M35VtJ
dlaO5plrblGC7WWQmblHJtDVniJNp+zkCp0p2a0AoF/rCMWs/KUwlU3Tp4jOtLSmTpvjQ91l32lI
cHGRzxHNHWb77HY0Mnhb1WIM+pXNaLRVRzLBh/wtN5WGGLq9vjRr1M5gBi1SvkjETzg7vs+guYnD
zCSjd4xinnzPHR0dJG5zkW5b00637tC82qRCbtpMPCoqMYkFY5VoyahQcuWx6pYn24a/nVRfNSaO
IlWjEAnJeHAH6AkuJK687glILxyECQjblHEr+u6O/Gvot1n/IUSq+DNlcsIRgCsVdRHQSQ+AJ9sY
UtS1CFMwtKZtOSJnjblG1S2UjA4LIZYH4aLNJoN1jIrjFD3WXMg3ZpQnh9iNkPdG76ZrkIe4xCRg
5udhceIgexSjFAE3R2XHVYk01Oa1iykk8YFxP9Xu8ZV9lQ5iwaXad2qc0FhBWRThaUAHqaXbDACh
71jwtqbo2eg6w7cmynFnqu/EGk6A6CLbFclJETrzawfqqYJGxNJ3maNCWzaMB8Vgy6RXRbIzTmzY
IdrP2We0JA+ZHHYphib0fPAZKwZnE/GhEpSxw14RZc2h5/xUov5WYTbD7tgnYzlRXqJR2eI3P5aW
d0HEQP7ofKEVdvbwkfpRq3MRU7vHZNAqNOcMghLLHyCKmw09jKzQdmkP+9N1bxulEBtFJSpzQeTo
a6UQO1dLjwXJ7rojQqeO7smwmPcDxpcgTudgak9JUtlBOXBKU/N/7/UUOg91htTioCClapO58IOM
x66kdBxhV/BjxlM+Hkm0ceBEiTUI+YFOjRVoBa/jSOY7JWLC5ZKW1CbK5/c4L4+zedNbGle+Bs60
MF8zb5T+PDbmLuPFFJP1kbSpcYQHjy4we7AXZExqAi5ai9WgIiXFnwkF35KyHqiqSlisCiTAzotN
u5TPXWaoe5NEaB/zt+/NVrJpHYFSuPJ2WFRxYhSk0rkkE2Iysu4o9ElMGRA6ZUa/yXGHHroWJtVc
fk4DADW9mYFnTZ9JUTZMD6dzPtvaBpvWZ6m9R5V8g/jzVtnLO5wA6P9d/jiaVRgvTbdzsGAGUuWM
6VfT+xyfq44s7sRmHCut97J2sAmn89Os0ufP++Okq3cdCLeMAjGuBoGxwLN4DZNjkrcgJiP7PY2o
Tmd20P1SIrSRzL3hBRMkyeXGib/0o/loOeI1c9Vsr3FtSKNTnKFWrZ3nxCIuqK7RKkgXDXgExd5y
2fsKy7kvcyp90ox9eJ33ZjyFcmaH2MzRrpsXKkNdwyarx59CV8bNwh4FQBiRJJFAfJXH9ypDjoMt
lT1SpGOXax9I6x61gp5pXIyvyOxuLWkY/pBrzzZ3evSaJASKfPjM02yfC/tpVPuHprSTYKazGdDF
e6XxVPrtvAwHB4GbunYVPEC3SGcdQsiNx35MdvRNXGa59bSJJg5F9u88paJ8Jcg5XxvSDHfqKCB5
VPpqY9T+5OkcQp1yCzmjQ4kaH8Q0e0Ezl9UmT5N9qwxaMBCU7khJOFdTU/k25MOaWscs1ND3rUFH
UOjyzZzsdEdqc79piVHklkPbMLcn7q2A7ggqoMTGHWBjvOyriPKKk9Uv9B5JEVVrSt6JtVbEU8Ml
udD6LzW5bmLKTnkHG4ThwTG39HsVZAXFcf7/SDqPJUfRJQo/ERF4swXkvVSSStoQZbrw3vP092Nu
xCxmuqfVJfhN5sljMogeueiMdb7Th5QYW8U/d948EpVBzwDSHTHnIp+MotxA9sUBGVglwhRITmk3
TToxa6yUuR73dlrsnfRWeKUFKBEJlOEqkaZrT8ZCM7TipeLLL8ZUxHsQp9rSE7EBBIVcbJA2n3Nw
cdxCPWb6CjrYesjpiVTFnRjoANso2U4aOEy9DIewyVASopJ4DZLA/wIyvLJqNkMs9C9dT+OTHuh7
E3uIPXlPk1OUcP0TdaSmHrDhaAYVnhN3QloGMupcOoFWBD3OwgTyMnQ9VxMMjm2/qFa+1HnrRIxJ
SCEpvktazNhPqREZ85sxnZ5EzkoY4R9AfZUhdW5DNlBZjMLBKzEiIkoY8ZxK4s6UyXhmPuuG5iAt
y2NuZcfcTIBeIKC6koXXjxR84KaL76KG63uaXLEkTgVuLakjTa32pz85DsRlpfE8kqJEP5rGre1b
ibmqsFIshbEnmrRZhEVQrqRBLp2+na8HidAalImrEcM54gw+K31ZitGHRY48AiFpYHoj0Plg6QNK
hZKdvzkuuSDGvtwBVRgrta1/OHsJ+J6TThOQ5r4qrqGUX4mS3IndRPwgQLuXiY+9WcYyl6kWrtEu
AhgHKWMe0YRDN0MPUx4LTj5xO4rqT6eK2aat1D9JybH0aMvdJEXJYhBgNdYtDjGxMcfaY3XRYcLT
BVDsItMcnHwepg5I7zcMsLboB7Hv1+qFSS4iRVSpMh/KhZHiG+OiEeMr6J7wlRCfWbFQQJBjnWfZ
MGeLZGTlUGoKQvfVBiaDAx9yLRBOIXKCq1W0qHW1tWGGr1o9P+mF5e9SpAx9IQDnK75kJyqyZF/X
CWL19kaLY3IaWwgfDDKn5IuVWYMzKKSoc2WCFQKHx2ETbmNhU8jGsNMJ/GwbUV6Wk/UPTeXktK1A
zJVs1EsP3FZoA3lZNSnum8yrhWHkTNHmIgQjrj60AG8su9bM8dgrLUXbaG6yAuCnhnA8Deq5aDmk
FRxDlLBpIR9GCxm2qYN8HYFrQx0qppDmrGCZVGjO9NoTHFmqiJEYuPqU1vXakrAe/PsQniBjZnc3
+YYgpXQlRprghmpExp9Kf9io+cCOJqFSagdlLfrmErEFVqRJkix9E+rtSRrlP83nLeUGuVLCgMst
OckH1j/Dm6z9J0rVsEiiELZQE7rkksDkZ5wVLmWfHqCRPIZTMip6nsYhxtZACy1kPJYeO3KKONkn
DNYCcW59s7KH+X1jJ+PR6dYP5AzMpkLxLCK3WOOXsGSSSqU4V48WPXgRfipaCZ1DL/41k/JD7PnC
i0tGJN4XNPd7URtX3GQ9nKvhsXOpAzzHdjihA5G0z7KRl7grnwV4rbYpjZ9NqjzqzJwtjSLdxYUv
Jl6muAXoK1wTiMdJ0q8h+MmrWzm5WnMyxe/J3EfdKY5PqpqAAoDDmC9Lvvktua3e2Zc/9Hir+FBC
oTMcY5BSYwePSdCvXnmM11O37fVbhnSWjjV3eu2mSFfsxAxGA7p/6eUVf5Zd0DFVkrSrad7GdLSt
9hnkd4nHXDCpIKUnnVSyt0OHSQmdLPG1A7OvEqT02yqveGhO7ULJL5kx2kwXAERexMbackIG+UPs
sdJE1QqqtFC8++RBCpIctQNp8I5ZeK0BQfvbmB2T8t1RjqfjT6ZCrZw+lf4jU2/muG/Vuzf94Q2o
GTiPfeRxsLamt94zzNOvcFHjCdcuJx6Wk7XXm51ntXYVNqsAVo2/Je50CmlTMLD7rNSrmCDYKBsq
cmsZQ79EhBzVG7GhF3sG2JtZyr8iRqcf2QYsOvCe4izqO7n8EfOHIf3LAI+IfMFV4zjWf21zz0Xs
JK5+8Repj0ybc2cDe5KOTfYO/O/GY9RKASGMpRNjPIYrkD1CKO9Z0v5LS79F70Mm4AoIyFPvsnRV
vJyEwbNMBjBfugtDfFAjmL4yDe9MJIWwOq1jrHwCLAFm+WUt8WCZEmCZyXFiC2IPRDdyAbyl2rKb
8J4iyDZidhnl+KD/ZsI9TzZaviFvw5bo+KErpeuoW6nNtWz2OIR7OQv8YMr3kOWm7hESmIKTbWMk
j/62U57YqOqc2iS90wtjWLuELYP7O3z9TD3yJ7FWNxBxm6cOhAggoHPq3rWmah2SvOV3hVv0mSMA
rPT9u6UTlaQemYplTyH9RckwW3hrnO6E0rt4aZBTMcERB/lhdCv7+q4x8W83PcyYSH9NuArAnAx6
DzlCCMnAjMy8BosrpsyRwZIuX0Nn2aEMXZpSKiCcrYHXPoPtlmDYAxNnht9wdT2nZPOxCcyxWZUT
FFdzFU3nAJko4P88PFtO0mcjf5LtrJ/E+JTE56R6+7iUzT6v+aYZsCpeNFRoo0IK7ymKdmSNluOm
lz4S/5pqbNLQiYQfC9dvPPI7jGCHizZ88J61kqH2DWojzg/yp1jl+FLHdhBBIpavvmWjGXMqj9/Y
erjgXXy8S3qVcy39ZotI0S4tb1LxNqPbIP6lyZ8k/8aM84zojTaXOMbKTpQ/BLDMe5xRuYz911AW
XLE8Ey70EBA25S6WwjsXp2Rty/HbVImeYJoTT94igV6h6+8Rd0wAdR/cJnA5+OTxb6CWFgnVUelX
5Cv3m92LPxkz7BwjGE4z18oGJ1SCFcwV+p/GycmGi6W74abmRyh/9WWz4DEyJ3Z5FKIIvwJrHSbw
0UNpiSMWAmzJWPL9v1l0Fw6/Zod3ADHrakFUKvFqvrqcV3nBS5r3JTluMIl5XJbvBBLzUm8vDpRm
+Bmp3S8+vkZ1N8o/zfw0xWdeH5LyUYynQvqICBcYnqr3VfEsAhDqwXoWvbzLwe1ajw928amy/Vy0
9ezCcgesc1rpW3jVFVmNGoo6a7KLuzEbk0UzBCrauIGsIduzKRHTZZxHZKv39LV6R1Jmxyr+6psv
ZvALsC2bkkC9jkZhF6DdRUBonUycWfZjYhrXVStoX7x/y/wgUK+GShFMTzNjz7PqkRTETCIptrDy
nCeGX2HzlzATSWYGevndVesGFFiTSVPg7DG1lmFQZo8DPO3GBCy44sgQ0714de8o/KyoAgHxe2ab
lLmR6kqB6Wohz9ezIJ/+K+GDMF7OcY49dkD0qQIKWYgLi6wYTI1cH8Yz2TCLnN2kUiUJOj6SA81t
5tmUFyx8/EQYBrVtQdIMI+cRo5nJs8uEaonHh2g8pxbSs/UYQFLAlGLwyGXAf1zAT6aFKjurK8J4
chqjc/V24tmVWk0US7AQxfsoj8SyocaidMqZ96to3jpBcVu9WDbKM84bJ1DZ56ANDItwXa8cAsIg
J1SLwAOKN0F0U9UGn8AvHPOq4a522cLsCGHzF5pAvDYfWNHzCCIXhGAUl7TBDyQldsYqSSzMFEbb
8SrEBj6b7fTYxLi5N/GIGQoUkvih9bTOV6F+x9DLJ5+rSCJ8WoP6cuupu3SP3Eh+OLlm9Q770af/
ZgaYtr9WuDOMvRideu0NrZxh5++cyEqn5ghQTSYqphFP0nF6jepODKdlqWyEKViD5rksfswubcw7
FtYEVd96YU9rk0HsoOAh/J0RBVK8wQdvqr/lwNFxkxIBWtMK13UfmhOyUoyhYWonNq5UrpUg7R91
Nywsp4GGWCDO7s3IQa3sdKCAVchGIdKDJzJY1/nvMZNPBRIHO2V+vHgNLtCNrRvsB1Kizecokbzj
OkHRIMgHfzir1S2meo0opazfqn2ZhDuY6uxJxM7qDOah8INw5kji1LFYUhrjQNKUikLFp+TDE79F
9atO90HB+tF9loT3l0JvUjiaPWDkltsBeI4yNHYVFnhIF5NM5arJZIdZNPP4FN03OLiCngV7iNxr
yfeqHT+cLgJXBSMSQJ3EmZjiq54yl7N7CFW33h+OcTJP+z7lXuauLmyaEUDihxZuxVo4aNypNbSI
pMOHoIRIkgBG+hjV+9bWj4pVPvWHVtfOrRXxTVLzTiwTd9C85+RlY2irpgAAk2G/abo7CGxgqd3m
ECBEv+N0VxBh646awxPrwoNgZPu8DY5VIW5FImM95Pyd9FnL3/hyclCaS1nFkG8Id54kfsRIF/Ke
VTQOkNphSAHX6OTCCAFEZ1l0tOL6XziHOKEfWuphsRrSfBNo06rD72AEofUTCh1ZPZipdTHR82ZV
/9u3+JgUIiMqNPGNviRAaCk2ptOkNzr1o4k9rAnHi0ASclfUvT/g7d3F17grIIoLe3T359JbqHLH
cLgTN2rtXcl0XRlafWzk+riQC+nQg9OlarRs6nHZdpHbMv7TsH0KsRAcxWxByrutZuOeOPPlQNSE
XEUQ7WpGIPAMwvxeeP21EROqdjI9p1S6Ey35WcoG09L0kNX13i99RHsGORzNygzAe03lWUriS8Sk
p6rVG7zIo5ppqzx5I27/JorMMupjWWxqy7ClQNhJEc6TAcA7hWkipr3rp9NDVkljycS/IWYqQhNw
UAXpLDAWJZ9knWybqnxXQvRXauYx6/2PRHf1orqWuvGvNrnysbSKo4hk3RGrFygipV5+JRYoMscH
DmEfsNR0KIvz2d6brxJjIVn6koB8U+iVksJ73pQxHhPlt8gcPcaVOUHegvQy7/4R1OPVO29yU2uZ
wrGyACzNLX4jTXAZLfJSV+F0C1umIyu0npH8kVNK1PsqvoXqT2hwnJPNndX7Tvus2C4pJpSBD3Sg
7eZsIWAfs3iTAMy44O2rxzp8ZBN3GEPhRAC0BVATHKZwoCoDxQL/Uckn3TxIW1taSfILfMZNFaxR
g2uX/StsCG0M3FOvd2RCRe9UK8NZ7LaZeIqUC7NVYp1XaXoiMwR6lDPDEsFfMRDkxy3lKvFCVO5R
/WZXcxAfCAN1DXEpHyIubakB5FaOVnjWFyBTK78+spUwba/smR0eQiiF87nIyH1HRctEFsMUeEsK
XAzFv9fyWjU+UD27qRTbrXKXqy36Iy3eSDgftCuocfwTKnud9GxteBeSuBGXtCP5nxI/Se9tCPww
19AOpmgTlA/uSjsrSbk5meUB2xcXaWvhVDY01d4WudsPnC6mteJMcxQyuWDWST8J0AlkWMQlyR7E
SckW0SJ3h34T+TDVXNzH4m8uL1cIjg0AnhfSOhwUqJ1SdysstBYp5FvJDlG9BoYTOcA1xqJrXOEX
hzLdcjOS5PXxW+kuqZUhQ3rHHBfhZYYMWlYFHtDDcO8ngoA3Fua3C1iK+pmK39Q/iJZOg9cg39Tu
UU70gR+p8Ar1B/0RqSYNKhzrXlDOZ9KhIgzWNmln1kz2MUu/8pMvA+2cxgcZSmq0HZatE+o7k6xo
9VoUhW2oqG/Gk+g0rmi4NCLjQNDwqhN3fffgjxGnMGqnzDzPer96qY2n1twgfnRFNgJ1OrqSheZM
8jJZsXCyTRjsB6aURQK0+pNO/wTtVvbLxLmPkLD+Bd6jlq5B+Eex3lsrJbjEzXrUri211N1Xf/tx
mWMWbSfoY1+6dNT1lTB8cBiL5gXbDtb9b+F6C9E4RpsG05MTehuCgjg3nTC58ZlOY638/F/I/Sfl
Lx1gfFiSWAMxzGQKDNLMld0WP736OTb/KgHllCupR23YCtFuKpcYHDgsc2QObbsTvUvm3FMtcRQi
d5r6XWhUV7OvU9P+dBRqRnMNcZxEeG2b3S1SDzIKDeuL578wJJjQF7Lf5lexipc9xOXoI8DkJp6n
QzuyW1Z4tmg2dSlzeS8mIiB/dkvNNbPzRMFq2JxHDc/BcOX52+WeXen/sm4F3canWGytp9Qij+0u
NV2uPEDHhJIk0EOudBFvlXKvWQyU18xxbKN4NN4ipU7UY1h73LWr4s+bJd0MjgLwkbB7ejVCE4bV
dWIbl7gCBxdPUrLWYt1mHKdj9Z3wr4Oc2QXo31Q9vPowBM+s/ppXWkaKjRkGLmgClTsDLodfpSgp
yrdM+qayARuzNfsXVjmNyWemnqf5jR169VTkk52NF6s/1f45wP/OEBYL2fvyqwMtEX1Tzm+7dbkp
atyhj9j8af0+F3ejdW2KgaFkaVeQGjEASvvNKPwZcDEqAbQ9/O2Ff+EqXpF2P1Jhtsq5yX/mL/g6
i/KjKuHZQrEc6muRnTEMMJi2ryRtZVoMLXdV9VGX54qy6RM2Ng5lQbmphUfgcuC6cnegX+QbHztO
3bi91K7qTtIrJyam+oRyA9/PbuDtU7lwFB2DZN22q968ezbwlvLw60MEesDzckR3pNO/jtUGnG2Z
0BaX3iYQjjyFYPz6bz7NTE9eld6XKRMXGzI8vPnKnzcuMa3Bnki0k88crBXMqtmF1lKsB9tbhERr
UEiHZ09DkcRQhp6aKtnOZlL2ePXCD6m7BJwvOvdeC4GNgptiL9e3IWFTmpvCuY7UHfi0Qi8IozTX
N037LadO2W4t/zLrzO0vsVxAbaA52Zr1LmXwNqafHaZOC45W6ObLmgGVm6eLmM4yrv8wc3ergDxs
GBsCHoGwZDFEPE7Qdse9oCFW3ugpLc+2pIvs1V96JTG44lfKs7ya/qoQ4cEyPNwZyU7y9rn2UGIA
Ljw0V4N11IJnIG1FOB8kWS2nfBeRcWxwPp8SVmigPXFtZHy9zYYDYexOLuxw+Rbom6Pox59+MgFU
SH3OzHEaFMd3CUYun5zOMQLWdWuRo+nMXwB74hXZa462T9gTVrvUoKNOporJCDe4lNBmmM78NJU7
BTqpUn1xwrmckcl9DBahtfrSwcSp2lbWBn+50R05z/XV7513VxBsAP25uFpYtxJw1d9lTnPCU4hr
7oozwldD2vr+6njmW/sOF3qzFJNlBguzYPa9LQr23cxiIJR6ZS4E3Av2kzD7StWxE06PUttYFVEN
LscvdY4dXAD4ylnrr+VvBjRMiwsXJ7Lso8+3bNyGUZC2bePDEK4UEtp+IFLZSCCW2JIM9rfpqgxd
T5TRNT6PmnEa2nWnAKNvBOsRW8uEYGKuHNJR0iW5FzY5XoRvOh7jIBewjt4qmouJ9iwZe4uDGAYW
TyLPcU0ErD0NBigIiixFezbJue2OCgWP8dQVKiTL7XAqL18NATI1WPsKwsn/0ZCaKtHsHoRqggOO
kCxau5lbWXJA8FwN45NiLjgWE/JRjvXaXyqoOUhug0GhOSrDUkhUS4zwuHw5DeKd3tySfEHDThMD
nfuYDBejuDdQuyBU0Up8k5IFTXmdy19S4B1NULhW24rhhzleZ1Ou0RXZ5MqmMh8wGAdOjIyM6zM7
E3Z9qvT07A/5qgU7T3RIXvEWbI+UCEBKjdZ4CdMuX+TpZjL2WnQs+NHGiNN5N3BReBxY2Momh5Dt
i73fTPgkshkXFu2Ed4wRbAWSO8jvfVDH4C+6YEnbmbnPgo3AZFgkmuPGYBoUUCGEj3oG9EKEUKdv
IZiXxRZHs5jTCZFCesTpjQU5QME4K5S+AsYf8i2l3sHOrlfW6Egoei15xWKMyV/v3Q7Lk+HYW9vJ
iQEBsFADIXdCnqzRsUFN8v2GX2PYWsYeQ0sorm6v+ktmKk6DPTyUVpYFIiEMojArdyYOqlKlnU0O
+RMKukVgZrmKGYkqa4UP8dZ6sRKHH6LoXZn5jujt0m5pQpdwyYZ3ymanNCccVW0dFkZNi1UuPKcy
/ynezyA/G5nGOzS3cAEZR13T4dQsydJMK3RXMKvkdAd9pOI7JK9UyG0935YMuRbBQvB/ucp1bVX3
y4xgk5AoNlcnWjHovsz+KVKuKjNQxuREVa9sGYfYTrPaTCHTFbTZ4mH4GzjNg696uAnTwYieo9u6
CO7nIm56+/UFT6k+XRImZxPGV27J65Kl0Q76k559clxq6nbe8Lr3ElvgD/09b6gWU1pSDqDZRrVJ
9C+DfCJYVA+wq3tawT4R8MO5qtq7i+cashQxOz9nMgZOB908IZ5SRmKAdpPDfNk70CbYdcEwn3S4
+Ok7HdeenfrkVC1MbrNsOkUVx6t8gGxImZ4scHKqVlSDBMsdPY4RZRMpz5yWUWOI04anubcygN9p
EiIfIyTz2Y8Hs7gNvOwBme6wN9uzQgQqYQaMnOCfpGSqojIhcahBnynBbOO7WTTQ3t/YXUJWWOit
5XKjXbAbj0W8EdbzA1S9JUILv4ypkl5Wd9E27EY52xod2xzn0br9N0OnQvuKp58WT6ZkeDFgcvT2
SNujyvdCuEJXQKPEqnQThwoaOdJ8OSjKdVCvuraL9U9V/pCp07rs1VSfZf+OhM3UcmA2dh+d6v7I
gUuNq9CiYAbMZH502vHs+dfAulmo6bAusTs6onNHFy/taQZrD2unyTaCp8jA1AXBBWjPTtPWNFfE
YOT1BgzayRXUFKnLpTEfQGNIfsh/FbLcLlmgfgLbnyfQ/kXUe2tmqTKzbI2q4kG4SZOQbrGYhCNm
K3YrfPjLYMHxolOTtsInDS+98ugwZYVPIWxN65ig6ysvhfKrMgNImBOMRFJGEJ9l66bmRzkf7ajf
ecV3oZ7jiYr6CcU56/FqWGgZsN4mNL8rkaX7GKJt+aPbDaqdjWjQ4O1qjVIJVYKo/ANK7MWBcq/F
yyywrfxfqv3L/SNWonbh0KyhBOIqt/x/RvCr452N7gx1ewGQfwmrSxnv7/OU9OA360q5aChq4uQ0
Ug+1uPR2Ryv4hQkgfpNEzeRpaWGSPI8guSTUmk7Cbc3XpGhUkntGiXUCzeKE/etASTolT9XfycJ3
XXN1cWTmV8qHkkDn+VAx8r1c3RTxkysq0ylHhzXi7UR/YupjC8J1vmXgDNTpRqOjZ3hw7/AOLuCE
i0DZwnAUxH1ffs/auwhkcGCoU6hXdVBIEP5XWue4/6nSq25SJhw8a4kPJeAyR/mXksKiXkxOT+Pj
4hFMYUpU7deUrlSFHzLeerWb2KGDnolDQ54whT4g8CIM1e3INvM3srYS9LNHCSeDzposJBEUFW0X
E4k7EdKyQWgBnLcdaFXTEnv41PHTUeDzEmhjw+okrKcDOnlNLmQSJWZsegkXcDutDy/5jst727zN
Ztnqy2h25f3rsz+4Sh3DRepYTfmdG7Y02Qp252ZExeHkleLXcqzGW1x/a+Vn3T566c4LUfztFK+C
ai8hsNdmTkng0NwzO1DFcwg3oXxkLaKl8R42F1ogPwc26cWFlj5StPHFvje2nvyl2CGiHlij+8ql
SFN+2gXrOLrLzsBtwZmhXOQgcEoC5hgaO33l2339T+72aD0Z+P/16Y7GuMVxqR8xWiaos+x/Qzxe
lDa34/6X7sqZGp6I/Svoj2EJy11+DKAg/lpfWdZGDi8qrJPcvyE0JYD3H9MjV+QPDORxgv2op44d
y33CWCz+GkBi5x+D1yEFi2QCrTO+p/zlC+deumjSvhw5syjzkePaHZgxxmYpChncjHDJPQfKUuph
4H/rZjB/b4hZ37HOfnhOhLE2cb4I8msMh2du1hSZkzVonbxRV6n9J/Vb8s4yjy12bLuHyerI9dT2
+ofpwfbI7gJji2RPUwANjmv5MmLM1i8pkt3RozHiE0umgWX4kaoHksOKgwG4SBkM4UKHZMpQhhiL
oDxQweQeRhC/7Mts+BAA6OivNeM8Kq7wZ07L+JWGq5EgMG2T1ATxgEK0+1I+4ic0/aUmBqx2pRzY
CZK8rcSN6Z04AzgVRgQaEh0r3VehsWbLH7nfGeatDa5mccD2rCpWCVeioX5WQK0aHB5aORzWmFN9
mkyy+vzkDTs+DJ8AX1+P9HIlJaj/h9c1DB9zoVvQyowDgA1Wt7hC0PQXxxZIUtoU/gXCMzRZCfD0
VdRnXUEJZBuOXx6sC56IcLiFEWyfkdeiqvb/fTiCr+Hhpx/RiGfFT9kf5yJZ80nwint4mbEz5Het
X5HmAPH+anHBaFizzVU+U/KWYt1YEenTUNtUHDI2qAeJSzW7NPA4Z3lMwlbFUdQkpZQqd91UbzmE
zvJU5QWeKrV1/yIMrDxxogSLBq3hhS7SLXDLjT8nhnK4/7Cqvvu1rp2YYub6Al6yEm/iDz1Zzs+c
gUVoXhGzOIHYUbSX9rjO/Jve/Wv4Wbk3sJGjS7B/A51LtED7/rT4ZR/tmd7fxXjTMpYZbf3dGo7Z
QJn5lMVvSvYOu9h2zR1axBsmc2i2N/NqFuRdte0ewpvTXEvWjXRSaopMZQV7miN51ZDjoexnWNOQ
IS8uzXozJbdAelErSONaDndjvs/aM7wlRrf3zqFVrL5b7cckqj5lVjIPMGAvDsKiUS7zXywyP4im
F29GyG+GtWdePDICVS4DNtnWiicC5DKfss0SxjK0q7cBoadp3lyDg7FLLRJ2lgHzny9SSpBvwDOg
VHU7xnUu2RAhF0sqXlX1FBV3AOXcgFk6nBEbhsIJzxHkMGO6L1bQqbACNi8zhFTGn4B1unIoLAxl
XlL28g5EXSMlSwJsVmFG1tM7Yh4rVR9m/BSsE1ZB8nioup2IkoMKmdThPsQIU/PnrZIEh6j4HdWQ
J/hQgEqS+rtEymmB1lrVXrc7R+fGenNLwVR88tp1fzf3eMmxX4ek+z3nznkAb6M2wIzYgUuGmFDe
wCvjWN1WXHrp8K6jdQqUICRfUfblybBnEOa09MHGtrVHdty6Gy5c13zYfHNWSwyBjDvNDvpf1W47
Oh/sRH3xNB+PWrMOcA03p0XsLw3rHk8n+D5kh8fyWkdm3S3JSy6gSMb/xji1cXWZURct2LbzMIAw
3/BVtzZDM5FaR/iq+OW4fJnpG3Iy48hdXp7S4FuHYTVEhwyAxvA/ahjuqvEjiJtcOOmM9gLmKFQq
Yn0Q5Wvofg2MLNHXOXX5rL1d6xiu55+6eDnfCfq0ScGGplZjMvo9Kf887TP0nnp7t/RNKa+b5Lvx
qY62Q/E9tW9BgPzLRR78h2UPFGviW/NuJGSyYEzmbs+5lVfUm19uK/8G1Oxk0Y7+cGHONNUvKGC2
SZiBwby8ELl4uG3TPnSH4QYun6c7HPjGcuX5uU2cCvoPWlKOfhzgsw06VAICUyepcsdAWd1R6Xrg
HkY6Uy7+5plCO1AOWndxfOpiZZvkLEO24Zgrv/ugscPivrHac1Ns5QC2TfIhsF0h7TrIH1sBQ0/Y
mf9ic57okgaYsW9wlfC8yYl8licfL/iHHmfcdCknSzxxQ4TOjw4OfrlEHEXLMa+3UX3LxS3FVy37
tbzcIVwR2vJNFF8aej5Pu7DQBkg/ss8PnF2b+BzfIqJaB65wcM71QI5NwZhg7nmgMMBx80Hz+esL
mWkIMAm0dc694Qc2M2NV4E2Ii0W0UqV7OwNFIpzp7gmzi7LgZATXUERJuEEDsUiyS+B+Jx4CEYHB
LBIAjvhkUYlHA8bTMCQLVfFR81qOpsr4RC5i00HBMARngCG6XN3aJfTbFdENVY+gEGOO8SARD6zz
vYadn7/mnZiLRxLNeHyBXQOZxuOz4tir/aOK/xAt99wkcE2wELnzAXJqrpNwjdjI9qSXVW5wE4s8
y5m/gAwqqjNu7mdS+Hgn9bMbb1CVbaU44TOF93Mrkv67T1OsyBcSZjjmPp1LArgJRXvSuapy+VuJ
f4DtDXlXZodUWwcIHUW5c+e7oZMnQLjNKF0H8AZzka3oDjMJu+C9+K4XrSPXV6i7C4uitkCRk7LR
qdAMfa2Pm0K/d0Rhdzz+OL0ozUPREUkuE+K45b/5SRjKh9LfM/+z+gp1vHh6rmjhQEvISSVIG+Y+
8jMWdoCTj78hROZ1Gb3cFvrOkQwaD//XV9YVmtc4+ZyyPc8tYnLUykwA7B6C5d7oP0t1ids5lYVu
UVivpP5oVkd0j7D4SP+zKIqZx40xZpqYZ2DXth23owCboagcEzF6jFBIDS+8XgkOX037wCx+gnyZ
iZ++dfGqG0MGV4e53K07XAsO5sGqFzWGVMZvGn4OH+WcfnAxxzXedwydCpgJtXlRd8Od6Jz5Uzpq
KPoUKiVLpiITkWW90+Y2jB8eJRyearZO8ZrRO6/Kdc/BPr93yIUztpcbImzPb8NAmtlcDO0hmjs1
/Mud76yn8R2BFwZUyodS3GizXu8Q0MhXZuZINNIJ7Y7hnzx9Ze66EYvq8VFNX4LyavU/WPlet5W9
b6VAFWKD/mlPebrq3WOe53jeJ/CwojN5g5KyyG+YaEWD25S/BRojKO7coJUKScA8NBbUeo4qcjV6
+96alcvdTKRoGS5bCnhv50XYt8/VD2y+peZtxwUG/twTWKqoH0N6L8M/hdEw3H+LFSIxv5mYgsQV
25zmuwpkLDq0KxQzp5L2LbJtMkYSitJFsiTBLPkgT5ZlRlwYsJk4VZRW76x4zYer3nxhNWr3F7lh
Z2WQDRAPt7VM3eijV72aGkg0Ho4RvFniJ0Io0DFhPqYjuIb3i7+468V/BhLWqbFc06dL1vFZOwXy
b2nYcsvY52B1DA6+poBqiqNrTHO3y9iohEbhn6AVAkxDYkQBLJURpffd9y6UDJPJHAPFFHLcZiMx
mc7JbS3+quDD6nGX407dACyDJ96GZeUOcbidFS8dItGUzdHi1OJv42YXw6aLzQNnooiufew1BgY/
/2PpvHYbx7I1/EQEmMOtRIrK0ZbDDeFyYM6ZTz/f7nOAGWDQ6KmyJXLvtf6oIu8pTY6u6txaLcCb
P6U7CUpSczsEnliuYT5pVcTHaGkkYHL0CL0KqDuiC/4DKUadvasCm8oaYpPlTj5GAJs1GG4z7TLS
PgoCg/aKctNZO/XgU6r/NQvX5HF06XTrjzK7L/d3vOFCMf7bZcC/DMJjSKFMh6sQaAddt5arXW0+
B2UBtyVMd3rLgrd5YIf/c6R3KXsnScyIkV1sJ3mTLj4jMw3E+xbx0rwzfAoWkJ8jxsC+wSvw9sWh
a/yiAoQzJygZsxeZtC4shmjwG7dIkvTmjRYfF/WeMb+LvRBnotNcxN5ZN//av5QTxADSWtAKNeWF
9EeNoB4IifKu1Ies+TWCM1hUSSpQcdHF1S3uWnvkcmvd2rpDvyn13UbE62FiBX4AqLJsCtLDb7WO
1wrpZMpUI0vH4ynsfIiWOg3J3/AdyF+2I+LhMbn9K8wznww7TMxZiwPYFfIfUD/68GjtnVCkRdwG
ItFA3RNy4uJgUd/ymBLnS9WfgpA/EWlqUL7FeOiLoSQGgHFc5haLmAAVIMgS6+x81M29ph7sBkid
bnvMIscCpztIopY/zPhVG1ntzG8YKmIjfl/Ro1rvzvAVGz9jjezP+OmZsUiDWdMoz1GCtW8tsSP7
89bG8i8RRwvd6oFQMlwRGzQgYTfk1enZ9bVbgbFZcDrk+6JIfmBn6qwjdYzQ9ApWPfRn/XI2ozvf
qb1AyTEaJU7htt0pm7VV/VFwYk1JyEc3bOr510QRQx/Uqu6vDVt/j/ROsSFis68mvwT5FTBzYMiL
SKPokEKNE/q1Ylg3y1VwYclLJ/1p9dcS7hIuRGWFc0wCoUkZN6hUSUBZE4VbOo3WtPKwHPGqGtM6
VABJD618Ll+Yg1JEJfKjHSBWqu0ofSgRDDL7Q0GCh7iokpKD8cMs3b7COFAoYO6zl3BSZzUTSNaj
fvJIronCLbg6WVwRld41DgMUatptiFrO9pD1g91JaGFtNJUQzkl35A/y48AvbHfMPimcJ9cbb5pG
jNeaNML2ZWKl1TcA3I5x6Bi+46uFX28xTg4DX41X3Bz31MkznK0tOqlZkPlZcMWs0Z8y2Okiy4QN
I5jPSnkVz3tGTkdev9R8+eVIzg0vQRXwLPl8+eFD3MtCbwJ3pc478eX3wVtLClpcsslGIwgFIQgg
O85BlVnZI75GC1CHaYer2nQ+ZNG1dK+ll5K4mX4fFB8cCprmq/FzgdtombzoKJIdIMyKeiPstF3F
iBuU2Gk/yEZg2UMACpgpXC84aLXqih3PNYi4FBRST5Q9P7PFDY04Y72QKSZE2GMjrEn84iVBNyMk
PbpL3H5GkVJYY3py7ACPS1vRk1qkon6KRFdDkHoIWuGACrJ8NIz1qat26qrhKhBbltk76+KIMQlg
rCKwOgBDdZiZJs+RXQ544G9YEDgzaEhJQRl9VzfEeYaHyniRE3QPX3XjBww7HQgofqxVAVhvp926
i0iHE48NiKJk7T5t3EBq+WMqt3o5EdmkG8wUQ+YKUWqm8h2hgq5t+iZ8YLuBqhpaoAiuqSGNd/wV
OKKb/Nro+wVM16FRhree1QG1ksWLO9iPLv0LuRagDoxrmF07HcwVjSpepsj6rLHoaxhSnPmfkEVR
AM3pzP68KaV9wMjLM1mFlyXfxvNjch4zssRogEpjH7imHAHYVdey/Ee7LyfCYVaeTdOsm+a7/NDq
V6NCGgKSZk4M+cgDjSXbJeKtAhaTbTIhUt7ypHCnaxPBDgWHAcxsACEuLEoupB6s7JoFnwaw42iA
34OaWvvMQJRKN8PawVhc/AaZjH1qSxOoOEzFD+p+yW0DoSOvZWWBpXOADFFGoa7K4bg5S3mz9ZJU
oy8VRF4qL/8wQS+gh+q6IL3Jbdd2cp3Tp65cZlhmYSeJ7L+ObAQpunLhLNG0DbVPRcLZ2ny2wUYT
UVePFoVHTACOPD5i4SeA7qfjhI8QTxCSeAGANXGz6tbqpsp8hnRvNk4RzH6jvvESb2vn3JvvDeKM
OWOcC1GP84rMRPc3ycwbF3toDVAk/EkmM/y/qPiCgGj1LdODFEApcbhk8q6daP1mFlz3zMRftYDs
rIMWsnQ165FVYmReAH7SzVs9fvMmy5mLrVqV1tl/1Nprb92MoPBlolkqjHWNzjC6ZMDAo4ubkBAf
jF1wdVYO73BqLeJcUKug0SUowI088p7RaDUuQGfnj85bQ5+h1Borh9uu3VoGn2T6yRAZE0geXUvj
FOaQUTwdGhONs/SuVbXf5JzjjCDlKKmIKPwJPPokil3wZQgt5aEDW+bjTJD5IXuRLQm85ENCX2yF
/IaBu8WesO6lfFeh/Lfxo2jU4QwaNwwMweixBuXlCpASaeI7Z+BKWp5EsagA5ley6egP3gwkIvGS
Q+kvbiEwt0M6s9+zIityQuNuxiBP8FZ/svtnx6+6yCanUaYorNCOZ8ySpwAAtrW0dniLk4rQXbQm
32rkoSeXmnOCI0RUqGbT3cDsUJXN6vu3aa8Qs/xZH9TGwPU+Z+eU4kxLHxHCKxv1htnvxWmtJhuu
o5WurCVMJTjUnT+NqCGiLhnWw7nYOMFPKb8KdEhpZiarZuOUKg0r3AT8dHK0VrgUEixK5dEaAAFv
Y0FZQruZVZBowiF/C+sjHzwKSXytuIqjIIpO5Dk2a6Q2zmaY9yohFtFNjV2S0wXEhsdC6GNQRm6J
J2ce8+LcB3eM+EczLZqH2npvgYDNhOCabO+g0baLp1OgSODLR9IU3COUyML1UZBEfDPLXZnd1aZY
98o9tSyIa/QniOZHrToQ6LlmEYouuk+GN+FI3ZFfiU3F69VTzhHYMk+q2Z+WfQXEavzUXGnie2AI
X2Nmm6t3ReHDzAlecRVG9PIizg3qd5z6KD7Yiiq1D543cQVk/S2Xb516rprRtexlR8XUzlpkL10c
okMa3r1yM3J3rf6WlJ6hghCAWmdoQhEoRKf6z+xNmwQNKA7S5bdBRUaIcxu+h9pLg+A57XrkyB+y
9ono7L+PDlwJxasjk1k679jbtPKrxpxCgoUEMh0H0HhgS5P1Nnc32q3w/b1Y5rrwefWq1374lRAI
zRrjUrcpq+fo9V4K+IaXhOws6NJLVcmrybzr4BqVcxkBMuq3JPwres59dCSc0fn0LHjZM7IwpwaT
6ILUXdk2hVfbr2W7V5JbNPxpuOLpJiRTguQepXO7bcKqMazRMmmxD0K7Umf6m+SJpQpxfnesR7Qr
C54O2jQXgsaJgr6VvPfifpRsUvRc6Bog8dYj/ENZ9X91uzFFF41ns8z16yh5rYsfM3oJs/cZp8IC
fjSML8lErM98Y3xwfhX5U57PDTqF6pV8INSCW5tw1z899OP33r79YOnRHqF1I6kHs8e5ne9leiOY
Uu8nl8KPdYy+fGjlTW2CKax+DKY7E0dK8eQCUKQ9cB+HxQYyDlvuwXZrgsZ4iVk302VPoEYpfzr2
JUgeGX1bEO/YljG7sJ3JCLEeQYAzXvWNZKc2Ow3KH5U8QtVU31n86j02WGd6N1QcCVBg4vGabWOv
k21m2iH/LooLsfF2zKSFkEIaaCaitTHLiKnJs7qAwY3BSwMLXX3o0klgVg6NgsgvkvKKi21Fi2PQ
ekgxhVxIUjdhRCYMqaE3cYJZwadsuqjaV6mweyDSYM2wGK5MPOkNR2CW/DTTTQzElFmvpWYAekhx
AX/AxTq/1fp1McnG8SompgUlw9lB+mAeQvi1Wv+pl6tVPAvMj7VM0Q0v/cAJWDD1YPEGIGUmX9uE
qJKidVJxM1E9iahhI7Gu4nQMfDUHSjqgnGzUvYU7Cmah/7HbD0h/B+P7iikP+L+thvWXzZlzIqhq
1dXH+R+YraUz/DZvDdYEXaMuc0KvAj9Y5+4MmSaWSLP9i/iNlxYOSHLW4bIjgwoLHNoYLtd+umIL
ze5aj6MDdSfaQNJuGTjJY7AghI2PBvpWHIJDjbkMMba5554Jk52jPheXPP76GmA6EpFmc/1dV99q
vo20h81PUgHf4m8MCKnXTlgDud14V5CCIvxRqx2LYJJvu/Z7wUY5QN6SBah9O7iRzeZzLO9hLKob
bTf0Wp0taFUg2t2ku2JCWDQD9Px3mk2gIhM1CxJmvXgPFZdOqC17hiHlpbYvsX4NPZV6mXAjN18K
AS9Z+x+RapR705XWPUyBp7sVSUQNODV/rEcOGfhBinqLxDzMOitCzZDeMOTgTgZXnZhJdgayKlE2
hSU4PbXtNVX243gkDJi8pFeScU5BfJs4VutqTXXSivh4HDifNqN8qSB37TGEQaIr4N10FGym8RUb
/yqDzY86vLjQEJsYcb6+tvJNtsn5e38dL9pE4YdYhNiCkmKr+YanS5sgObY0OxCSa7NNE1eyiQDw
gIwgROUe5pFjC7aM2p0y+niqwM/sJ2x7Xfysq7c8ewc3LKStWHYVj4vPxO8LKqM0/Co1XJPJ7ELS
3gAhKvTLI8NF1ny/mvg+C6onXkb2sK9h/Mq1P4dIt9lTL3NIUNdW6n9bSLzE+OQ38QiXco/Q4g87
vAO+0OL6rtIOsYZXzDz5DRTDoC08+iPrZj2qFNY9Ir6POqbNhRzlv2T4kRHTgwHl2qM2rz2DN58I
NSC76Z7rHocaoNFmkrdlt5WbG7FxpGu+zIAfYlZ01BP5vOu0fSAa4W408V2Rmyu/GtoV8I92oxlN
Lrm8hCfLEQqi6OuLljL8LeY32yvIVDR5GXBZfA7/OijaRZr4UjCSoWnI5ve83wzOM0qeUfTXmQ9p
vBfBcZYZDS+zL21q41CpBOFjv2T8IgOpAXo32Th7OB0Jfkf3KuUYY03lXhu30uxX6dXUL6p8H1tS
g65V9Kc5R8Ctst6LoON/de0T24WxbssY68LRqsnOzjm5q51l37ulxVVurIPsPA930kVs+62yjhop
fxCe0EpYLJdnZb440xZ1m2G8GIBcRnUwxq8Z4L5Wr5ZoP/YhR1djcRNSPhJ8K/3caIAKd1pLAOR/
VKjUAbWY4wXUbMTwEmuc4TYq1/5pFy9S9zV4jZcDmabDjJISkxibts5zGhPYmi7EwuknmgZXZOdS
5MyzHa760XfSExy1ixcRHdJEurYrJsaUxQy4ZawAKS4TdSHNmafciK8CjV8IB2D406Kz2s/Yrhov
xiavH1T14sQ4AvYaETEgnN2d+FhA3kcCOrGoL3wOrgQfzYT/u3SXLP5RiXkapD9aVhFKC010AWBj
jz9BDsJsfE7A/WgB9Ym0GS6KwPh0hg/lZOgrB9WMQ7zgSSatFUmL9JkW4i1ZL7zVTJsusBxSBjcq
PUHd93i6kFAl0l/GdAA2u7acn9Jry2bd66QznypZErMLilKVA0PE4m3m6KuEZkXZ7tKXx5bzqtnv
QCSx8hZ/zPNmlDZh+ZqQhp58j8T/ONoWd6KHSY4E0l9UGu2m2pZIxYx3sCt0Ya3DbBqdCrgxxh1y
zdrmhBCVF2YifENHEsUNbspn/heZGmPNRLZLnI+g+kqWn2T55f1znfYQAn2q/Raod61wJ29obBIj
AD5SEdqebQXmySuUfcrGacBazlYMX5cS0uvXWraOmK5DISZVgjX5K0gSd2r2UlNN6JTonrNL3O9K
41gTwOIE50W78eMptKacheYgdih1DljPnKNgfisIGpAIsz6oMBNcaJHAgeqnDlNlJF+O/W8cGJsx
z5Qembg04jpkNQ4npJiD8VF0XNXyk7SoVaJstTgSd5dCh1RzIkQAqeKh8JHP6zv6Vn1o9u5kac21
VV55XGD2E40ajxbQ/HxVqmslX+TsExIJ8bnEkW2lhxH4vpH+ZpnpR8IaycWioDOu7RdL2pHtiSMa
s/Fh1GyU0QMC42/d2I/pbSrXTUrJGsJnjFZT+ZWdMubmYN0R65DdxREwJ29DcGrNd6fZGQ5mSFen
KxIliuHyuxXNtX6x9R8AjpSjp+cpQt2ConRtZHtWBeFA86G4nQ/+dT8mJXBAx1tmp1rVyMDZpfgN
Sh4jAAFyuqUMrJKyTHAc39qx6Jf08RzyP728qn8BR61zQCo5xzcQvJWmsCc5tzT+bbODFnth6cOw
hOUzR+C/TBzoNdMxiC/SVPoFQhBt6zuAbigabM04e3XjQpJP5Cf+goe+Q/qGOB2RiQvFkKiQ3Oqw
CRtAS/leMPRpE0qzcUMgpAIGxycastvfpeGJsIKb8AVtpKtpn07PvaByTa5a498Y8wXnoMXUJTFh
zOkRwsntf2SkgQLGmL8pHVn3AXZt2EvG2ZSPHGzfxZOebpiB/E7/7YABBObJ9YEDvYUQJ0wUFhMF
eqRu7eC1Gb6c4icFlzfAR71sXjgH0Dp3u4rNM6x28/jX6+SjowIg4yW9Ec8VMVEwWAyoGRbUwbh6
dELx5Q4sMmz8Ud3FxFvat1T9p9hXM8dXTJy+3YAABwNTB+i1cg7lN6f56+1Vv52343QkXCeV/XE5
De4Ae3GXxVfLTDcQaCAXWxkDMrWM6IcXF2A/Unx6ryn1+oFUE9SNHlwWhsXsMWPLCIEV7I09eFn3
JnwuYY7CPwQfOE381CBDi4QQ7jy6UEbtbrAOWX2ok3sSvg8jHIHpaUSM8VkHdPmMiFMiD/wbm4vH
4M/0kRDDyEk1HhrzP1tIwMEEAQZ8/yhgm5FNcQ3wmaMdOTm7cYtQL0s8iU8vuKY86xQqjW8sgXbp
SSYBHKCCYC7lzKaR7SyTAinW5i2ohaYQS85VKPVPkPW1WW87r8bSeIDnGzAmp6xDRA13iB3ChhOs
VNzohjC+7w4Z7KjxkXIjRPJhmq9C4phwx0Wd5Kb5HzR81O3JvSfxAly1LHYqAueeBBd23djBYkMk
ZoEUHTVNYx1ka0vD/JQUQp9MqFq37FrbN8OvGUlFLJ24UrL8TY3vAPDI4tkucSvmzDuruH7YHQJC
MpZbje9+y4KdTe95fKmkex99DNk54d1olyMIR7sdt63ui/2gzFyUXkN9ooKdW94vtF+bVabsvroR
PrI5UHdJPlHQbs1B9cz2ZPX8cvUmkA6c3VDkPJuZ78gb6hDjlQQozzMJzr6Kwl1E6L7ijeNzBO4a
B+Qa4UVkWWjm2TGJhdun5OURpDnTsWipHxkcosEJOJE9UHJRV6u3bv5U23d94/gIpYRohWx+gE40
VkDkiXKYjf3QoF80c8/gr8dOC68MNnpr2LKXOsR8Sa37HvjDks54jQG5eORIqkhaosSRU3XH5okH
i6DDpkNNvEm1c9sTicXB5S9P7iIx/Jig0yUiRbmhcnD4ZfDCpVy+JTv+X40b/VSFsTYCGFcEZFhq
HKQ/nZsbwuT4I0xMRP7np3m4xv1bNnyTGYh5IARC5D1DV9nKwUrqPpNOtOfxiZ+Cbs8c39zIyx65
7EbYFMYGuhJZ6P4iDTUex6Kv+iHo7cQOFuZvIecNgxsSd1IqXhMX7gFp5HAtTHyr0jZuVyUIGDtR
8mBoJOc0wb9oPzv29PFFbMDjcNWsK4ZAUfIS+brx22X7DGxFYaMQe3WOBQoyjaiRYIbARdZSBM9I
4YRY9hFnHN6i7rPGhqv5EwZ57l5+jQh4Mt/Ogzep/HIsXCUR9deo8qiiDgXLveIN9CYaaAX7oT+o
9xAajyH7rmuG8ujMYz4qTLPDtJpaWiC7zxB9jEyA7I9Mkxi/U8OmNro9FZn9bmpfcU5yPPMCICIj
v86NpXVUwZPzNWKjrPraz6ilopsZzINASoAs+8vuTo4uZEyBO2tXNhwZBhHPFbOGAAXD6OjwEIjR
kFRHt2m4JIgfiYFxh/JOjiAJJOe8f0yfXebz6+vJnaFBbXe8z3X5IbFcDs0/ak0FP2UjLCBBf8Vg
kEc0SiNM5Czoz6lpARbxcQW/8T+6TYQES5q5PqrbpCe0nERrCUF4f7XHPywKEiKNZPaj1H8NLV/4
KZf2UyVHiCDSnvneRu/N0NSaf4NWrDKLyAN2IeECYNhNUoQpd9XmACJCuI0/hIDry4xzqg/fcucS
0VWdf0xM3W2VoG3AC5i9CdShgCzmkzASzKihq9VE4o09HOK3zOPAxVU/AI9x8mfxG/U6q9FJucew
KnDXxLitlI+G26stWEPCm24Q5kRSVYi5XIycggJDAqlX+wRbsDoAq9yT+lVVX6WaHrHDguZSU13G
qjz7LJi4F57+3LhXkEBl8QHfbJpb2WFwph2S24lBFJFB9QnDb+z6LTXmpXMAFiuQSIGlDj9aDXRg
UCQEN7YoIClizI6qc1yxAig6ZuAGayxref803b7N1zbPTJ32HiUgq8X8yO2vavosIM5WcBEt+PHs
WoWFJgSWWOM74fTMT6aJF2k8iVOeI0+YhUuuoXk+wm8xwxCTRK+PukkmzpQ9Z06r/2LaFJ6ZSdXd
5hZPvz0ySV5XIo/i6sEZvdZaCy+bw1x1x6aB8S9f/sRbgoo0tX8Ne+T657Li4bZJ/UEv3TCxj7jM
abk7RM2BOWHukCkNgHfgWSLslWpCFurAlZjdAMYz5Sa29FTnvCPcKgaNDxERVHPqhSIWGTUH/o81
/1ggJOJLHZ78iEyMwT9uZXiaudt/tXgP/QnRCbAKffJGuk3Mg8wDMXOlIanQcDlpDuRfc+NNjq8G
InBlx7w8YhxEHUW8vHksYzifu5hzEhCdFyH01N8msvPaYmvre539FRU/ok4C9hIXOYvhAx7ViDwZ
VqaQ/sgrYfKdslni79jB2cdBU9O0/i1jPUKoTSfkYh+gNcdhH2FyE+IiiZafrVjKmL1AEDAjshrT
jUxC7AXoH5ar8KEKetlVevejfS8JJNGQk6vryHmXGowTxDLIqByNCTHkFPFcUBcg8/hfE+ulJ2Eu
/omUf4FNevom2bQE1cP2uwLRUONzP71LISgtMwiy5hFe/IOjVMiSeVKxRoojTrK8p0nHQMc/EqF1
8TOhIsIEdYuMh2le9DcZd4CiHXJCpCiqx0p3j3g2kxNO7lrCxrLrmoNTm4RJ9V4++zaFusnVjA/g
iWQnr8aNtQZe4ueCfX1MVKfyW6uRvKaRa7RyV09EcOkuDs8mgNn6i+HRQL5hbXrrJSFEB5jABIEk
34Hxg1ScjubOu5T/LQabd+6R8kIoxUrj6J5KH8pTxBfE/3mTF7yrx3HeOYuG6ImYkVsP48ZyAYrt
Df0+EfULFPbVV1u6yuZ7APHvXCAFKExxpv3IcTbLayj6Lj+bMpz8cuB8Cw3EbrIwMyZs3v9xEZZr
WV8OvVrhCM5NDE3lB+1Z52ZlaROphq5SnaUEmELJvVwnqAgoDwszyhAejdfGkbbZSFHQckwQccdc
cES7URxc38Lo3rVYo2kyUNWjXl5YtYi14yJV0fBeZNRBxY5gAvGI6XD7UJXVwAFr9OvG8hJwmiDa
SAk+QkiAve6bHoCr8T3TlFyRzpGAhSTEq2UQE/ldFkAv5+/YPGQgvghh5Z2Yr1Bihkl/eNzl6hI6
lzR4baN/5dBSzLY56wNeAQAq41qAsqQVZQj8LP3Cf6fvFrObejBQo7Z0ALTsrDUKcLZ77H21djT4
0nDTVj5eotlHtt1P/8TB2lHrENWXQsL1QWdFwYhYIl2j3eWI59YkVaCqf1LtWWM/fprjW22h2yZ0
Q1s+Aigzo/jRLLhpdXHPaqesrPlTLKqVZWwa9ebIe/ANy0938B3dWt9Ujr1mLjWm3TR9iNi2LGVH
RFJub9gBED3xwj3H4hngscxNVjeFv1bLNhFJCRKzrrqNRq8gzNsM1zWzW9F9qpZFsBi/YsDhuxll
F1fgxBTEbj+ZObISgr27fcFiQuUHfyh39yuPG/ySiPPSxg9DeSech7cuYMlEi4IUrb+DXK9Y8jgg
DFK8+FVaJowOfNXiVbAJqZk+/0NE6UyWKOP6lxMBPp9Ma6/NH6hMa3uH09+wHmGer+YQ2E/shPlX
GH9rAtkNnxESyL518ORDf+eXvL/11aqlT6AkwUL80fhcsBzo7Us6ox5jFpw7wlpi1Cvvjv6wWJxM
60XofJ38ossfI/lHll/XJJcSM6xstOFEDZ2k+PBGsfmdcabNsQ6//EqQLlqWfKcNjN71m/mDoV4n
rb+NaQhitx5DmYemdSkwWwssCQRFYlxT5HfeQzGTAWCg++B+IhiM2rEKE6pqQcOg7VqSz0r9I10k
aI5t23KlbZfiK4dwMrSB/w8wBtAhknbKau5gZAyLvfCR7gZ6A0u6dz5VpAax8W0mn0F9m2dUvIxX
PXOy7A8OcAqdbPhv3mL2xXokaXgF8dm7RIfC3iwcCXp0rk2++uptLr8qWt8SdIhqV12U4TkKfmQr
TkcFficakcNaf8AotDKiBolX7b8UX39AXCxF096sUkyAG2ngZD0MI3p+Zq3zmxVkrobQg3+LGwUx
7E2pDg0F1GAxVriVfoKaCYZessAFjpn8stkVkrGqw+8icZiJEUkh6O+3resAjJ4EDeaQk9BV11L/
VSYa1egU0wc/YkcPFljH+iW1ffWqD7dOv5SFtPouCaPqd8LHpJLt7bwB2q3a8sJbbqk3sxmIzAND
eZjVfpLQfbldu8/7r5q4Nkrc+Z4ID0c3SalcKczkniwksQejf8XwITzM+ze4deHh1/E0TyskgFDJ
of4JM0HcriPMV3tIV53vv5q+axTBgfStFFsBAAP+R+lj3mh+yIT1Qo2XoK+T6Dcer5lzGPwxwd9p
1hhs2IRWg+WBD7XplhJ6NTEZ9am5vqnOVS/OrDwa8hYEzEQsoPrQeXxjO+DSBulC6ohgHiqIjGqb
jEAO3WARcWBM3PFFJdiL9swUnQe+KGQ06eewIn7kH5BeULv1vMHPQybQVTNZXJvfQnsvO/Bdud/M
UuzFOPwQtBERwXDGwMH33uM8a0R0ePWQ2Dpk+aCpCo79BWvsU+5I9z9I/0DhCZGJ23tYftNOyV/F
R7i2cKWR+Qmq1p1hifgzn1X+gwAOiQGtSxJZUpcQJQMPE7Nv+2AFFwR00F0FfxoCnEzx0cm+q+Xl
//G+CNt1lNCP5xNWKKX/TG0X0h9Fx/xK+WBUTnazb81nEFMH8mfxI9Nvs2uhO2vNOJIt1y9gXIxW
fsR2qohO7mF0zYwsC/WKvQ3QOwcQE9ogwRwNOZ/5Fa19KQXMjeiv4r0toF9u5n5s+fZeJPsoZWfS
LmA9hdkZ77V+qJWHivh0ASpsqs5LEASpPCGhl5AexLPLCtbzDvzHEI4bUR9luxXBVRJi1Ap3ZleL
BWnNEs0MBG2QCOm59E1YLoJ4NiDY4ByZnmUz7afn7EYAf0ZGSArROT6Ejg88R01JLWHl4DwWBqwW
DosJGDWFxgWY3PLVjRFCo/0m/iYlhit8SC3knKjTSYLi8xVzJVgLtWuuVLuMq15ZHgQuTUsl8FIW
/FNrXvjfaXkjHRdWiCSNjB+kzt+V+lVhr2spEFiEJYyLOyNqC8a1wD14VPmD7XNHYrVWfpaYM6sj
jO5U/hotRk4f1qQNlk2Qf6YyXkaWPlg6izdaW0R2JmVhJtZiwqCGicBD1KQKYVhdyc1rsrAiX1G5
eP4TYIJmRm8s4ZzlnBIkck2WvFZ1ZjGadlI4ndD5qsrvmCGyPXTmKfcJ8Cp21ONtBosgPl9wcUAx
CuCr2PVyloKZ8J6CJxSpoLIRzhxD8nNtt3QnXO/4hOHXqhPxWXhAzNIrRNQzkQhHyURqs+lrQgz2
GX4P2bhHOIBIO0VQ6qyHyWHRvdekZkCYAqW11o4cKkz5Xjsf+ge+UZs1LLOuxLavgv4AumRgQrI5
a7YJsi3ptx3bbVSla3rGwHVQlOPRwOpQ3jlYevUlNt+LzN6pfIEJRDkPJ3Ch31dHXQYmMHydJ8BC
/aTazxirigPxfOfsTuN8pVmcJ9vXZT0N9ygiivmfTZp20aoulV5erXLaUXcgmxww73O7BXeK7YvG
5ZaSZdCU37J9kUdfUpB5u6n93jAM9z3PmHYkfW5Tg90xHm4Kylo93suN0z+T6kElBUl43boi0XNJ
4GHIutlWxWl0JPSjoJyEc9UcjcQ57xz5dflPxSVuFN25QBXNATIiDlXBjCMstURyqnoIccQuMzBw
eYuJSLUb3LhYp3GCyKcm2WqyxQP2k7ICSqTONBdzem8LkuXe4bWlBEG2/ldoVNsAQAJPxeH7WJ3V
L8q5idsgvp1rgF2kJBpv00oRQNgRI88qGA4fyAT+xcsVynCGOG85Gp0Ytq69zdXFTl9H+ycZvkd5
2VIOwLBWZci8rLsRcg4oxDKd5d5ny84DBnPqQ3QcAUhW/u+CGfj+Am5HyeWBIGEgaTWRqul2ieIF
doSz6NZvmPaCK0rwTAOyZqaHeFCH35x4l6j4V8YfEiFwzRcQKclxBvXFFWjCzVr9zPaZRLVI+TPo
cHUeiby48fRpkH3enSTnz+hPqrlX8QQET0d7aNIfD+pS3JMU0c/OxnV7UVUPI6GGP1x1rTHcaRlD
ACpEynRdAkfi4qJZH6HCG46KSJ73kpds6sRnkRQXqtjq+MnRg3lS8FgQbrQDniz0+oag27t3WdoI
k4Qq7eH2VZAaJSW89yLdMPtWygSF/p6rR9lC6EOkxqGaRo5faCEESjRNwPLukNPF6/JDhZLsI6pB
VzaMSUMgw6ccH3V66omGzOMfRcOIrtzNpocwwwU1v0ywRIs/bWsfcUa15UE0dyO8fpy8CuBsZhiN
oT0t1mt5QUark1LWbSqkwUT5dhlgR8xwaXYg769kPK9j5TzKgFCAjM5EwsHD4iYoeVQyvHPckohp
GMsZt8B6nN285YwWO5BWbHBGi2DNFqSE6bXacycM8RaQPl3e2pYwyVOh3bL80ZMlEB9x30j1xuBx
h87xHJ+tXKxGhNkzSbTVI2djptwH49yXXqRo9bYV67bCQwkH5BJCgVx9In+Tpa5NXgl3mcq/CVTE
Ys8QTpVOBe3LXZv+HIX3z0Drp+3aQz5vG/rYiP3pbM5ueJOg+5e334N5j9bhdlp+oogOFdwHqecY
Xzkq2ublv5y7A/rAXlxAjJ22H2TMHgdEDBQ/AET+RuxqNl2X/bllqbL1bVq9R9NdWUrevH3Nw5cM
RyV8X6KT/a47O3mJjqbaeM5MJdZbS8atIKhhkjloRVyi3KKmNM+Sg7BWJLnxIY8i+EkIOOG0aJBi
jCSZM/zKaS9rcuab3mQ659uhQi+BoIg2sLUGdZpg2SmjBVF7pArg/scLM8zXARV/CSNWNVsQI0Pd
6PA7ed/QmV1SrAjy2W5fyQXtPb6yqr4aGLRIS7eOPfpzlU80Z4mXhxeZWIQYhd/cndC7rgfW0eAq
thfSkYW82R58wbY0lEI2Bs8h93+jVMBE4ypFhN+i1HXgZFOJF5O4J+DAZcNHRRaB3u50KgrLn0Yn
NkNCeMX1tfBIaBbvZaTTki5tv//H3HksOY5safpV0nI9qIZwwIGxvneR1JrBCIbawEJCa42nnw9Z
NXcy81ZXde9mUVaWFhEkCDrcz/nPL0C4gZkXWED+bpMj5OvEo6sJ4IBPAg4d1bcRxZJnGt/o8rFY
nVUGAmEPERG+IE0PAYM2hLCEun0yYAz1NwaG4R7BHl1/X2Lfn6MI3hj3GcZj4a2pg8MNZz2/0ejB
c0qF6HnEMhCOL3UnHO7yfiRnhzoHnNpgT3fCtSgXfX0W0yBiKhDtpzNvZuCouGsZ4upPDg8Zijlt
PQ0OIg4w7B9t855ASObNO+Z59FWHwiZufl7gFzohF66gq6WpM4a7WOwYPqgkW9x5+dP3zUcdYHvu
PVaSMzk80D7zTWEvGIulHgKCYrDYbdxLiSJ/mao7WLeNepM2m0Eu3RpvyXXh8nJz/ABAmYx468po
ZebHnF6kN1TYz0vg1xG/rHTfcj99tIDIQ2i6tbn6FuMqiIcXDt+HibKhTQb1vgmXz71z4qPsD1u1
W2K8O9m9QM6EoeHn5EQ+eFQw7k05ELO6TqCiFOvxCj5DflI/B31nP6KRC/1Tw6NXRa+yewvCeYtw
qwJ2uCv9g2pdqvwpLeBLrSaTw25JtdYweyqqDis+LMmKVWYv8asqckjnS9c9AIZ00bMxaa0DJs2I
bw2VTe7T7C9jh92GwlDv1WD4oSEM3URyM820l1igxv280ktKBsBr/zBUdzZiDbzUSTx1WSYYM8S4
SGw9FqI4VByDC3w6/RfAoZhBABEcSIag6bPpCca5k8VNvkUkE9R3lXYcxL3ErQJtH+zQyF15PLAt
UN4my7djv02DezHEa0s8Z/qV1alryKtgck4d7AhVqOBsl6hScKnpxzW2t9iVnJg9cZpOLdeIFqab
kRrybdBfSw1d17LJbxxSmwP9ttdedLgmFc920MxHK5g59tNAIRgRmrR23W3tHwzxpHk32L+q7jYX
h9jahvHBCu4deQeBrcGj4mnUNpCRff82AsfX5NnjCTC2LOvcufWBVTxAUfONWdFQHpR6b1I64yeh
uhvEzMVIhtagLVMP6pEYgERhXSqPNtGpPerEJUCXwPOoJOx2LmiIYugywrjvlfM4bhTxqEOGiUGu
VAWUNn7qs/ucbivbYZoWNVN90fregvHzrLz20IXV7p0bqjSkSOxS6Egq5vUlWRB2gBNYduern+R1
Y+FYWdvWX7vFIhMznKq32ELGsPsyGJyWenYxua03E/HLtU5BdxwhmpirNHsZtMVg32WCSnzOIcuE
y663trZXbzHC1KsnI7jTs+uIFRcDFmUViEWM9zB82QVvQLHbeJiUP4FDjTEBfo27yviuE5DkAXq+
0766Pk/CYowJ6HiysSWw5mqy7CxECVxn0aLtw8oBhCvsLn557tFOwdRsYdLQRmI2bA37ntDqEssR
gFWlQUiP4Co8Y2/gNT1a2oUjH7WYkuvgRyi20EhkeGjYSBe9F6F/hlxrhwBPla9ALUTkLKdnPpd4
+J1jGEqAjQvb2CTqlaDIoT5j/FyZB2Cs0TqToQgCi5YKr/vvxG3/M+54mEfMYF+y4T2m4bMSojLU
C/RZuDTNIXXr2bxSHjFKQiWSZhcVn5PkvpHvI6tAoYJPJgpjd4WfEARUOtqWoORIv58odTbWqlfe
khxOPJYZyjETYEiPCUveLrBYn7vdaRpbJEYyC/WPKSck1O4H/w4uteFBz8UF4NBqpzIGFjmIeqvU
VNoTVpe9J4hbKPQtuWZzmEZaTYBh59XBE5VbrY2PSf3NqTqCghjQsH/7PoeBA7Rr7916Rw4N35Zo
VlNTr98d/QSPANz+ecXI2PPkYIni4tV4mnyusMSqp0lDXHyrAMjiypzVHCuheQTh6TE90rqnJDS/
xZMxhvfJ8YfPTx+STZLcY/3pjQEZDUcrvonVRzFi8tXfhVuFD9dtMxJsGWKXhLTvKa/84jyAZdU0
uZn17lBcdd7x+8IB+qt3mgeQzyNP3OVdDBW9dz9SPlaHhf004K6Vewb3BZxpu4DaQkcOztrq33qt
BWjAvOI2WZb9oUhJk1rSxbFdNZRW32G+Zt6AeySY4WGEi9nOLmK6wazezTcMPchGHfNz2cHn5ySE
ex3Fz2i/khgy9orMHVdMX1bh7QUeEAHa72m/8xglcfd066Rpa52ODZ00opMSTwM2joOufkxAMMZw
Zfho2Ef2tgoTUTx+nWcdKWWVPfoK8Dsm7f1bLBAaYvzmr0vgamcn2kebK9Mep9GknPZO8+TLmUlf
be0SqjXkz9W209nvJsXlkWUyRhumS2xsmIhQ0ZCWC5gzYKVJng0kRTyG7xG0Yfap4ehks+U4oNXp
VlN33PCsvyc/DSqQz11/DOHCU90fRPcy9jutJK5xQQFoqwBxxD0w6is7Xrv7LDrcTFeAPG4Be5EB
2TaiYOh3Jqba+7GHp0D5DLQJUOJAMlzLjc8j195m8Yep3fbtAt8T5wPkVWYfRXaKgktv7YZmVdd7
mPYdnMEKDphy6MWdAwxKQFx1J3gs0OSGn5oKAJgBO1X3Y3rrvpnd3A6YtO9t/wxi0qbrmJqmATQJ
SArK3oixZUwd00cxBxICSiK+0gw2WnysYDZiO5BsQkIHY3+pJ3AytyHpJdpNPQAXLcd0heigUaDg
4BwIZcq4ppDDq9s2Ogfh0wB1pIoAHMb2W2keawVS0F0K7QFDv4wB5e2U9QLMo9SXYthNZu0UPT0B
RVumflLO7ZKp+CnwLq56XxevlXEJ9HclwCsdon2+i+i+lrylH54V9HpluxjbtSfWheSxjXCLP7gp
ti3XuIAxiUwTzLrd8EDiGcYEHMti7GuH6rGnoC8xZWlWqDOQx3uzeroQq/W3JTYWtnppsclhMxpA
Z45ujiPyxiKrm++n/1ajmVhOyb61269Tgh2BiBhBAsIg3tX3LikP6iEI4I4SUyLXUr8LlQeH7R+r
2YluuNFA9aqeh6ZbDYRpVJ8izJcl8xJrWDPnSFAddpgDrXX3rs8WjUrmzirqFMx6DjL4GOHDtfmy
H1gGszyfUf+hJcrjDbuv5by6TCbDqx0vCWqxii2x9cuaszjARQAfRui2kMGI3giClwK3G4T7XXEI
mpWw6Bb3iFGt5NJXCSqtiaq3TP1lTncuqZOHa528dToHsTTpmiZrKGb9VFshEeSgr9lBtrcWCvaq
fFWMhd1PPE3ILiWeF1Z7tnSYNOGxECwtG70nwqi9hjlAhOMy2kek1VhP8dC5cOFbKPVig48m7YMg
16GFIIkUBFuXaeqYnBQlJINx3zMhadAKB+215vJHEx3nHN+q9hpGBKECBVZY9I1y1eKgXazafosZ
lxcuI3lpHCof6gsNZQkqwBYPMR8yJqIW84B9byJXBs4PbbtXjLu8eU1MDEOvXbVVhpju/JGBYYg6
hvMpPkKErY2DCb9GXoghYEDSsXfiPJ4ELDVqkh1BLmJ4K/O9DcJccrNWXb8zxkPenwblTZlSvV9j
ewl+Twb9qK5F+AJXR6oYmyDjxsP15AyrjP0xRWRgIOB27ovqdtgF6WMHaAFGrYK+s6Cs+hNPSAtj
zXLBAQp/A8Qoxkl+eOBNQT4wwg1UWsfu084ekZM2IGD+q+uw0LcxBhkCptcyt3glfDQoLMMj+ZmS
aUfYnWR/0xfXrLtPeWKqHGej4VWRuDCiv4+DtyRf4Fgr+c78rVuvFR1oRr7Z1sUEVoRHTssAfYZ4
2ZxGdq77l7F5MTFu0bQ7Eg9qucvGnWNsRVrN4Mmq1XwGeYgoGRXy/QT5YjBv2ieMa1gNKZQLgl5q
SBLHHKNeD7gup8GzxH2n3o7pG3F7U5XTGWuFw2myFQyR5TC/LhmL8pEYv6fe3RBdLfk6PbJgseHD
pKMm/nFW0K8wLAJrN8tLae40/Ybgr3HaI9DIyGwZBE8NVKuEE76h+499cNHgaapCUR3Q/OJx5jUw
Lj5d2mxcLrRj6z0kw0dshfMuAGTpbUL3TiYPcbboMdSKE0zAz7mJRbFd3g7DhWTXhACP6JVvAD9t
ghw65jQ9jRWqOFgheIbC3LRWMUbb/BUPNnR9xrX4NOQ2YbqbjlhjCtLIe3Wg4lGNQndnudIQ8aWU
Ov4w0gX2vOWmE+pG9cyUI+EzNSZzZ3OKlHip3BuceZOK3W4TOdcCpy1cZPT3Mr3PGVNI6LTqHX1j
jgkkk/VswwLPxQNXHwc7UtB5Tov+hI90jfDQe0qIAHNxUWaKfed4KN9RCdwYqM0xv52mKOFb1X1w
G5vuLO1dkFxVZwUoSrVpB5dEP3OrbOUAQOp7GHscUgdX6wNyTGWZFTcFWK/b7RrlBKo3gD7Z5SJt
3aVSXbD4beitsiNbMcHY4MCQhctqGrcgdp4WjocskD3AeGcbpMP2iEkN5pWJaWrxrdHzXZu8jECS
SJK89dhhr7APzHsNOKVhwNBhzoMmTnKC4Zp29CMsBR4Va5t4GWAIDQymvgaTBgZDCz4RHq1Kfe3a
3bgawy1vHffXqfriA+JBMXmdMNIrMNrf6OJcEpbcfmjD3lXuc3kanH2V7632hiECpqjRcA70DzOq
eQJvyuoSVhddvc/Tc9zNI3CqFErjnGfE68mI+NTceyu56zju/JUyrjGZL/OHLGppuxhreZj3IiKp
mQEaVzu7DPY5B/EPkxsdDBIer3j18X4a0VADy+Oz/9yOm2iEtLSm+0G3k6m3YXGcMnlNkuZGcDWq
KtjMuCxrsJdb/EbXjbya8Hi5y2yncbJV+7OuHQn48cKrcMeVk+dLPQoJ0z11UNcNELSQSoH34Hd8
HMW6AvRR5ygKtpn5Eidy5nb2Ua96OsOthjm2sTGLZwMLe0coG9mAzMubgtl3jliO04/OC64LUb3s
JEx5u89WuWDcJfzTAM0Eme+iKG/zLp4rtc3gu9kAs1rtO+Z9kK+idtmAjdeYf60iDJeUsobC9N7n
77mBL8SyNnYxCrphQIr1KSACpN4HrHzFRXr/3OZPTQ0OzEcHkj1RuJtMtWDKRSvHf1Tx59NBhykm
F2O6LMN9jeOWzaONzai0aKxvPLrSYcaAoscnWWxUjeYiAo11b/DUNKIjMoCq3MfyVZhEpcBjjPdj
vumsYwEUreqPEfYheO/h2GksYvM1rZhigS5ChnLwuKWcj576+F6TuKijdRNU+QPZd4xNtBBIFhq9
dvG7p05fOz290DV6yWxIWjW7jo9ZVPVmNhQtysuI6FjAKZGTIVC3I5cYMpNdQt5ZBlyyWXLOlxB/
3ip8V0PEQ3s2oDyH9Qfnkk2mGo9ecZNhkqSYtETKcxI9wzSjUclBLKDsgcI4JA8wm0NgByuhCBcq
8yO1iNm6th2pXt26NpZDs827l2LCbmq4eM0Fk0PDaQGZ95x9LsB1TP3WGC8uMNgIbjOrOwbwtFF+
dD+gyXB3drIumzXpKhyKHKqcX34KQcOA4aGzDLUHc6BQjC4NjjOcW4yWPfU4iRRTqCLMannIdCB2
ItGXk0E35+a0v3pw9ieefWJufJIpKCCMLT3ypbPuJ1WEusYrDJ8b5qF8Mq+/sfptXjxkFCZKC8mn
f52oNWG1JEwR9J+jwYXX3gHiWxDEW38S+j4ok02G8ha6nxI4K4N/dMjaxxGRlAKa2rAduf2t0O+l
vM1U0AzunQYiwwZI8mgBUY6RkjiSVTzZBLi8rXRqyDmQkCeXJEIB4sdKIRduEyYPyfjAsPo4JmvP
zGlFn2pxQ00Fa7ri7B3HpWC393GvAP7xHYJCX8byFFhbFtNENtc8VNwWxy6pZ7ZC5jj005J8cRat
UU9GGgWQ22fnPZcB0C0E/QRc2Vk6BACQ6XSFsxYOj32/pXGzxUnpbrrhvSxenODDpQcpLLIL5DbN
kXfcZvyc/JDWweBZ5ZuDuDqdYhYBFas62Hn1UdVegMEmTIzo6W/aJpt+7hpzR3jEnEWQ3B6UUoP2
Q6/pY9KhABYxE2FiFT5+/fIf//zP/3jr/7f3kZ2zePCytPrnf/LvtywfuHi//uWf/1wvLovvf/Gv
3/j59//5EERB/vEevPzlbx1ul3e//sJ0Hf96Vd73j+uav9QvP/1jkdZBPdw0H+Vw+aiauP5+BXyC
6Tf/uz/88vH9Ve6G/OMfX9+yJq2nV/OCLP36x4827//4CpHt+y36/Q5Nr//HD48vCX8Hi79sqi/X
45fjR1OXL/GX5yz9+LcX+Hip6n98NYzfHMJiNcyuhWNoltC+fuk+vv9E/810DKk5wtaFTiys+fVL
mpW1zx+Zv+mqLjRHtzVVNW3T+fqlyprvPxK8HuMd1TFVhws1xNf/eyN++ir/31f7JW3IqMcXoPrH
V8v6+iX//RufPqjUTdWyhClMy1R1TbctriF/e7kEqcdva/8rsFoGHRqE4lrV5kGDCwfFokIHZSPW
Kgn20Ixw3hfho5L26HL7tW3CgnAbdBdh+kBC7tYa2foNr532PYjfCYe4e3TTbYlZk2Rm7fhYC2AG
rYUa+U8RDuMwb7s+VGY2xC7CM/263bSaMcxilFYhsy5ndOAc9+eGc1OjwI6b4DFneBnDAwo0uGxV
mc8KxDpaTTnlU092JYpzDu22qO9F2S8DRSx8e4mWvvPsTcX8mGlvOeju3Ok9AqiTB9FpVNMQ4hr8
8hXj4CbBpgvbyw/r4o/b/ePtNYzp/v3F/ZXi5/tb5bE0LMtBP6pVN3o/Adr2NOUUoT/3Km9bVNVt
FULX1JG6JtmLVbW7LPPB7pN63cEA60PnEnQkmJtRux0tb11q7dUIYHP7JZwtxj0HIWGpq6Zyp9vi
xU6ypzyM93ldf8oSqrvoBswVuLXxKE9FHB8Ve8znFWBtR+YrdsT2S03OWeyGJIeOKXPJ8c4KPXfp
GiBMuDCQuk7CSS4PcZe82TaNIYRfuMddxqxRE2cry9+qXr+39PZARuctCpV+rWs5dHEJElFk0E3M
u1FJ94Zmc8QaC30aR4Lv1ePDWJjHpAQUxBWkokATNYL9ItkPKW5SYmRO4R31OMIejP8GfV5iDBdX
k49SWl0HjhyvggNBHLuAfeNE1sZQmQZRfzf2PIUUpFB3JSNDM0XD2R8tAUZtsf9siA8D5m7UoYZx
AM4yVT85bX6SYzhPBYTBsb2xyQfoeo5HmErgZSPnImVGr8FscBjnGRVO0MWD6XVI2QHHbfXW8Kj8
O6I9gbKDdJeP8lUraBNSiWuI8PdReptPIeEyZT46xExsDH9vRP2uN7I5Tn1IMy0qbsPc5G24dSe6
uqxaSrNuXSiI9TL10KTuslPAVjKLohpyX+ARJgI12x/E2oZB53nYKkc2lp+uStTW5MHvORCTcHKG
n72ofJ0s5P6KJAvTC+ks1HziZ7VrMTTDUpMcaebARKyRlLWpgGIUp9VWhXxUOCODRKbwBaSaovOX
VkwwRTcWT4pw3hQfeVlVd2992G66QC5t32dbsBnuBwY5KsCcLQZrjYC1olnHSnE4yXoMRKEiyqhc
F5M/iNPl734OlUkvu7s8dEEN7efW7i8kOD/Xis44UsIhSTMa2DZ7Lmt4gQXNc42rmUkKKQrhsYcR
aflErwU4/PuBEs9z08KOsfAOLBUP9+NmmboQPxKEP6LCzzmxN4GZHsIep25hfXioM6XILxnxu5HR
XZT63IYu7vnmp+PjsYSt7Y1fGQ+V8KBaphsvqV4ztwdDK8BW0CFZgXLLcnuuk+AtTdEnte687tVH
h45fKbSPYRqYA7nrbVN+K3JGw60RsPl6Od+i6dzG0v5EtJ1iE5sTS9zLpU67YBbDnS9tkkDyfVNS
Z9lxBEjqU9F64sVNjFVgyGVSRmsvxUo2pDIuMTYu7btGAHEpJaQFDxVL6la3DcGQtYdGs3839RTS
B3Vl55FyEqBdAA6MynLpkVDv+nY2U7vxgbxboyYESsP2ktex3WbbVfWt5scvfKMn+KkYbTKLJQMw
FosygumKF09EPyTplKzeO6R5slVA/7pYXeY5bmspfRGPUzeUV0IFQCuL68BILSO5IxqDQ+mGmIhF
yOmsiuhuXWXW3jsynifkl2Za8dIPsiR0sdgOPQIB03pRQmLqFNqdXBUKlDDsU0mGWOgGh5o+4rb0
N1u7mLbun7d2qeqcxZojhbAsy/55a6+LBkMnUyLNMt69xngSfo0KyLsTNH9Z9uI16spXX1W+JSkG
0n4YbRPeU7iXghlGILAK9z8dIoQB9lCxFsLBEUy3ZnkRI67QcaRmJFap3aFuuxIpUXeJ0vQsqbhj
FyZ05FPz48KKc8ierXihZCjsB9C7kkwszOIUHzPMPprldgc8AcffdM2ZpSvUyex3pu++GwHeA6kH
od/ybuPUBlh3Nm1EQ+m8BwmyHynWFhNrJQKvtyJzUzIzd31x0yMTSm0GPC2eRKPRHMfG2WZhgstM
/jZk9UmrA0KtwKklHja401S1em+CxSZYCpmZMc5Lxr6ZYpxt6Xx6tjn3u+ahl0jUdLrQ0JiHPvYG
HRr/uqnXLRNr3zdxvUSQ6FmA3pAF2BJ7H55oXq1t9kxZKfjaYFtaN+MhsCfYkwiAVGQrr7GhI9V7
wwCSrEVBuyvPjpfszS4E3AKgKO0noasHJa02Zq18DEoIlGw9B3mPetK95g0Mbl/gAlHEYm5juKL1
+II41bIedXojIGxZVatai99Ip2bvShnuGVX3ZlTh0vcVlri9q8hZrGxVwpYPXlINd51YPbrjAghl
oPKxYszUUDRxD+59nZEwqiy9GkgCD3Z9jEmrozEzZth9tEPUBaZCgqgGTYLypxoIZUxv9BKqnanv
wtjYVgqNn23i8aUG9H5+p5/dCB5OKh6kmm070zxM5PbCBVQ2x3bjK1jlIC7rPQ2UXJ/1EVMv75Ko
xWdb6O9D1p+LGhVn51/TVq6tGvKfgKPqBdopx6CJLWM/au5NlBq3AR/YHqzzWAywru2jqxQ3Kjx/
IE+TVLH64tCGNYpPfG0Hl5pirhwYehaxSSAlxKyUGYR0sVsxBFB4XA/bhllgHdivaY1AiFCsdtQu
+gh8XGOVhlmGEpOM3L7lGaYIlEQY2Xrqs5WJpxKHGdO3DtJBhVa5MLyVECFazuRpaJnkePGTw9E4
1w1ycUvVxO0R9NfQLxXZALbZr7jzz3VnnlwdnVLUrspSW1iZjtmHPHrR1LaBJzPSKkoSskWwrJl+
tcXw4mMoWyTjrKzZd3340EafLltCrkVChkyqnOAcnYUPw8E1l6MAisuMeNFKrB6NLLiPC5WbLVjD
kVEOWy2jzEtyTO3D9E3awcox39vaV/HF8q+VsG6qhrOEnHr0pM6TDfRfphBeuniWdPTTpXNwzNRZ
DRbcwv7B1B/8cJsaz3n+qkQWg2vOX7hrOgNbsksPanzS+sOUb9nAVSBOmPYZvsuI65aaKs+a1Z7C
pF85VlBtWCtLe6zOuaVghdxCpRWS4OYaqonTX00nPHdp/KAV1coaulXV1UfYrLgHGROePK5y8Ps2
3OmofZM6OGZKvnTM6hIVgJQpQbE1lxYQJSwzPFYrAC3AZIgxGR7QtX/rmOR3y3ypNPmpCtuHv97d
dePXzd2Sqq3ZhqapjjSFTQP2Y18ktTBh2fRMC2J9kQOnRYqDX+kUJuUSoUtI1bOCKkwU4hL24Myi
PwweMh/Nl1dZpcQZkbDi4BSSmsq7RDdehyTND+aqMpN6YYz6XhbG+vtF/48a9UPwVmZV9ln/2mb/
2GX/aTv//2EfrqmcqUAV/0Ufjl/FS11FLz923t//5PfOW3N+E7rlmFP7LUxTlbzY7523ZvwmKHx1
1qPj0JdbfLt/dN7C+s00bMtwVMu2VMPUaJj/6LyF/pvBgWQ7qhCaTVdg/E867+mFfiofNOGYupC8
mdAQZOrqzyus9WQ/thJodrIjzloHzNfO8mU2gm2FKco2EOhkkxaUBL0ZZrPI7mCF4bu3Duvg0clV
pu06XHAj7W4y39H2P9zKP2ld9X+7PlNMV8gz4AhVfr+vPz4Buug1fKlUBT+zBrxXdTrU0+Sox0b0
xIQiChzvVHrFvZN3lAI8017TtHedRaR70DAIFqmyE65/n5als801xGWlH67K3BLbMAnhctSeSRHA
9Joo+rnhpN0pkvS5tevL+V9/ln+/16ZBl20LTjFLtSBM/3KvsybyWrUhB2VYlOYwrMYKH+5Q9d4i
F9VeFaZ4vmtQ6dw69RZN7L/GOhoho9i0loM7S6KvszC4aa3Z31zYVCP+WENqXJij61KVjs7F6b9s
M+lopkOK/REDe92cosLmOm0IPrPj0sQUJWtiueH8GmesltdxbPDDxDYfb8lg37k4BNmSGHU/i55j
0jurOkbM5LWnv7lIdbqKX65SaCZ9p+BBEhwhP98+FxRpVFOEoEKQt6RkCdRk38XJeVQYhhrYeW/o
Ia4wpK++GWNKA3QKHzJEqyXFpekVjKodxtA8zO99N2YPXuQerRAujJdwXtcWnrGSIZKMwUfUxmzm
fpAguQ1Sf9sHGsZ9PTBwLjToGLaLTTe1/rpqBlZaZao3/fxj7D3y0oOK4yeEkdWTi0a2dIO4V8rq
YKntSoszOR8NIz53fUp9k5jLpICk2kjlzEMPcCAje202Ocw+aECOqeD1MtD42+XokqKVoMe3g51r
9hrZfebaa5tohy0AQTX6SMMfVYRieAxYmj7H4y/8VigxBOccdbvhAVUXWlbj3tOs3SZJd4aSQcjP
s20iaVz9FlvgnF/dNgYQ2KjH66IT0abyxg5VHI15jWQ8VgydgVtNtEUZ7konTJaBgIOkRFC726Tc
OpF6r8VqNldwqJn7tSRuN4YrklpDhYjb2Xpm5DDwt8OtbuevDXqMgyYGqK+SqEAM55CGQQYdgPO9
WMP31Mz2kTsyR29ic/k3i2paM7+uKZ1ED9U0VFu39OnJ+AF4LPsm9BNL9TB1n8FlZlxkYsHWCLkF
oiYtAniRmxDreCH3dDNu/551IyE1bac9/vWlGH92KY4ldWE4ktNeBaH98VJsW5eJZ/v44oz1RuVI
+ZbgAsDTtsw6TduB4JE90hvLphvrJQv/XglSMe+cDEsni8gfTEvRJk0sfWPI++OQPdmt9KCpVdYS
7cin0unewmtr4sfzapGQWFCMHW7GUNE7WdArDwX+dx0NmxlSQVuhvlK6cvfXn1L7tV1lqwExVh2O
Np3/iV9uOPtQqZY9qk6K3vjQNHgSK0x6RgPFNH7XmKLUxN0TSoLKu9ULdI96jP1DgyILGuy3v7ma
acf95es3NVVD/QaObbEIfr7nMut64SqB8k0Ur5qGttaXxk1jxCe2y3ju6ZjAuxmDeSWGcN0GOeiy
MhkYwd2K82tVZP4299ORPIaWpkz+zeWxgf3J9UnHNDTODXa+X+u/NPMbO6LCw93zwcporozGsL9Z
NpHCfczQNzR2YT4+WUbjr6VkJ9ZyAy59m5AuzK7xFGrmW+Mm1UmQ8TwMirolvD5Y43boE4LIWLlq
ynWXxFh2ZV0Gdmq/NaVSbXM7PAAYQcdymRxHlXn2K/z2lQAXbMjjos+e3vMsYWNrvd0Ym95939s3
Jj+Osix+tKV/E+jf553gAZ4ff8I/AP9tjKWi58jmx7VZjvU+92MNdgectRL2Vy2ITg6ktmhACt2i
J1RRcbdF2OiLcMyfsrp2FmQ0OPAfAoxS295b5337qvVYOsbjLbzeaJsNBUqZYfIbCGC4xGVIzzfk
/laoYzvXPTzddFJC89bTD+pQDpswt85YObyFWuptWW/mImOrn+tuRxFkYmSmGsG6K/RqZyPMlnkJ
W5WwHk8667xMDmrq40ZgCZsoFTwWAo98I6K5Xa/WoIn4iDe8cmQxn0GUWx7mAiFibmJ5oAcSBa7A
d6Mz8YfAQCeihJpLA0kkRlaLnEidRSkQPgiDDtLN+nyZBKU6d+PGnkXQWP2ic5/irkZrVK4yB5mT
4zAQ1rBYS0mWqmUOQ7zvAM9vldxsT3UJo4q7voxVyIQF6SGpHqzdMX+zm06B9UMTNGpscl7+0LGY
AFuafj0injFZXrfsglcQ+pOt1tquccUBVIz31ek4nZpP5bXE10oO4qRSq7U+5hig2FCRF2WIRoG9
1YEAjliMUxBcO3wROf1eCSWelEvs9wMTCLWuAWk7/92xkop0WOOSUQaAFdrerlcLzN+SgpAGr3W3
yGaq6abZhfkgtPbBM5EMtFMHWcqP2FWrjZejw3TLqj5oWXXuAadmdgS8rwP7CYMpfK1rJLM3Hamm
Xe8txojo08iL0W9pISwCtfswkPH6EVN1xQiQBI3q3hD4HmA5ueW53NW4eRrsTsCfcJ972X16qo5L
i8qbQJnH9CH4MAqXgTeoPQ6ydvHNaxVv60G2yFxYHCCFMdLtjiqbVDwa8xYQKqsDEuI03ZyPLqPe
Nk6SeaTIciMB32f5WKuz0SvLW58PzK3VLm1ZOCtMFa216armzDaw4sbmbFWUxWdU+ZsS87IuzNqL
5pT1TJH2JlIwlMYnGEVdGNcbXQFpdy0s00xxNF3/lCZ9Tbvzr5bo/PuW+uMISvuT081kWqiaNBkq
hcz08x8OWtdye/wlauWbZ6FNbqE2eAkMbycLzrrjGVeLz1VK6y4Ka3ceDJPbaFCP6K7y4O/K8D+p
di02c6EbOoW4/h1R/eFS2tLRKPjZVLtKNZYZEUCM93toy5r/VKYBSrUc+y/DdTqOyxR1msxX0qR4
S5PqnOTMZgq7W5VaWM8MeA8zjPPdEJzpr++YPp33v5xN9GSGtG04Lf9emph2WQadkSiTRdT/IezM
duvGtS36RQTUURRfvXtv900S+0Ww40R931H6+juU+3LKCRJUoQ5OVWBrb0kk11pzjqlh5sE2iRyy
bnx3SkEQlYSD2myyt0GhyX0P55GB8bPjtYj/I+dp6VcOBbQ8xi1A5Ut7eGFej30l8cZjQ38/ner5
9I9L/tM3S1XqKF+tO6r6dJPbwLL7PhkRARTtcEqGjq1yAezdDkO3L1ysHJ7XHMPZ8vejjt6gjZ+L
hrOIR2fIiqq3MMXnLdxuPBaWuv1VXPo8izsaNiArRmAggogqh9dhS6uV5t0YP2c+fugxKK/pqrZX
HB3/8bj88T741vqZpK2YTX86sRR+JZfEgzlRWcEEhByB85A712mY4yOd1Mqzps5QTipQY8QdkmYf
mqv9o+7Krcg5cwl+NgqYjtD3xEXmopq3aMzAroa2i3nAxAQfDe9/vxV/et841ro+KwUNJP767/vm
y7hlFORSLNWTwkwbIlPCM+k1ZCyrGQM+rNRMQunsIoAcdoxMLKSeRjSY3/39UtQfDjFUlggINF0Q
S9ufyl6Tl2KGrx5tnCG3MEy0UDqCwzjORDMvzbIbZ2rJoU/q8xQYe2OVU31Hx00eKStdos2Z/eq8
f7S64DvbZv+UaPN1WXECpdOmj7FsHjqJzNJGGVzhoGCezrylT7tTX1fHNKG/HazN+kxbCcLu7FwV
WKCjTB+rwS4Z5Xr5seSZrfXUv5kYWGrSRN5NSXTXaQqWn3kW2fvZK9EQ5xjRI3OyfKzSPqlRpe7v
ugSnQTQgnDQVosqBOVBVD+1ltPAnJ2/sN7kpnD2gdIbOdEP7vDpHRf19aljTu6yS9525yhoLdqWu
s2cV6VPumqeWRtIVADWxQZPwVjv1v86+v2kCOIkHgS2ly9SIB8T/9IQUU125TrcIIERsqC7AuMHY
OJbHlYbR+POOVfIqqr1+1yrm/EkJ0nA1YeoOAzbTgSIS7pas2+o8uQTNsMGz76iMaPadA4HFC70X
NSB2dZCBZf7S73q3Wind6KAaGq9YZiXhWvVc70fnvNSGUX6PWTQDdzBkIRjyUPzjVUaU8tuSGiBm
0bSTLC/gifzvSxG2eR4xE4/ITQs84hHw1TjRmgrb3bcUZrexsSpayDCQRm2pHXztDCK4n11nnGyZ
xJIFH6IhNY4dQjXmpDi+Rlk6PmZkMeULdIyycm9E0UQgVcjIpVyviLtkIjCPcAlGA0ye7ohHjFQZ
M2uDt+SX1lcxljbh01+6yGmu//7uyd8LHM/1AytA3sFxRnufOjta1SJLq4moEoE8q89cCIhF+7Ak
1qU7wuFuix9lUI9k1uEKCJYSnwFHkZOHpv9LtDr1BnKx7VjfxaKwzolw/O2U4UmeEjc+6zh5EhG9
mHxcQkaxvr+ByWPu5pHDjZqj1QEJA0PmFXD/Gpa4BHZRFaGFz0vb1w4WamfCitAlLpMyv88werf2
be8xAZoC6ELF8Fx1zqomxuicPEYujmyGFBdTG6ISoTkGOxohg+0g0q4iXMBWcBJtfqWtXF5l5IkR
GqiPWezAZlWj9a9adt3O/rtDey51Om15j53a/vXl/89BAm1BljcJyCVqi2Sb2JwUoxrpYyQRHnrU
jkIw8OWYmrGpEeongqzlE3eP7syj//c7bX8eFdiSi3G4yXQyFPXi+uz/z8UUc2s5bcOdnqsoQfzN
AEs5iJk6pukiogXQTUfYhze9pNauw3gbc1xE2/2j0NHwr67tZ73Rr4vhoQtYYSz612tX938uZhAw
Q/MB2uy0Hk7nDglMyZtGGDDrQBl34eWvpBOYbcQBGR+3Cmipsew30i+XR8teSykRRjyH+OwMtb+M
425vofgB2NjgA24sXi+/eysRUxzEasxak4nSjOrw79+r84c3aO2z05QBH86Y/dOZRluhGKqBBrSO
t4kuj30/2FeRj+iFhv+dnOrmRYYbq7eKox9bjNpsdZWufavKZ28ABVil6/CYnqlu12fDleKyieNw
G6R4z90OsyjLkOgxjAkbco4l2p8mD1zgAMe/fxT7T810OvxOgIMP2bL1ecn3a5EW00ADOjEeTKC8
qjahCr94HZHjKi3unJxE9bJS+AdINqHKnqERp6icYtwZll0md5n5UOl2sYfm1XEw4KSRzbreEXxr
FVDigf/02UOZPZUKaLFlVRlb6wott4e7Hz7qWZmH3be8jhErT8zzPT8qGPZb8sEBtkY54kY3pm/x
3hvZH+cZKhr9QdYtx3+WItGkht3mRe4/hoL3aZGrLMkCa+IPOFvLZnkZM3HVhj2Ytc55DcaqhSdi
PyI93bWTbh5VOIHRqnApwRvzFzNemVbJrVooDI0346R1qNno3zJQRG1GJTfEC5ap3HoRatJoJJIr
R4EWbqSkcyFOruiyXWVZxYGg9cc4re+0RifhCwsMfIUx2VuBREhnW2bKBx3AU1U9Na1fDs5+URlW
VDEn26wBlujRCJVND6RlbTR5zRLcgHgwaIWwcHmGY6WzDAWx8aQSll5wCvsKk1DyQS8ecFFfTbec
X/f0zsEmN96rrwpaLlkx7cuOzmASt9ZOeEFzV4aZtUNxIbdjXPeHdQuaB2m9dBlixiZvngerl+eE
dn+h1uCaonkOJL0lA6rjHxVD8IeFwveYcQYsXr7k7/8uFKoI8LjOLBTKhgIWdBCSBJLNs/LQXwyw
uUhsZfBrB/d9h4agdvKnehHY4WU60wWZt0ETWE8e+SSwuUjQsCIYLYoOhirGjymIAZoXSX1y3Lal
24SAiSCwftLza1KiVLAt54EROr2CakZZbnmHKB+Li8wq9DmhQ70pNU3gJtfsP8aQX9mncDjwdqUD
JpKCLBwVhyfP8GRYSJ+8cQo2+VjiujTNFa3eS9V74jqnAr+NvIzSbYbWGFnlu++SW2JsCzX5SLZo
EEvA1WoEyACeU4xCgLvvsck2X4dKt9eM98H1q3Lc1Un0tCye+9AwFWbD7i+9uBMvpgGlJZOpPbQT
I64lq71LJyn1Lk1U9m2OX8go3bX5OL/6dtig4PZ9ADxtug1DnZ+NXO7DoLCvXFrtf19z/rjkSIvz
VmCzRVrq007AUk9SlePQwaxn/CsuHY4oIn+9SpigDFByPNOpl2Y1cqv4nIy5uJ27mtifCsZHkcvm
aOdS7du5AsxI68CplLyj2FguUldO+ylh6K/yrt66bADwfbBu/3AM9Bgx4JT6+4f5QzsWkRo1oHZd
drjA+bQXtIUwY8G4Cd5KnuzSPr1O/P5rmVbfei8kf8pN4ZAkE5k+TZvQIONlWzoclR3xobMr4nvZ
9ej+BayfrOjOjlaYjXV+Hwjn1K13Z8wV9aLM3yJ71KTtLOCJTD0dKtzq8Mgp5NryZezdd4f9p3Ts
+aiXBFP6oIARl+OpDFhbDL3ecMrKB3csCPaTAd6cDjYPYUNPcdTum9IBZNZD7qIhfUUfrrj3NT5d
dvNTOyuzq7p82v39q7N/f9ERdys6oQqVt/J/LQT/cyJIYlqWXcqIUdIHgNjcXaedfIkEasxszJ5c
z7kUESOHUcjrUCb3PZyw6ckbzGsmuPjChgfyj0v6/cTEJTHspARC1KI+N9fjMR4nd+xB4rvxl3Ye
v8Q1zfUW936Q4dGNalDy0ZThzdbTcjGKmA6iHqOdyWsuDFXL36/H/X3ULX3fXof79KY4N30qyMZQ
yCjJchoNmNe3XDAhG145fYloN2bfyhAnjggba8enGaDDxQTj0PDsUi4aTV5zFGH8Pe8oW0BNHXwx
YxhKlgdDk/C+tf3TAheVIF+6VwXo3YisJHxHAcco4dJrJaCoTEAmlh1mWUNB4IQu4nWxTWV53zvt
fe5g45/m6fEfn/r3Nhefmj4X8nN065b3aQfofUvN4xq0IBkbJw1yq0AGJ5Q9w77XpUXhADRr7uKG
VpIHUrss8tsyXh4GIp/cqa5PVZY99bPMb/LII6KAdtCpyZKZkIUUdPjCAWOQrzb8pjHovS+0usN9
Fktyxuz4EHuDtyHni2iU9eO55tvI8ekfm5z9e1uMj+gztsZcYa2F2H83OUYAZVLlDarVUL1aik70
7E+3ZllzKtb28rzIaw/h+4Vs2O7bpf6hXeZNv95vUWkcUg3bVquxtI8+0Jl0JwdEsn+/Eb9pjWgF
IINFTOownUNS9amA6FoEmHqkTZPL8ZmqHdmoxEDvLCA4gE9HiuCZJKErx5tYOgi6h9kQhJl+sdfJ
M+XXQVQjFXI6EQCWef22nODlD+o+rZQiz8EZTmAMv7GhXf79yv9Q+ijWlXVyuq7MjBf/+/1akVo0
ivYIlhfx6yohayBNYoylMxZgv53K2yKW18FSePgM8LxPrrfzXR+JRXXpxq37jxf5DzoPriew/HVg
r7jpa0nxP2tdkeTSsSQH1EG36qJgB99nk5duGURuF6IPr0SMDGES6ik37cx5xHlNFEOcX6XNr+m4
BqRkFIHwa730j29r3aT+W7UqLs+x1gmsxxz5k+LHxopRlAGgDD2F9lVsYVjIcUgwe34J6SUcUNuE
23ENfOLgU0EKdJvoebbk09+v45dc49N1BDS2UUDxufmfT8+bP1upnCo2UxdAaLhoMtK6eLqZpxaj
YKFLsjlA4LF9EeIxxhiyvRQFbIMKaFomBkaW7e462T9M9jomQTx0qMMAPyrEPpkZggGFhJKkgV5E
jIoOlv1FceAhjfxs2FIv0GpBtm9ku0W8Aeq+mTAJChqy0riHNnev6iCqzlankB4W3bKH6apPZeE9
jk52P68ndxs8TZkFVHIuiEbcSPQ1y/opCCXi8kpBwA3x/OpQ+ttGgJcoOldcjuHi/EvEsH5Tv32T
mpVFrWqy4LOIAalKmMQFAw2/BOQafAmVYy5luG07Woy0Jqut10Lyd8tLawIgmk4VSlzkFU23otS8
rP3XC7C+cP+9oLWx6Ni8kyx4CNX++wIwdXayRmJzQBFWASSnwdTm3UEZp7wm8mgJLlUYPAxkVIc9
FgHGQZgSHTYzmK6Jh+Azmonvoo1C8G/1gtCnuCrT4PvfH8DflPM0bGjcaAp7mia8D59f0yrxg8lS
7P/pyDQRDGKFbXrRA970ljmCwngN1gjTpLDWnSUDoD3mZMqklkut6wzJK02ehzrxP6KmnE5UmNG9
u9i7VnjZOW1zf6uoHhnX5+HZlEW4iUfTHjPh37Ws+AQMYdCeHdTteECU23eoaR5KOQX3czxPGy8V
Vy4BObtZqPg5geC9cQmU8zSxzF5Xd/fw8r2N64zRAX0xUc15PG///hXp39cKnihHu45yQTf/1lRK
E2PPabsGwJdSncTihefetpOzJe1uRg7MysaJaC2Wisdl9hmRTR6HCYNNvOlb1P8GRROO7U7VD1HZ
aeDosB4gxkGGA2qhnbdgzL0DByzceXPwkxaafbLy4N1F2Y+h3Vj3FiYV8nThALbZ8DLUEDpwQqUA
bcg8Cru1a5AYhvm5cq6hm8at118b1Z2Rc5Fxm43FOUyK4jxaM+jvwKSwPAvnYfT5jSm9uNs+Xb4s
NI4OKurybRzMH523wA4e7rrO9Qmts7euBz03T+dw69sw+eO+f8lWwh4TgN53wEsw8oWIAeZbltsa
vTDVkFhTiAi6cBu/xjUONi+IviwO9IiG5g6Db4RNSVnttJ+RGxOj8yYgvHbTR6f3NiE9pzOtJRQw
QXOsVdqSdv4tWt7Tdu1BV22116W2rv7/H9r9x23/Q9GGCUBrH5Upq7P3WWlXeXWqa2ci3yYCeca8
JgCzWYnbZMTahYwbGtgkzgvZz22LbTJNSnJRZyjhVDdBChQ9GeYzojCQ3hXeAPOYGPD7gxPeF9Vy
4O3Ghr82BoMigWXgkGSRBtk/zjN/mIAx0/CZ8XK41GiNPu1zccdq2A3ciNJk49YX5jmaUdA0QyB3
aQHkcE6YmYbLihGnF3ooeUZNTVhFXzI2+/uL9PsKHfhr5w2ZrdQSBeh/F0S/8fJZ1wVUykxsGkwb
EjfH33+FG9i/HaWVu/5sahpXrxX3p9+imqifs9RKMO8M4Gnakz2QXl3Z8F6h+QwdHqhl/h53TLAD
C1gN3bdslyTssl6hvqDwWzZul/D46uHkTlFMj67Zu0v87lTUQ3Vif1cufL9cRG9ViKEoqgENVeAN
004su6xiANLGuOCdytqkfXNnZ+EjS9NHGeJVCyPcfitZAIDbEBwEZS/YR7Orw26N1Vl2qRt/9XGF
b8IXSq3s1EOco3ijHNHKcHYyIMC7/CDmGnieaQXMh2pf53ZPMrP46DqaWv7CYdlnsJ9PkBVxClzM
Kaxkr+uOucri/RBjc6t9ec+ah2t/PgZd8TgpsHyY0cnR9gHaTCLDsvBUhfqHM3e4H7oQ7mmIViH1
5Xc1x2suB3jLNGFH8KJN5sLsLhb33a23EHAkMBC+HgZETcN8jJa1vEjIO0jr6tEU407kYYF5j+QY
dEvrd2m91X0f8JY4EAXj/hw8JYgC9qVEUTAs2QO79Yzsg0QBU8esLiEa7Bb4aUsBGsPG7ApstHZj
TpLvsbddsyVpO6VtYL3OOQkJEWmIViNAlsvHlodjG9YzCNYWJI6GODcKVCD0HEuGE7tUVhaKE3kY
ZnXTqPQSg7azZimWF1YavaJgAU8lrkXQEG1X8+UwKYXdwESTrvXlMNH+Hmeq5DwiQhw57VTSTVts
j9SlWnyLs/plLnR34bU5hDnDbM3n/2WzYqGAE5uSiMS45yb1wJ6FKcoxQchAmuC7zRIX8qqIb2NH
vCH3PoflSvDjx7C/wySqzbYH5EAaEOLMsYsJscNeA2K26FiO62IIdiNGm2hUj0udXXpN8i5i5y6f
pcsAPPmR6Z9el93zkLzogE8b2vtWsx2kBSakXrnPYUe8dlEUJd3Y5mPq9AgNcR/7xLinI7J419dI
uchfc+NjWlQ+R4Yx35VVDXrevwv69M1OxXUz8VEHzRe3iPGHj981wz6GUIh/Y+fXbkpKGL1feBku
xXoSZT+ntuIL9srnFMaxiq6dlP86zA0gFBdyUhxHt5FNZO5C8HFYzFs10hbsuO1ux+PANz9upLo3
CSwJX+ClNwHvS2bCyxAv+saWAWrCxf1warkPTHseeqdGQ+osGzUBlbGr9BzjCdxY7Wu8lFdLz0hJ
5cR2uvIhsgs2xOCcWU1F35W0Q9HJbC9oLFws3jFKycEgy71j2rvg8PLFsuGMf1STfF+YZLHygmiK
FV1mPbBt3i5NVK7t3Hy7aMrdMnxZGiTe1hob3ZQ9+pyCSWOVvBqbhsicPP16XbmD8a5RAdCVFOE8
NsQw5k0qg/VVTsafGuf0oFq+8R7miq08KJfhg9MQ3+N6NzyE0U51NZNbb9iLyALF43EzRN7eRk1P
TgIHhtb8QDbN6H9FYCA4/75MjKeRypHg0gcf0i3BUfux2kWYVn23GLZVSqpKz0LUyuxFNIbbUjz4
aHTouOg3wUup+TzSJQMjRgx9kd3LGU9vRS5fAAGWoCeookn+UsT8WpOALM56VFMZFL1IJ4cxS3dh
md27VoJDrWYoiiCJQKkFYAVxgObI8LRg0lSdTObxYULz5nR8i5ZTfVV+cTZF+2ZoLsMp/GqL7m3A
hr/xtLOTLVHUNStW58w3JatVXqFTCTNu9FgB4x+9H7I+GAkQrMwLFswoe7Rq+1KR0KTz6LEJXA9f
PKt8YNjTUw0eQNQfVkr8u+oAzRJkGQj6TguoAFRsVw60+abk01qKbz1dODuEml9viy9N7UKkVDSm
6kDcO7U6zhPLbTEDo72uK8GDawU4eJeN7wCCTsKUR5yy/2JAzeAhb+GW+uxDWZlvFupCsA3YCkko
ol27QeFFQma/rYqKVMCCFX6vtGFwUkW0k/H6sTtUBy+L7v3sTlS42FJRMnZZ8se6g/wrYbvWTdhs
hbwVAzG8rRV7eGPK9zglSZxqVxNypEj8MN/rrD2iRUR/C4tmsww8bHba3Img/dkS7hhaLpHw3sgE
PLosvQJ39syTmqrpMcz6p5YFHxBVjYmlZrjQ0yCiXiAjT2HXL/fGH3FBSNyHSfC1HrSGMoqSIx5I
mRmAyQSz+1iWzjfcDyBuENduymY61x7xfkO1n3VKRnHMM9MCTgYbAKGpdqftODIxDwxZ7eO+dqLm
Qk58vFhFK+WFmKORmxU1kGM6D/wL6IPWyT4Kg7WVDtEPxPrgZEY0805HnnEE6fXXP/hdTpe7u2Xh
iLLqjxyNBJF853Vw+4RE/7sfNFB7Zn7wmo1gUNLCY5XfxzrCGDOBb4rxH6L+mpnhLXuDTeACjcBJ
9/aw84RFYFelyXGFfWqFT3HAw9Rj8ZGCtSC3uKllH9zYxXA1Le3WyA6hY3yrQhL/LOGxTnaoNEf5
QmFGzZ/RK4CawmZVf6Vz9s2eEcsjDSYSRwTwiJ3DkA5vFQjajfGlTaYTvF22rg0TPE45lCKZ5dO1
17QiKp3fSqfhebYjUM8wIdo1p7hfaCuTQ+rl3OHka15QeIZfgsJ6bQ0Pox3FQOstcgV5u4O5a8kR
qd88agxc1mjekOiOuvtG5K19Yc32Ze4ZXKBLsekKVtW6R/88NO7XvphfNVwEwBVEd7QRfGE2f6+E
5DPwYlsh8dyYKbldlBWTbdXH1o8LwIAR1RoJiYsSxQ5AAgVScQzLGT9EC8l4+eln7YpOwmsM/LTw
wcOnPvbCxsdnsjjN2WRwYHuJN6VLhltRw2VJDVoIjkNojni70yXnhMYRYXb1R1sTE6NNDyf9rgtQ
f+dLnOwVWcTpUHGa04G36/OHYsRujKnrI7eYGSGRHTdewS7XFHAWAdRx4HvMBhfpdPu2TOyTeV59
E17Ls9FZEmh68Fz3WB54/RCmT2/BRHQWMMRy7zIhmRgqZhl5tP7tkESPHc72rJoLosMmQCkegwgG
FYAQOMNVfvrYM7sknfZHjSH1ZtTxB6EgRcf7F9rewXJYzXgEvkJ9YG2TiHwFj3DGrMqOLQDOxG4W
PKRMl/PgYi4QO/CcJrb+GmkBuWtcE3u4h76Tf6EMB72q3wbNFLEorACSCOceXcNG0WiuGyd/m1a7
vc0nHouUUxVWODp50ItnNgknJcVec23o7OswpWzNSHolrvZCWXu0ebQmFtCItoGTmRCnwfgqPQ1L
u+xVSk5ul78olz00mMVTWVi7uCnbbcKpkqhoFTFQwFgb1R+RmJDaudmDPTpmp5fvXtP8xEts7V1S
H7MZpKIvS8mrHGUM9t1NuWI/lrIrN5MxrO0Ets7kkHgzkcp9zPmlVtHJTG4LXMO19yphRWNBv/C6
FS1fea8FYoqYNuelE7REayQtTDuI3EUZDRt71tbZse+zpraBiErKAykvO/osu2jK3Yu6Gg+jV0Cp
oBcI/t+ly+IAtYwyF0KyD4myM2CEIYFFa84zIvEtIuZ+V0y4loecYS7TdjGPEP4ZlaN6Tplnfm+i
OL5t6iZAB0ruGgNi+BZZuW3gH4G2JvIybo9Ma+DrOM7lNMBFmM07Q44IdgxwRdTJe9t20qMwaqtD
VZ1kFhHMi0TSmeWEgBGxtu+138IFCjeSVKhiy3y0Fzf+f2VW6Nwz0fmqfaq5ME+LizSKbuzUIlsi
v/Rt8FxDBGZ1Uf3GCuJvcwp0EH/36PDQJbmOoatm34uGh55eDhBx20CI+z6Fqt7NbkmiQyWfSpN8
9MDBqdv0lQcYQSbdVW18TuwlKMTeL0murz+ohG7rDO/2UAAGxBvAEbHtv/EHQUtmmQcp9CnMI6Jp
sS+AeOSJqLAxzGHzzRSgkrJe3vtRHF24LXBbTxExFXXoHrjVCmZgpvSjGPQEkI8FovHPsF447EGk
JcgV/QIpn+1QwI6ZGKrrCHYaIqnwghqaQzyrKNDgD6w0JKZxqtyVBTSTwYkzZixQAMHvVE+Fp1pi
k9SrSZGMJkRn4ZqmuRlfE9S3qxqYHrKEj+GN/ikoEKMsMhp5S+qTaCayauBHo0N9G7VPplRZvLZW
xoloLeFiYw5JX5D+oImslPbPNCaKCpZKsxMJy+04n1Aw7kObTnc1Nj+7PoZcCuocCdnR4nmzc7Jy
dcAXWRRfy2kChUh6k4KXhV9iBh7YnPoG32AIHEPp+lvexgQTyRwxTlDeRRiP97wgxX70PBAxwOza
iYPLYtvvg4KmruaQyNq0z7YepgkGP/HXxTYflsEQmcNgaQfi7sZmNYewGKFtAYw3Rz/6aCZ0cwyO
xUJI+lCkL02WHn2ZNZCFH+emfTDShfaoia6RM2RPR+E+s4y4SiNIvBmdsajFNxTH7TPFpJ+QpIGm
HLG7KY6WY05Rk1BPV/21Km1iq1V43ZJtXQ/svxm5dhRk29El+6IzWbqPBrz+4sKe5c9WLe1FXBM9
Jidc9HJmFmoH8jDW5jBDNiF7PdnIpb3PbK6DtEEqc57SLETa3bT1xDlTmEN6nS+pRdqmLi8LJ/K+
1Fr/GHi0YAMTEDu2Lp+rKOMj9y5hfjFBKFk8sHiuPNSI8JibISS12A4ag9gocQFuJMGNqG197Xnj
RdkW1mMXfsW/xN12U3UjbcFd+dWuqCoyhy+kGQyca/bS2NIF0QKbXpAU3s+22A3R0JCLOWWUyuIZ
NSneOkc/4eU1m1DO72nW3UXd8sUB6nzoUW2BfUeIGMZtQTtb3SiOX6SH07gdZzi+ngyvh8Jhbw+6
EBGwXjGOj7qzthzLN/76HxdzkZftYXRJDZ443SbpLU3kikzTzj43c3+jn2yXysiZEHeqsjtOXgOo
sRmeo4rubeSqczIvmzHv1aZq1XwR89I2NZbGGOMM3Px+Gw8Z1uekQLa9PBYoA7ezPb9lUH47C9o5
EwaSi5riPc1Fso3RbAu7pvweSTHwTMnBJXloan7y6LGGGNJn3QG4v0b55aY/By8mS7Rpc0QZ/VZP
FUh4r76eGgpxbxYt4Xds+2i47TlAOBZF35dYzxyHJWyMOprPrnobVZdcZiJ87ag+TyENR0+wypqq
Ide1HYgptF6hay7bTFYJxQZ5Iazfh6mhgi2D97p8WzoOyyWU3qkO7znZQ9Dto0tiiNR+SJ7ofR/8
BMqZu4yMvUCCR2Cv0yAGZPJWktjjyQzgsgf0FF4g5xzA5WViA8X2Ny1MOYqq59KaJ/aXCkNLzHfG
0cdJ1oCbCxP3RAfoZL84VKSuc1aJSPaRVOjUUvu66+17Gmdf/Ah9EY8Jyu9YXbJA4heM6AYqqJqd
+7FGGo0IuLZxifJ7Sfyb2hInry5u69B+L3Cy9X30oStGoF5/78EswRu8q2PKK0IfJ7+DdLmiOqfX
CpgArCUIqRqxPR1acn7YEDPvzhXLPT3PYV9U0RsWqvkAnuNUwjExhbqr7ZbAMjvI0V9WRHwkLW0Y
4lZ5z/t+u5Tc6sXsgkiBEgzT9ymp/W2XRtetKjau3fB0x3e98UhPGL1resrXC9UFCsjsVOssu4xE
gGYWfpRRcP6XrWxhlrtWeFNqsWy7AMGgG0LErhwyMLY513mANMOq0922Vjke2SVp7avAIBZKT4E3
J4c8IoOcaLq9WVbOTINzuuma59I2q8uFuNpB5h+wZT4SmfD02qz5OjaMhEtMUl0HsDxQD6xh7w24
7dE8hSXdgyIjaiAdgeMt5fCR5tO1KtSxLppXOlUOqdnZe5iN71MNSF2XCP39FkR3XmZrEE25sQ21
v2w5PtahRYQY8zoYgXfuUrwgOaEEEZBWhu8UnoTPeeOr0y4trruoPlew4845x01ULGvOg1z2o7u6
0q2f7fqnrX740Qw+KeoNGPyR3JjGqjeMD/Fo9snrkDfqWg4zp1O3VRgKwKD2hbkqRvE6rewDV+ES
FX1Poq3T+Zu0Sr9IpBAKDtfWd3l3BYe2EpHdARcas5M2QBfyVWRRspMhCQOEcBsjuv1QN2+O1YLE
XwJn3/hQvVnbbN3g8RUuLyURWq3TEDmWXNkNfTDjD8+9k9EQg5KATllZGBABy69xAQawYdjraOvL
btq5CUTFcMjNLk9G0uWMcz8OSpDgmKebyrCduaF0j0UETNWkwzFr6RinsS43UcxUAJ1qzQpuKKM0
aQozyQj8+5IUbLP3GoGvEn7LtrYe6YM3YpXat13y4KQ1SQjq2SOuwSLIbwrGnc/8f2uHTkW0gUL8
MvXkZYLTZOp/JfvuKkE1uBQsBkwZsRqmIwVLbtL7uUTUZkWCUTFxU23xqkPTcBGCPTVotrkSLwoE
Avq99J1TtnUpp9YU1PSgcCbDm2ZL+0Z5zU1ulf0htZhaVT6u9QWDS5rTp6AwVBdN513zoYPLORLq
0iFO1fhpvu9FgVMGX8AGezqtlLii0VEP/t6XzrvMF2/TXTDvKQ7aIZ+nVVfLnOWkDntN4N+TQH6f
xGinA4brJQM0+nxbpr7AD716n/T1ctna+pAmen7QXn1SNisxJC4yqG06ZTN+0d2cJRR3obhRGe3q
NLqdBy/fC0s2+7jN6UOWVfrqlSQq1ip/ztYBcU/OoiDeHJSTK2yEmzjXtlLvE/Ik0ZeepFHfBz/c
V7ooNs6SvqMofjC9N+zW9hSbSHvl4mTg9PxgV4SGmujssHMkvVf96MeJMc4uy8dXfLjFrp1J3oaj
6F6xQu4C2RoyTfFTvjpR9SHUQgaLi0iU7rW36iHbY5D9H2HntSQpkqXhJ8IMcORtRBA6I7W8wSpL
gKPBEQ5Pvx+1Nzsza9M3bd1t1dVZEeB+zi+zixIsRMPkEUPaR8puadWWazK03owlUGedOnAlPZIP
v/RIUE3vi6Y9L0wjMCAlhSlBdxb9uH7IIGRurW+Fa/0W8/AZSiY1gsiIujPnI9D7m+ThudmdfG8K
74sLwtvFYXdfCq6KTvGKecvI5wOuG7jkrSLZAflSIYpkYlbS1rDQ7nhvshjvoB0xPo/kUXWUcKj0
EGPHseqcs4CWrWowHtoqeS38n7FDbwxKVmLb0Gj4pYOG3GWCwK8FXiyJvojDq0k8UxYvHKaVccgy
eiQSXMkV3rhN5xuPzajIBSXyi6E9/Ulp220UrXEITAiMSqG4hs6nKUcQYmYM5R9DEBZjGtmPxATh
rgi84DV4KLyqRK3oTFE/me+5k857rwy+FXkDzDJs+pS50/NB3seWAev3VCwvJODZF9hbbqZcRYpk
PsxCn+1Mh9SSc8u23OOkMrfkMfQ2gw7gbe2D1xaXuAuf3X689sG5cUZGYP7ftlFqBvmakdDBLGeV
UQC53g3+65IkPBMO7an5a+v1z3W+Up6xi33Uwpc5TTLg5EQAAoM3HmXofCXQ7VE9+Xve03PnDsYb
4jjczrjSiM7pWopwsATQEcKInPTUcczorsxhaE9ugzm1GdmXZYFHwK0kli9Gzk3tZODVeB+UY9N3
K9YwTNt4nRnak7ByCX6oKT+sLNIEGu61fGkiRwOXcHrb/IZlAjjSguRyq42TN0U4+g4Whww+eJjQ
bj8HWPi1mewsDy7MXV2uos/Oc+cRVrYGBulBXcKCPgaVIEibRkLneRW6dIqpRKvvyUC7M4X9Iauh
uaRGQkC66z8ZXftQKGckHMin47vJzH02LVxttOJOZmNEnMEEBt9lCaeylcw4xbkxUZxREbu8lx29
kswzrhFmV0ngljmTh986sDnZZH53wIJHSwfEvxvIxOl7PnPE/UiSXOKGIkrRn3Z65SrietWfav0V
OOPDQKpbXMmWOA+yg1AFbLzSiW8If0GjFKXDfbYfh/Bdm1wAQnwNyjA2EK3mxcqXo1cm7rHGqea3
y5E8p5B89uBnL4sXahpK/r3Huipr4JOUxtbUbk5yNMmY908I+doI7vzS96gd8v5gwTlh5AZjBjXa
Q8amkRObT2DsUTKECNSPzsLkWengQpRsemdMy0s4tde+9I3DJKTLLV2BIMvfbm/VSIK97zajN0kQ
vpjHyafuKAtlo8E5zyuLhSlhLgj+tGkJEezw00HegZvZXCcBCq8juhjz0KXeY+yl+0Ib0x6gC4aB
aK1oqDIW8Pme9QC7PdD1Ts1GTnb9xEWthoNFrAc2qJDu7YYW49Ad3kIU6k9+YVxDPZ8UmXw3YNHj
YIHRuO7ybgfFzETo0QvB/axmpmfUBWdpUMcRNsVrU+f+IS+s135prcsIOmvUir17qX85ubjImtba
ZXXA5PprMQVtJANjI0Zycjg+00KTggvstKlwsHpDtpbVND/ytY2BQauB06NcaQ28JHeiYZt0Eg8e
o5pe8sC4GhkVrzp4qUJI44DY5I0D9kCoEM90yBiEFBWFc5teeb84cjJIfB3Y+V6H4hVfCap770uN
BSDEmD/rlFWl4GHhg0F4ztBk1b8Du3wja6Ln0qrFqc+HBy5PSOUUNr2NgxtiL2yiJIsYzFBGFtDD
RPVCE9ChVebDthBAqnYOfeql3s7VRSTrP0Eh6KzvXGpK5+Gnl+XtNa4xexMthUGTbuhhZOdcaNnr
nWOWRCKA4HYKLExCEG0XBuQegjBg93kafOoaHNpOB7J68dE8UKxELhgd01U1a6gw1uQuDX6Z9Y/e
8r8KH8QXWwcFmeoX9BhsLl5dqxMfodkMG+DHP/iLryGC4iMzEMijjTXHtQOFpv/ka+FGzZoUoyGG
ide2t6PTeNuKtPARupWLuN3jC3/FYxISEVjepUlJS9Jgc+/l3gMD14WsVciGwMbpxAECQwEP2M+k
EZHfuVAoyPaClJ9hk7hsqHnaVqqFGJTUyV5wqOJa6++R04AC/TXde49VtVLSMJVRUi6UJrTTa8bA
IB2ySBbKkRoHEaJVD3rbUGE+deHRZIjeLCO2EEcDRmH3iQqrcU4FaRE+tD9lWmKXTOU+GKmDyQyb
p82m3S9+lnB+GKhaulnXqy7Vu8CQzbbUJGQvwniSKjxawVly9WNVpxgyhXNk8zsGpfuJO/kP0Rcp
/DiFUGBLyBQXFy5IBF84hTE1tERriIISxvmT/5rsKipb1FLTSp9WdG4QZs7bPlvuwR8TehEoQ4rT
mOQuhz20jctIaMbquUMKMhT868p75a07DKameM4hYHbU+V6ID5WqF3MAiM4QMm6cGtqoLPzPuFUZ
5t8/Vd3qz45+ERyoL307O+c4sQkETM59DklT1PpHK8gQ8/OTbu/IF+fQMqOMLBZAIZiqLKm+ikyT
RWLVYpsq5yTmp9JQ75RX/6r5521RHhTs1NHLcOI7woKKwu/ByQYiOJMqy7c+HnXTfBYIAU5CNlQV
MsKtv4cjaUtJqLL17PHqW3RqeM63RX93BuynOpcSv4X2pbjn16dZ/qt18MwMpEMbuXruwovF3/Ud
ftAaLbI59dtQXZRlHrJFPrg6NXeGCVKe+mTJjmReI6cXtG1ZxWNnJLsBlHNL3FO19Re2ljQQSIpG
9YtL7NsIXQcp2IrhwTa4X8iANmVm4A5susi1aR51u34/Te/am8nXsdjMhqU4dP23mHivrUZdpIDN
xCVIeZron6HwEUlSs9qN6kpeTC3pnMSxlW6hxE8yXF7m0vwZV6t22Aq20p/Mp7A0LhxVzHsye8Pp
/pEF6ie2nuqg6jvSWd7HIHzMB+AiE63pJrfFdlGzT0cYn4SzvnBl1wigiRyGHagLIqI7YGul/lj8
hH+yQF3ilRVhTW4z4pS8guDyGp4Tz322gx84scWy8nSr/y72QsplUdSnaRWlC2nz9eSQp9SdCHEF
C4fZ9JQZDTa6J29s8oMptq0NEuKECdz9Ij6ydLmg8qQ20qDMSHvBoz8xR6NtBbOcYA9DqkQ99E3w
fmnE7wPHLfiKG0cPaE/bo1PStrMY80/kHr2bYxSjEmRP4kGYBcPRUSV61xllWh4ASCUaS9MwryVq
5LRQSTz6s81xDfQoV4wQjvuMdYPuP7fGh9fNhGCX+UthjS6URAUvF3uPibZ27jAAoAVCMdIIKhXo
YPSmLc5w4rwnzReYLj+9st6j0wMSQAG0E1bv7kh651eJCZYIlHNysE5KNR74Isy9yuinjPvik7Cq
gOeL8LaeDBFRubwyhIYNmeI6Nft026uCEIiAxAsfnRsrNFO0Ta+0mb9OUOHgWNYX+5HRS+4rjxdw
GqjpRFoU6Q7eSFbmWynjds/tTwM2Z3XbQcUQSlJSBZrfm7F44/w99Bb5PXk1fzUizNFjLf6OWtKG
x5PzfHIdfFwmYC/51k+jqOdDjGKEzVTNgL4ewoKhpgh2AKRDIOk+DanPnrvwaJFdzGjWwxcU4V6F
+k57LQlRHRPbFL5iQMAML9vdQvOWJ95aNaJ8kjU/asFOtDrGLqqZgnM7fZTo2rc8V7zJoCObxvTu
jHgxo8Q300gb1vo/AxxXn6Jwjaip6kNduA2ahnJH7FKFJAlB4WjRY4pGlsbmBfSeaHMQJH5x8w65
mhBNDLMxw44X7ZsV1vWeQQ7ryEJJUNEhp+q8/Nh0Pg+97WDg97hLemMtWEYJ17VzdWjr8RZqgg9Z
sqydJkihaXgeR5tWpUQLkGL6NPoY/1UJThh7SH48Sj3quA94m/huk6H6LYzkfRLB7zJmJbJ66KmW
ZmWFWIZQ5uZz7XfUJoCKDIy9l4kPp6ipgJu7aMLiDANvxts6QD9WkjYSSXhw7iwKB0x0TQV+921K
VvcmcWoiMFIKHHMksHu3GlElehVrsqbSjbgrlC9UiBqtPEqbdzAOOGbGOWeqqe8LXM1b+DAXLKF5
KuwavIe3NsU0jz4DWrUb41tftR9+gmIjyW1IgwYFG2tghuCDR/ME8zbTgQA6YcNKbizROhGJWvzU
LjUPDS1/3QSSaMP7xhDCu79HZSAn3vsw24wNaa9p6v6eMnUcqSfuCyrkRb28A7VY26H64RcAatNI
33LtSb7lhsaKMvf3I+nTFVwn2XOeOGuOx1pA3ZD1QwCKFO4OEzx00XRvs37R00w/hcnGz9HN5O/6
7Umgz2BJG7YyHgAuV/tiys174TFn0AOc33gIrbZFXDUUgtUPpcyvferOl84YsbwlaBzogkEHbezy
kms172DG0LsYx34cAHfdGjWKTe+siX+ulX1xIuh8nWd/iLk/tCbfRdihjWPz2EP+Z9eiv5VhfkHM
EB/xqj57Q2jjjUcgM5G7VI200I9Ufdxzy6/tb2QaIVAhn6BglXaLCl4bT2UlhnhvJ0BQHmUeeDRY
xnHvGmhX+fxBL2pb/Uot+wuf7Ug66GzuErR1buedqoFDQG88CTlMyKPcekl9l+qMMsUWoUJvKxQm
iAkia7Dv5/huiskok+mIiNzMDBQNHVEPaDpQKqgjQTkEzuvkR4EIqzQwOlkDOyxw1YctZnrOKqa0
YgVSAjipLOgg/dtul/hGvdEOQGtv2bAeSNUiTKNcnDX5a9SQ7AKlu7NrmI+dyrs7JyRqL6XzMrHh
/G1ff9gkqtVB0UVWoNQJqx7vsvu1+BOwrQky7TX6pZVrcZbNnyzz9YMz6mGnkToRutezhoij5ZOp
biNnkFykB09RL1dpxnBySciP0HQvcPS8lwGL4Wz1z+FE0X0Xfq/ZVkMemROCQ22KaY+CFbcc9TJj
XOxNCVKRVh14UD2eDSMcmZGHnkDVkOnKAmXVI78fjmt2CqaFl0mH14Lz3x6MlwXu0R0mGAns4jkJ
E0E9Hs0QJwEhVgXrBzsJOlwPFnuT5yjQMCW85ip/7zEGU9Vsm7u8SpAEBdXNIFkpcem8DcChGXTp
HPTjAhL+ZCXDL3dukFmtgK9brNIjSr69cnlMYk1qSt5GU42tbnGWcKvpyfg73sQh0QTk7vVbKlhe
eBwXEheAcmoSabmuPEQV3bev5s8gvu899q6uxFZTLfdVl4QggfC6NQ09qKu2vUxf2s6xDkULDVCw
WaSpBaAijZ5QFT5WYrxYLPmnok6firmfKZsnVKEITZBuqdN97g/MMDFEdBm3BjK38mIYzWeSzofE
Y20FLGcC5CKFmir4MwDXVNOroeTRYQKNFo3cIS5oOW+8NN500NjGSJuYDEW1kyf0lM52FsnzrECC
jOXV94qMQofsR4uLghvd3rt94xKDSKBybYmePtG1exQLNoqJ4FH5yDlKWoTspZRMuuWhGNty12KO
ouK35t0R5W+E1jj+c/kTHO4lSCoEMANt2EZDZ6f/wZr3h3RJlDwQf1t7WDCeaPqEZT5EAKDTrjba
1zK1XvoU4efgkIlYlO5jIDNo1kzdoRaTWyvxWpYdIF9bAz65gLW2UIcQmfiaHUnTL2GAh8wbniS0
0JH81h8FQfu+Z29TqojafPquikztbChqFoQ+P1jg0Iijf/DDd2eNDn3Dao8igpYaS1l/umZIr4Us
v7wY+NFH2YZuTC8PZlhE3QXsI7hvCvmQjiBngSRg0Azyj3hGSTyWJQnQxg8Rk2zah9xlWbHStXn1
kGau++Kl1S2Zyz/SXmvosAn9GAOuQJcgqwrxczQZ03kxmvCQUOs49p28tRSY6sVsTwPD7eQZv1Jl
lVucpn1E3AOIAE3cUyvEBTQa+NUM7jGqu5eKFAgj097Rof6Y1RrNI1TlaI/jJVHVwSTVvhDAvXUm
iE4gAAZD25N0c1RMBPsfUMdwguDM3zeZd49RF5vo6t4biVK8F0N/PyFA2pUrzYOpAcYfhZW5Roqi
lYg4tbJ933kvf38D2x1uYPPhjliH+ZJ2/BiQgxRFiOmEvayJlp4s2NQhgtRguF2C2Lut9tm6UAjl
gkDubBd2tqREbOp7UN5qGLeJ4kerW25bpZ1bniv7MYzt00jV1MGGhNxre873i/ee+w7paZZBp7lv
rCp/tBzB2hmGSssjM1Hqkj12xYB8dZjd2o9Qa+xGVYGmNMS0J+xIVWCqUyk4Scuu8si2BSbyBQVq
tht5ckZDx84Gi0jNcdBm+CWWZdfI+PA3U60xymzr81sxRnO3a7JFtrRMObtOMjfT/ZAewZtBxPJn
tzSdqCAbZ0vHBXKGvr4S+HfthTZe6h8GouAIFRB9o2uYWN7e8rQIjnM6PaegKAd78f291+EJl9K0
T6hE7zIzNhnDFtyybU/PZ4yQhpw46jd6bqGw7ZjklUbIWGkmL2KaE5O0mNxf0ASjEWukebLXEOpF
CpRXPYdcXKVo/3UYEuJHgXoB54d/YbNKxzZuUMtTbGkz8oeeO5EsCWSQRNU1NsN/umTyEMcFWIlj
lfu2pnG9ycZrbRo0W9mAeY3yYBIa2nEnjxOinpbIsbPqJQ0NOlQeun7i3Vbhl8zpYHGy5C2sOoFL
zPoc59HcB23zNpC9fMO5BvoT+A858DxyxbtJzvoZAyDgKUk9CSPGm+MHz3+jm1s3+IPxuNrasLwJ
iPx1sG0shfjZRx1wJiR8rVaCoabvAJSy5FfO/ntbasYCe+Bx6UnFj+IJaf5sxdzmjLMfxP+eCqu7
zZqgTgSmjNALO0duOdCHaZd9yaK8q4x1Il/a4BIkyEVC0RwLOgjfJzpFgezi306uP4yMTdITj45A
VmJirdvMnWXfh3b1u1xzWUFNkf/rcrh12BPkas0D8XePfuk+9ZJE+hYE32IyOPur9JE7zLpHz+Si
2kjDqOmXKwm75Rs/mXkD6zvYNnlXSxB8dFC0TOob+D54LWQ4NNsxBI65eKsG36Fnxk54yfgSGXb6
m6/wLtgPBLyrhzKviXkfYhWlZdBHXtnHdDzP9aVKkj0i1QZkcLLh850Xb3LGLSmLCpnYQEP6hEli
MvZVkIL6DRShifoJh8L4xgR5biy/w23gVdfJhphuEYQ7DaDQ8Io137k3x5LoebbFRFOrPsCcNuSt
bZrSD3es3+Xboig1dOP6SSKBU2ljHihNKQ5tNhpvaWnvQmK/lwwNQWzCOeKHgeUDwDGO+CyD5yVn
qx/6dQaixTRCHeNcLEQKM5vgT2O1DlBgC2ukzFtPW/F9utasj1RibaepTo4lgUEPxeBUuxhaJkoW
48lKjPHOWOzmkGhZ7MLqmvuIwGPu2GtOYguCUTbhKXbHqE4qFO6GXe5s0T75i/2+qPxmVbTHj7ol
Bmd9S0OMew90n0TO9KcAxE7Cwbok1u+AvLWLQs23DOge/UlYu8Kl1YajqztJPKpAk58irMWZxPeo
GPvgo0SV3VgwmmZVtvu4dH43lW4f/H4stpNPRZeeqh7YytVPQ8YkPV6mENy0KczsARAGCzPVp9SA
nUGj9NElEz82vewJIcjVCvtpw0JiEjszvszCueRsMgfdwZiSarS1E8N6w+k1HAtMr443mQdE0kfz
bwIAfQ8OtAqajpKipXn+0SJgv8MzWR/NUbpRmkHkj535KR1soCua6Lpj/pjXvr2xU7O8+v1SsFrI
fh/kSX6ySW5hDoqrAwvYGGWZHO9CVrHGCI0DFBDLqQNxpczxMgYoS3s2H8s2jhPvwpHyXrdT3i5o
3OxAALgdiVXJzqu3x9yAkC4Jmuvf7LbOzYZ94GkyXZMCQbpFF6y9NCl13NQFLs1nNb5N4ywfknK8
DRZZHGhh0KkyPmOnHd95GfIOL3UJMzPJNcRqfbgyqRBe1bH1nBvpnsAGSsDa5sLbd/S6oTspB27A
jUPjQcMAEgk/J/fhwAlSOfpT5OM94Ytn9iICrnuSg43eDXiJ7tBJqWMNJHkBgP/K8oynQJYO0oTV
epZ/dbEhoLt5nvCtgP+G9bdvWq/EKPG6lsVHNyv3TDAzEJx351ktJWgUgkYxTYE73aMI52gRD0Ze
fZo2N/lMTO114c4+urNMDlk/3kD/8msVzPVehvZ5dlr/WtUIwH2wxSGV3cWYiLRDvllv8YdTYuHJ
5zwr5lM7WahNdVXdm9/eQh0CGN58TTQMEZAUNJuBg6Oxx/S562CYhZweHcfIzz4JIufSheUSCrzR
qShvzwTGqSxuARLHkQljuI4LMoZUT8ndgNP3EA4NkycYJBEMA8HVVUZldRoD24fmV5uXMBptrh+y
ODhV4di+VTk2ShwA67WHq2ZsstdS9HP0N5xeFfA9wl4ziDyIvmQe+zsgB0rT0uaawgVsPACPTYWV
M1cTA0LtVcdFLM0lK4OfmqFpR+goppYwC3dTSB0BQY/NDqk9EdgeaxyZlj/7EVcjGQaRopHvx5S9
ZYxY2K6ktSXI8lsJBXSZxk40A8KiO0mZzkX2SL0HNkV2O14lTOmJ6t8cnMmD9sHtMufBDZW+DWtA
UZPWKPEY1n322mGZM8jfQKNAAX0NZiB6KlPGc/k6FLXxuzbkWdK6FYb2wEBiIDIt++nTmHnM4uKc
B/jnB/Wu2kLThwHlQZ7AbxNbBSyJz9gxl8nOwLfHW8EoPM9I0+tn3zDcR+lpMBKbTwiOFC/SyCse
fNk9MatU79EkHaAGDzuQOZm9uI4e7x3+BF473vPtvSQdQJHVD8ge6cxTlnvrONU3BAt8o4TbzRgy
vxwubJV437Dc1qsxq++UuxZv2HuKfeFd6/xlbJvw7CJAw10wwKP7wQdk/W4u0RSRarx8TOvfzY3F
6hHHwzkpYvKyvcXE6sd/hKSV49RgaDMxcvwy2G/GBfduNQX5LVHjtywWBuOZYqsBuPPi1CSn4nPf
Gb60vxDhnAqjPutimj+IK4oAcBegoCzf98lzaoco891cneoQ+rZujknclFfTBpW3fAJ1ZEL4YjPS
NAdw+bhAv11N4gY8gJoBIDGpYAxXoNHjxh0IbOmcVW3uMgcu+mdh5C6iTbhTo1nhQjc8N4ZMT+WI
ZUWeqRbillQEQi0Md5vUIgra7ocPlvEUVawgnmhumxOxaB9xVeRnfD31oVWq3qN4u7Ll86cuy7V+
DfzH9xvwd0gao3qTbpNQ7MIhAz+AEyzt37Nksa4W2bKSyaYu6pJN0mHdb9o8WmgtMYEmBiM4Ze0U
XgThtZhKKFFIk6daud7LgKwJsVa1N6gFjJY6XC68qz9Kw/PPGZLpkrJQPsL6rozH5z6OyTeMeWP7
YSKE3qm+FqsKIvyxXTwT4orgdu5K42zQl4La1Pf5FFRzK+aDw8DyWFp8Hb5DAltGXHAFLHOUFQBr
kpl3em1p5qv0dyLv0LZZ7ndlD0hUZtA4Au43Jj1zhNYFmHb9/MVowczZPdEHNh8hHRyHlMuaukuL
p6MM9mUAyYVDF71geq5y8ZPnAj4X2D+znXnXqypy89TfquE9cHCXEuYBysBPsiGDlNz/If0TrN2i
XezevPGXLVWyzay8PJLpTGSEpJwnVEiQRYDsRdcvAzlah9KbX1nXjL2LaWs3waBsyfnF50u88X6e
VsGLatdhyroOSdpEE3p3kghQhzs3Mav5uNT2F01V2F/s8IHrBRgm6IZD0vO4aUv7yOPz9uKrTx/H
3S2wZ4DZcj5L5IjrFEwZq2sgaWBOIsdqb5qmRF1C2pefzp/GJJ+DeVVb9BqODCC1dJB1lIkXCa8s
zj2XndktxNJMpO/+vdILH0J0MF00RfFxMf+uTIyFKAXegomHKPGrjIcMwsX0QMpSurA3E/DIYS7V
9xR0/gF88xxY9YuI6fQxR7IYweNB0s3k3QtYp0giKl8CJhSQPBNmU1GBfZSlUJehUfaTWaPeGHoc
zil6B1ZqzqgaFkXOyrnObgZUikFAsy3sdEaCA+EAf7+2bjBhToz6ua15TXh1czZjAoq9jJZljXzq
UmfTXhCr/DSbfHamJsBUIozC+7YV2VBtO754qmTN5dmQM37CdA8MNSIavGlzdq5Zgz4CaWp6Q3cH
VWESwT8tVEumVnBP38cqo/O719alezOPX9Ouu3EOhQ7ibSVZ8lO2mC21hAha3dgDLKYeCY8Hsmss
7yFrUyguTUEEOfLVTKOeElkdzb1r7GKEXAd3Ud5VFflppJPBaEfx2NHgsm3m8+xl/s8RNZjbfcEO
zr9K3NUMSD4RHYy6zE49+epxfC7StLxauTHu2+5dtmV/F9MbQJ9JzEXjQfAXAhVWnXfeU70Gh852
T9QIRrIZE+OTn2MIpT9BXocLPYQfY99XD2aT5sdCW90qx3wYiAR/nnyytBYKMHYtKOVdJy+BWCIS
KtF+r3OM7Z1Jobe+gwnyyeB/iNbPeOzX4yMzrfbWZpN69xFHETY3uw+0CQNs9AQ/2vQwygRqmZAa
Ol/L5MFIKPDNio9qKqpvGdvnrkiGk6mTR6sCNGnckJxMSnvWReW/52v8TVH6l1Aj5OyWb1IAYLMz
W3/7m/5PqhfaUun7GDi3MHmAP/D9SRUyLKURoTb1mVU0P5DkzUGAwKHBvhHXmBK6eTr2lndMKfmJ
xvB9XkymSHSXjR0cuoGEtETOFtybc/MJNd1Ma7Y499euZ/K+Nogwol4pbtq2nP7hT2T9ZwS8L2xz
DeHiMHIEDu9/jSXBa8+IPaD1/9/3EodYfySbTF9bWcMptQjjh0o6F1G7yU4OHiE5xKqa6BJa6I8B
kXHxh4EwvuYiia9dThofLqqzAwLWgLk39hHbHoXModFvRNr31+QwrgeNN+tfjST5vcexAkQByUfE
hk328DT/JCtGXhABc9NMbbtRTTthSuFeM5MBVNhrxoPZk0ovMbZxbi3D2zyrHUFs4myPuGeYb2fd
Yx2tFHa5SXxN2AX3Vo/5oJLLNguLH57AyR92/ADS4bKIcwqhSZ9yCmWdvJlWatN70xKPelM2Z3vh
cmnbGJ0pj9rcTt8CFulYFQ+C8oqd42bOnabiGTe/3MuujLHRc77oEoMGcZ4Xkb6ki6KqB2J6ByXw
pnzyaNK49HfS7e3TYJhPbgFaVXbJXV+R8siNnx/C2S4finB5BJfHrpcl16qb7+aKPpShR/pct/zg
hRvTqoSpc8yDu7GajF0wwzV3OdL+eszJUpK8x4l3Jum/OY3yMjahvI2gncDr8TNV2OWWCfh+pFno
VMfKuPPz0Nq0ZtxFTu5YF8mViCONzxOgMvb3btGHV6SA3tFYqjtsTtbFnxbrMlWIEVEcnIH2cF22
iK4ckUw7InjdsyBm7dwRhpQEcBc4uhO+x6n8hzwvlnYe1397Q20hoOH4rk0XMfS/Ps561NU0+AkG
Es+B7UvkvbOMH/DN4kQoY7OxfvYgBecxy8UhpgcAuq0yrsWsavSxC19XNqBBNcmyLzJjjhhTSJGE
3CIiJC8Ym9TVboLsONlucOaBUdupDzyEItVP1VC9RaRA0I+0saI520zw3AfadW4M2erW0TDrLXSv
j4iT6y3Fk18oQ9KTX/jl0entm/SlebR1d5uQTT+inlm4Vc+V7VpXW/R31bwdMic+m26dnNPyNwHj
OdCmhlOezIwgksa17uP25Acp4QdTPlxwGVZ72Cgka5Vh32dZK+51mDkUUdyyzpw3ck7rGzhUfQO3
+U4q96YXglpyQ7cnaOVHNHk/TKWhb5xsk2UFr7YL0k/CjTqQkLVpMTDt8fzB1LJBqOSUuS3HlHbp
AKNmqM+DneJPGI+4ZG00hTunzcm7gaze5RCKRxytIDD1XZ7Z6FA60tdctlAus5LcW0Kzuc3MaOnQ
CdRNgyvFc8cbgO+TBTZ7idcu49J0cTk1085tQgLWOi8+TRQ2pK3lXhriJi8ls+BUFpdi8kqKVhJ8
hWSM/EO6Z/Af9SY+ckxPBDZPVRia/r/HyOVDaGU15M5sds+UMt8bIX485CIOsUnbXPs8DCxBJ4Pe
tcKo9gy88sAF0YZu9jTMZnsLac6Iq8jWnCRWhrI+lkC1coAJVYrM7WoRrygBxRnJMllNhjYOSWm7
98k4ru2M9Tu53worGn8xHERMomSWmjOnutKteA5OvSvqR1UmzbkU3KaUrpQX1AxfARL1M/gOPHbL
hzP2IfQXLajJ7N13JSkMAuHurvSd5C41NHGwJl9uW5rfo1NoVP88ywURjkfJT3m2Z/vy95d64ksV
gTqpluQDJCaPXT7rG4YRtD91SCc3rj0XK9S1TNCwWkRO0x0S9WA6l9KtrTtfLUFEkpjcUphh3ruw
/PvAocs4C+xTO5PXNw/4Mf777S7+I3yXb5GUO8cmC1Cslbj/enY0IOcZRI/ckmn40IsuOCZrnSJG
vKuR4C2LKWG62kF14ELs933KAFVZYk1VJIXDMXlnmbzrEQdTQVst2ZCBZhrNjwPpKbeYSo1E0mMI
/UCD25KS+Td90oT+ghN23MuhS3faGZ5bJq9OkFfqCcqmhSJBT6Fxdpayvzft6UDCX/APDSHW//f4
Bj4tQaZrEtro/tvj66nZycgxXb9skkZYEOvD0vAmJ9ks2IMYVpcUhsovHNb4KYQ/dAEZ/+HTD/8j
Itd3GUXoSHYsz6Yn6N9iwjGfm5OXTOiGu5wRLjEInUXDSYiv+bqqQvEPXLtiuPq6M9/7cXnDt4bO
V+vfZG+8ka8RfpZ++lPbjXdYvcqkX7fEVExE7J3QbLebfrEx+cIRYq/5H+rOazlyJM3Sr9JW96gF
HHpsui9CSwaDQZk3MCaThAYcwqGefj+wxXTVmO3uXO5FR1cymcwkI8L9F+d8J19y+HPma4wxJk09
x6J8dzjO2bARLNVDFLfIbsIhj4lfohwGzMF2cW6fG/9I94D0LCAbMemBthTdV88kdM3gANYsE/DC
4qZBT00bq5o7dJaLxknw2PUxRciwrsax35sBtj/FBTRhal/ZFVlGto+h2qiY3Ar2HIyznCVMj6cs
fhtDHAkWxvllmuBvbH3rxYuIFkr5cKDPJBLkCO3EON8utff5SSzJL1oophwLVLqSRQ5AkREwx4TZ
OuUUIK7mIeR2WzgUNP2kX1iDILuJUPWA0oAYYO/qBgKlMhgwIboJSp15imeZ7L+edBSpI9/AOo8J
sFV5hLwyoPwpHH/ddVqzAqo1B96+YyBJ1k3NjDvy+1dlE4wEgZ+tp/TXeuw8wsxAeAkvK57DPZsm
X6bNGG7aeSYShvKEPeCEtfYhN8CcNyHhsRR7r7aHj3I+WZhZtNw7aK9bemqPqll5yOERVtaUswc3
hVriDGwzEw/gj8h/SqHfz2PJVCgPCBoqzcByB14KHWgQzTlMorhPam9ked7v7Ml512u4aGEnL71L
+G9dPFt69RZr+JaHHoqwiVcqVH28FDZ/r8ALiflBXgSMo4l5YoMXDAZYsYQze2sGAwWywOYwGHdV
ng/o46N8wzxvUC4/WmfckkZN8jxio9aD5DpYcFU6u0KGo9h29STK4HqDd1bmUb1FpoInhZQH7pjW
u5TJk13LfJsrYpVY4KzzFr+Hqvi3eX45PTDQmh48C6rBmCXJATQzCvPosYCLvpMSravU9OBYCZ7P
gRn+BvVaScZ3MIBpFbDZ4nQ7hZ1/pBbS7oSAb2H15V46fn4Ogyk/d8k1kcI98KLXj21pgtExTLp9
J+Xl2Q5MhouYEXYWpeyubSH2tiHCOz/iZZ9a8jUxgOX0JQslZS/nY9TnkgK36fCsMsTMSoSr0poV
tCBQZ8MyzXKP1TjxL5Kh3CXq3FvZoKQKRgfzyqxJ01MH4ULWXHwLuVWMtHBdmFZxjEPr0TT66CKi
/Ksbc2/vZbS3YVtcWhIJ2eNES3sUd6mK5DbRHBBXdlRsDQNpWQxaZg+MYGZcYJTxwa46AZkUBbo1
VAvnMdPhPCPw2CDwcNae2f0ChoJ4sWAkTxSIIGzys8s7JIPKArdvNY638ZBqGQVZJyTHO91CDGN3
LMDAGJWHaUsxhzFiBtNkDjw0HgPfIXJOQsyWVfSsSycXP3plm2fQTU9an3mHIs4QzIYACvPIqvco
2Fs57AUqEV4KFBVtN7Y7z6OhRH4YEihc/BicmkAddM8U8IzN8ymI74saDUMQm8YJpodnKwcFhwVU
Ps+/GmXG+zjT5NIL2vvEZKqFro0xlzM9AhSpjwVeCizqQ/eWlBsX9WYWdOO9DBxMMYmN3Tprk2Pc
t+MiVdVw1b1w3SI/u4EaUnWSnbkdnuiXmvummh4myG6ciO1eKycmilj1ZnYHP0EvyM9xJ9+oK6AE
x3a2cvXwVrfJj6ks6crMH+YsMmDrhTcskqsicXjC+gTUTFyT4tMZGaN2lmnfLZ5Mh7OU1Cwp6WQD
upG123iU9FX50lZGc4V0eRxrXr6FEyWrZGD/RUJOsVRDke7jkroY/Tcgbc1mpl9yrehwnbbTSOZf
5+DrxccUvYCtWLs2SHJ9MP1dI9lAdhJsXuEkL4WTm2utcnlFQ+SJE1RvtO3RuhBsDbUebXlReflj
Nec/zgur//P9O9/xf2ycuH1Ni6GSj2SYMPg/Fj+0MSMJ0l2CFQYYVENqJgDrrMdZVxs7zJ9XJ6YE
+v47/9fH8B/hZ3n/9y/f/O0/+fVHKUfUGlH7p1/+bbd+WP/n/Cf+9Rl//Py/nW+bxz9/wh8+n6/4
j79x9d6+/+EX66KN2/GqPuvxAfBd1n5/bf5t82f+v/7mXz6/v8rjKD//+ttHqYp2/mphXBa//eO3
9r/++htqqn/7gc9f/x+/efee8+cO78Vfzu/j53//M5/vTfvX3zT3dwC19LP8YH0LfqsO2bX//P4t
/3fddQxvrow8Q+jGnJ5YlHUb/fU31/jdmLNUXc+2CNkC2fLbX5pSff+W/jv9iOFbrmOirLd967d/
fvd/eGb+65n69/BW0/1jesf3l7c8j+bacBgXed/V87/NvtiYtzUO7okmrfqlaThsJrJJEdImZxw5
/QrJLFe4TnhBZVFHOTo1AYOVbOxf8ObR8ljnGus4FufgEebqj0DORopqU5mIONLJ28UhKY21t7I7
dHWicJmxWg9ByCS4kUxTlD4ep/Euz7K7eoq+Uj+7D/DVsJ/LguTKDP6uctxHEQ4PidYSDpR+1SK5
y2u2OfZ4MxyXHbNUwNejr8Af0a8g2ViEAHNU09KomRPiol70bMHb17L6sLZG6z+G5vCAVpPCgGkW
I76TpaiNfQtzY4AHLF1A9LQLFBCmejANoBaRhWs1VtmDlojbELTn3LJNhgCYWgM2H2i6OnNNBxCu
SsPJtvmAa2kWmhuZa5/1IOrXZQdru8BQcPbiUp4zSVHZFRGyj7AFH5W6NhmwSGBdSqjByde0Ua+u
tNqNDa6nR1+z4Vs9tw3qwELyr+6RAkXhpyBmG+HbV1f3L6mN5tcuiwdm+MvBVltsi3z3wmHlmkf5
FqDRc2H09tHHiyoib9hPvVWfcm/Ut7E5PNlDMJ7ALY9cDQ8S4O7Oq2G8Y4tY2xM/QjeqxHqcUmxs
nov/ykv44RXFkbABtpht/jRlqdz6yfRamvYv4WiI4E1x72SsZvpsjFaWBy231aZdy8oB8O6y6qxf
gp/EqhryH6KGcZOpm2ZMT3FtWouy5cGGarEYkIYQlR35yZ0tSnbN9g4t5CPBziuQg+Sd6bRXyfCS
tSSPRpgg/S5BfexpBBEVKC7j+EOOJWJzBpvy3IXOi9XhcMq88KOW5QlZCNRPf2GGKF1T/9mjisvD
Xz0iBbPvXkSKgzOMWKzDP0ctZhE+Yqcle6N1J2AVGSMAMFR3WONqIqK6ITvGTQLNJg4fqJHMVW51
XMFzJGnmBpvEjeUC1tbOcyDHDBqESTwsjEfNTtjLTtfvTSPQV651cIcR25oAd9JBmKFgNe4cFv3r
yuyeuYqpBEp8DCxSz9Al9U1v4YoQWi3xP1Te6tv3ENn2OjD0ZoGGSjKDrpzbwP200nK+lcTq641b
5vup0eFXGom7g4q6cUL9oQ0dd48qbG/PVLNR959hBr2UHeRv4Fq0H4l81kUKccJ/TAQv7SpB/xwG
1bVx+BxZfCi9u7gcCCxyxUqL6gaNMOo6khOQ4Bivmpn/SGYyXd5iXDGs8CAZpwTRO2Csbpn66dyi
l+tJZ97YpnmM5UU9QKyArmDYm/l/eBK0jZqCezPGcpyxZtoIjhaLQehamtNJ5pk49OW1syY4pkzr
j1bi7TyuaEbVqtliazmaadyubSP/odrwy2VS44btxbaye0uFH+jM0TYAgVhA7r9prp/BIrTksqjp
P+2KZ2TSrfui0mHgNiZvPQw8C0Tfs3gfUe9EKxDKfB04kLWDLqJtss1NfGLtQXpX4L93InMWplkj
xrDkI+Z1lHkTJacGiaStCS/RI/2p0jod4S8n22ipE+/jB1mFbJyk9ln01i4KxycjMI4SU7Ax2FgW
ApibSfDuo9da5w0/r2Kob7HlvpO/AP+KDekYFNVKuvma7Rx9Rm5GC2jGDVv8qlqlWBEXw8EAwwQU
LyCAKDGyBTfEIc9ZZAfBqhdP1kim6GTxfYCA+RyK97Q2dOjZ6JZQt31IPfuBTZlg9SJ/LKPiVctn
OIE0n1Qs3+IKNPH/vOJ4idNYfv6K3/9cVfyhCPn/pOwQFnXCv1LY/1vZAYTkHWLE+79XKt9/5O9V
h6X/LnTLEbrpsMyiuODS/3vRIcTvIMa56gllEUzHZ1z9P2oOW/xOdUDqqS5sh7R7579qDsv6nfQ2
IXCqmya50/zj/gc1x5/mcTqmRQpSyiKfqSp1x5/GUhWYTz9vxmIVBuUWptAHMlu6jZHXkvi/LQ5M
3/wzOh9Jh+G6tk0RRmgAmQd/rIAtw6iyzCb73Sni5prFGmwVgb8yiv2rF4XNrvAT9JL6GKpVk5FZ
69nasz/nYRQuoX7oa1tuOau+1uYvO5tNLy5ZoV7URPfB/JCZgEock3ELiX8LpOf12STqTsS9fimk
l28K2Ymdgt3xrCeHoOOY0nuf9MJSsAP/14NPXpdw3H5nSl08SygfoacnABrcaZWUeK1hgCOSQOlG
FR+8t4n2BhYhuTfq9sudLBwkfU0b5xjhjvWIgf9Sf7LcvNz1QQRTUOnyTOgipQSyiUPCdnJjOWyZ
q854JCfJOYLBnwE9PQAJPL+rTjPa3UD21rIrK+MBVL7+4LJ6lh5+PnR3tMtJc02z7BwCcj5NHZVG
TUDUjl1vesVuTURALPDA2zo7Fs6aYurFfUOmxtK3R5SFKUsj9MbjAbLXeIi6oT+0HD6avJpkb84N
voW5aC9gRC1YyPdb5iDqMNsfg/TkTkB6XaHdHFFYJ1xC/q62i6dBdfH+uxOFmbYH1JFtjV7AtEz1
W14DUNFuPsrIp6asjRuOMq0l3CN/6nCmgrXu1YkDb2Tb0bi7EdVQPzqbjkP1VkxY+Nxwarearj+i
Ga32OktwZO9oOvRTQwmPW9oHrJaGoHtyiAJlNN1LUVNNWqiVCT9vHhMKEOl0Ny0IjlIBYEh6Wi+n
0tVz0xRviY9+PVWeOuLNmHcIzq7v+v6h6VP50CcdeznrEDWFPKgqQLfo6vZed/XXEqvJiahyVBvK
hu0v7UOlT3KHpXWebSIWk1Xk3Bs0+YJaza/yC8HwLukoIz0pmkF8ln206WtgIiHi2qNfBtoOWxm5
hVZ///2gmuqgECihWfjnh+IOia7dEWvbpxnUGORHTzLBcGy7Mn7lb1i5lVnugiz9QGB+MklcuPNC
4EVty7oJ3rmW2HClIu/WxOWHhZJu5cPwWDtG6V/s1kh2Wad466VJu1Km6d4p21YQybwftktxLuX4
ihvpM2FdvUNWSdJrCXJYq3L8CClyYd5igGBKyz51WXpOpsAnEmJwjq16DKc0PvWtGVP2mzqj2+Qp
8liZZmH/PHt6AgsWjjXCvpp3rNlKjCPhURB5CQG3jT17fARgnj9eMfmO1zya1iV6OMCPrTjX1QqI
EZ0O7gL9ULCpXWuhprC3dcMB4ca901fDAdQLfHOU4t4EZms0E4BS2a2IMILZmfM2xgh7aJFgqbBB
M2jIgMlrS2wZWNQsOqAWS3cGqCVXaTsTP9NNlOsPOQ4qBDVQaVlRNShlYeUvDGYTyybh3oZFcqyj
5mel5fG6TPubbjjzFhTGAP3fBoDQE4bQ4c3AzrbsOoCRqLane7NqHnPXxI0qTJtGQhtuU6XtYqdJ
XtkEWqZPEU4+yYFwi+bfHr4/ltR4eBkfhNtUs/R9oTMx1FlQPQz+cNVQli5SuqpTMafRsmiDQTJe
s05Pj11nxys0bxuHJpIdbomInOyAjezH+iqz8FgXDKuG1LglGgPPlvaGk6fZminDWczo5n1t6Sfk
ldtGUlJFHI7Loizbk5saDdr8oDmhb3GPCOybnv8vUMz9/WFO+mymZlhPAeoo0TniKefQG5T10hFW
tht8+zUsPeJI+SNrHcn1OzJgxv9ZwHi6h64JRLzay75iMDskd64yiDZvg3CGjY0PNuFZAOYhLwXM
XUO3r26GlVwaFcR3k0ZGaFZDMR+BESbN8M5+yN4W5JIx+Qep5eIrggdA05bl7TNK+X6dhIlP3kDV
HVs3xlrvQP+NGxtQPHCQp7Jr92bU+G8sB7j4JgtJuVvuyqZ48WxDAe008wNe4BojEePg1u1PJTkT
Z01Pr4HhRADYi4nkLvsRcEl/0GxWaL5rY/6YRLMt5zM9cvjYhDpum5io6mJIKZMNQ8HunvFXorUb
2IYY7tQ/5+1Q7sSoW6ssiwDqANLZR/jQMiGyxzisW/blzMQYNasnYZePxKbGH94cMZH3yGZLu+7X
pL4fFPPrUyXwfgRWkj/Wo0fmW2xZHwODCTsgzjceKiwTJkRpffjALf2De81+zCZn2lq4oHc5gdc3
neIcKYWH5ShDEJcQQVDKTLuNtLhrVFzaXTJZ3KYFnRgzf+NYNHD4sKezj4rTl45WaTHwnrvrBiN5
qUhYzsDMIsy21THwomKvtRkWs2ws3wHZQnozfnStOSKtqU6R4LdKYCBP+VBomxin//r7l3pJTl8P
bR3gFNExWpZevx96s0xxsbuQZ9gUOamQrDtwAp3z+YH4TMISegN0txkaW9nm11GchU2orjTD8wAk
fVUixjk7HG+5odIfBtEuHAt0Eo4xfrh24p6RMtlitJjS5vb5+79iWtmziPc6B0xqdsFR0GveVaYM
SKqCItU7ZAtkeWMccuC9q8l3mGwbpCiQ7bPS3cK+meDx2JAwG7H06Db1yjgnSXHflO7dwEr0wcn0
dG/79YubR+kvGUyHAHvrc850B2PUaz9gWCAaqDyTEIgZNk71HX1Nw+qEkBuarv1gtYyz0y4GDlWQ
dFI4HY1kQ4gBJye+ue5QlrNvxTCzLU7RepXR/l5KOz9MvumvwoaNFpq7pRiGTVS2q1hLYSDnzd6O
BWJfeyY1VU60s4Zo2vKVJtQ1jXHTu7HZSHgqR7Ou2pNAzruutYnoZy8TrB/RbI5Nan+We1NOyDLD
/KLIY7z/fnCT9LkzBe9TA7eSPoX+uVOQutqhbs7pcCQ/2VjVhqwPjtNVhAcw8qFLe8vgk5duAc3M
THkdksjCC7I8akGc3PvzQ6wK1pVWX3Blpc5GJarinVdlV7Mt1SFynI/vX+VWep2SITgNE6ZXnUD5
HyIe7huo32PR28+qMGdIV17dJX6KQLwyylXX1IdM+upmqYGZBJuPn7Ag10EujS9l9ScWbtmWFG6M
ukS2oErNq0dC78N16UfFJYLlta0Ydx58D4yOQqyzKlmuXitM4Qg9JvNnI/u7JEk8yrYZZqhZzt0U
Fu90x9MWWdqMaS6tc9Do5tnNunLtmsadzoZz0fRm9Nz6qH8cdNvLekx7lCTp3jGI2i1t17xYJoRA
Tc9hYzK/PJmQ1dn3yvHOifJX1TjnkYr2ocj5g8mIsLjEDb2qpQk0tfIfncZ0sZIwhUNPXd6a+ifR
SdklqwTB8hmvMpOfMPnsPAxVwe7ERN9WKTXMWaDDaarHH7yLJVQ3r9xbk3vKwqkB7jf0636+p3rE
01ACPRywERCQ+WE0B8h4pjPhrkp3ed8eNBatF0NzkFwQ7MWUK+YlYafP1siLtMv7Q1gaauMjvuTt
HXKksak9S+4r0mSK7qz7UYS+X5RIKMMfhu35hJLXyYUoxzvPxxI8lr51sWFeeZDyDjyZ8T5X29KY
C3qvdqCLmfXeMtqfnWeOlyEs2FvZ/k20D0VBWV43lrsd6vSobDl+8SmsO+v4p9Hx0gU4A822i/RN
1MV4a+0OzoiRQ9pxipq3R9Md/NgYYS/lBIErpkh56DM6se0QHkeVvzCaMDdhHtTszvP4jNrwy+qM
4kJDBHmJ6wmXVHGRTlVcivkBHMpFDN6I3/yfH4pADnPmDqvQrq1DEcTWgWVyvi+gU5qidihPeWCN
jCLODDSCBK3+mMM6xUYPzbdwYM5kya8wUvlDlBv3aaHFr+xdGNxGPDuKgNxImOc6CQdaNDJj2hIX
YSEk9DGEXIhHBjyYkf2Q5+FmFAw8C8sybrLCwCzRHX6+xs30s47a7FpUQYSYJ6ngwcf1K34RuYzI
/jnlmdZsHYnyqbF0PqY36UPIU7aJiasBzpuhmhiq5pmIyqUqzeytHCcA+mYrdgW5BIgyL15nDhfu
GlL+ch+1W0nEzjCG07af3wDR0HQPtXykoIVugqhvEzWuzsJUEoKFynerGjmtQvFIgLO3HVB1nGUf
QfNCZE8kSlUla6cjYbMqKAV07CWjhzezGTEZxUIae0J7FCFigX+UqfoJcuixm1vngINsYTQEGAj9
M8+irWFl/U+rxNhm4+Rep7w6yEyL4hVbSe0hKph4SwTz1x6IDQJGS13CFGLoTnl6vOnQml5cjImL
EmoCJGWwUUZSq7sE5yut+9SvQYRELBeGNWXblfeUdckhj1mJdE9mkEw7M7ZeZZ8SgfatVAWMc2wS
Q9uSoAA+qEiOShhHiOY34pAQrE5tuHB6aR5cAOdI2q17vW/KB8YC1lZLma0lZHmKKQQKMaF3dTvQ
bU1b3MVKpdeytrkiXOa2cW679yq2D6r1vGPChpDaNHizkyB/n8gA5XD7xWXF1/TUYQqZzApVwCWZ
DOoqgpDSEthh5EVg3g1AzHoY7zHGUOrIGAPCULNeIQP6QNBP9WR5zo7ulvWKmglhMhvXKhphRbUR
BogeeI2RFdPecHPMjS3TaseqekbDYuVM771TT1j4bcSu1q2onWFFj455IFPHZCJVR+/IoMF+boDD
ydylCrXXzm73Wcac3h09ZsEJvKdWQ3hRfg1m/eJVToBVl06yNNUyUeBrIVD80pS60sKQ1FRzGJR3
mk3ISeMdrHObMimFH0vYvI/Mo4PiBO8Ui4nAwWjXxjkGAgfyThqoWqwX1O8HkxHQ9lvIUztCrVxO
6h2jlCcZwFHKrAtZyogus2cxBwBqEql3FQBcCPkPp3WfHNYjrF2aGn2ycSW052RMyITyNMeomfbb
0kGjyVkFoOJxMuCDlP3JZodHhDsUrRT3hrozg/6xrLJz7trr3PMvfjp+iiIONqD2kFQb2irUW28/
KrS1dRW6mBneY2tMl9WMQhtai4ydTEdxGwXrQKR3gyOzfYjAfzHGy2o0CSvNYYQ0AO/LDhVync+Q
M1TR/QAslR3+AnQqFz1yzJgVzFj/bGx8v/6EssZgbTI6eUITo7/KKbvFUw6cFr1tZQ7MRlwpVk1z
12aZf8QFf3GGcmDzouY4X7GqI9kwADBHBKk+wsE+YBxPdbfMuWkWkpkHjCOeC8STkp3fpk0FIm1N
OuXh+8GC5ngoARbu7XrtTvawECkkPE2KfN248jQ0/hNMFo7gzn3vpfPg+eJNU3SpcGk3ueWf0ikk
VUivDznkfqBhwT3Bsc+i8/c4JNJ9jgoxDXR1wLeI4EpUZF9p1SYuvHI1Sob1RJla7a+6jd8xh0BT
NOqnBNCRN7iPfqpuvWHr4Dar2wA0b0EWSC/eARIzUXRRGo84yevJ3kMhj1EIJ80yr8x9EurJzmyB
CvTDbqQ/WtQ2LjA39V5dximLMPtqK6+gtgbnMdwy8jgZke3l0D+gjf8xge8AKH9FLX/zKe5OdWud
+jDheNCOaStXodeeykqkS3JNb7bqtkPjvtuy/yUm8WwBrenq6HNow8+CV8xCJf2dMCAJ+SJCuBiu
UW8TV2UDtUtMqHRBjP3dmKw1nK9Hp+TEijw7XYpAT4462ckbneF9RET9we9dWAM6T6CTIeQUhCsy
4RC0dEj49SE5hqYANo1uyuNU0LGTgSdHLOQ5qkNVXd7S8acLEXiB5g/1U8xV341RtYUbA+TenG69
3a+dRAZLNsqwHJp6ptg3iJ2rn4kHwKup3S/yIkkJhhfg+Y/MKHSgYtiLULmpJeps6FlVYgFgpocy
330jg3OWRR/QQrqDKsKvfnAsTLlRi/6JRRasoaaqsCilTGjq7C2LMEhzsb14enZ1E5IZFCgM9ryt
sQr9axf572ngq03T4E0yNWs7jumXPqXZspxYsWFxe50m54a1F20twQjFaCHl2SDw6FZKzjK1xHiX
8JfuZpkohlFxEgMaoixkyVXBlYwaG5hmAid6ZLudmU7F/Vvfp4zueWnG5qzfv7litqjFUwomikii
WaKxrP02Bg5ovXWWeMXDiNKRjM2F45JDDMmBIB0c97UkMlUKdeZEKMlm35hoYxcpG8pKxbuskLtS
6cTwsNlZhbV6CIzmXIEsxd9TZoQhPdn9VEMltj9TU37W5n2W8gYcBn9nhkcUVr+kS/ICXllv4Y72
To35ycxbaK+qUlcdHSB7e9AZljtyaNTdAhk1p34HETC1GMYhJ1tqnrHVmQZiDtHaLW6yfkNm0p64
DWzBbj7uAB5foely1kQETCYYrZgil5cKh/GIU3Uv9ArJclc1a1H5/jJkFTUPQlUXCXb+OnPRItHQ
LG2pdOmAyKP2u3PZuNMNUjT7xt5fDFolf/jIIRzAY4tCU8CR8HCTqmXgYWOpyWS39/ZOT0HqFltN
a6yFbAOFoZzCtRzqH8o8M5GiibNNftKVDtffaglGrqA4dMit8csS7MSgbVXOuOg8QD0Q6xltU8sW
uosmOCwiXqX5cxdWmGBr76pFNnwcNVqbKeobCKmZvkOYtLDD7kPPJnHyxsq+r+MXvBTOnjcR4O/e
XDQmtlAfq3TWlMFqwLHGvgNpWGn1b4GJUaThu0YjJ4dNmQP2bWkLTMRnSPKajpiLDsyPDSYSJ41L
vO+0gTVSrLFY5GtyIu/00dtIz51VnOWlqzd5kh1iHDoOeDLVAWlFMvjViu4xbbW70OVmocr/jLIe
6gPsKi4XZ8nO4qai/CBrjJq6S6hU2DAEoBjeGFmbIybvNy4ZdER25unWalART+Idl35wqvoH8sA+
/db6cjzrKofxS8SEOGCBBV1rtqfalcbJ1grmRRNJ3wkUwjWRqM4KI87RqXNgV426Nlq8hzqiFj3w
LrhxLeejPhjcJtb7kEUFMCCH3WcOYRJQLyFntGAFA+XB0XD6xnybKOmXXi3lFlmwtwJlnBO90WNv
S/OtMuSJOTt2MBYfWHxDMkUnQlb90YSOBNloQk7cpQRGIlYlkDRP4MILdKO4CEm6sd6DBBhAVLIf
px5eZHGDqVj5BzAeJGswHIZAQlVVMcxtE7QaYddfO4Any74WIP8ne+e0jLIV7Z4kk1Fwmg+Jtymi
GXhmuI+8FB0MCssyxLykT4gjzNRGA13nO17Uwc5AnFmQWsmbGqDlvdkD/oJUrG/+/sEwD8WdwLFe
MyGZfMoPUWSb/ltzNuXDcVKwsESg+QhMNX1VpNGRVp59TiBCOJXNqR2cReDV+cFIfGDVvcklIPqX
LuyNe+QOb8CrtnplWy8yT5LlKBhbhoaqXzQamcs0BbvIaRRv/t44WFM7nv1R3w8K3B41bHgUEbHG
SVNfMk9AMRbNz9kAuRLgoXXbSddeEP1MMsRwQ4L4W4+f27E4jqRbeoNev/W5+VFmubv35yed8Re5
F8LfFOmNxKBoPzYDA49GRlcH0FysG892Ag3Coipa2/2Xob+kqDRqBrMrJ6TD7sZw1Q3Oe56Cem+Z
irdtkK3LSFcrsGitqvAMMUtaqLh7iG1JkoCBjWloMOrZHRNOplD6Vp//LgDlPtIKPHpBe0BZ1h6s
jACJmAAcF113mAlk7rNS13HzfUjVcszr/BhVmBGDMiDDVM24Buxz9K1ioQQcXi8WFzPHFSJE/FmB
UqCgIgbCyJDCMONdBHasHzPyGJe1OeDymfrmsekNKK7FvQsa4Rwnfn60C4Aqo9VvEdSSR0XrtXSU
268pic9tgG2bFCIyhxOGKgQ4UpJZw3MS0bQBGCiPVt549Ldet6G8JBMsZ1HUY3o6eAmovzw6T0Y1
sGbz8TCW851oFmsHrhSfp1ZwYt1Lw5T7YuU0l+nAU9LUwX4wnpSEayGmnnM0AFPbRSZrHcO9Naw/
3l2DMXUyKvOgjzTRIotAyvjvosPX1rvw/yLkotvadH9ZzYSFw+KpJPFQv+A92Qo7b26uPzY3c2RV
OMaDsf/+JcC6EItV/+ZSNcnWJbS9CqnfBu9KDwfcUXuPWWZeG916TRkGDQEjW7fIzhFKNumIO89h
NRQYW7Mzz16mnIOh9/qSMVKNsgnWoJp59ZxzXpPBvPK4RTVMrHs7byE/G+spFcWtFON07l3WY4yO
WVDUdwBJVm1Z9Xun9tFJRRKwbWmKExlYroLmhkfVY/KKn6ZdW+EQPRedtRUE/M7AOSTJMj84PI8L
JKfG2WZQG80xLux/0bibsriaKHdNhwVNWSPT72yCOLWkhQYL4wCqv3uLzEGuhGkkRHnpHH4tm8lJ
sT+licgxHYAHi8k06uivO/CnTH9LGsvRO+qVjm4pkUzpWK5v7W//AQr6qdapGdDQLOagBY3c1qMU
8XTp0l7eeVThLPWuhQTLnqie7tGP5ywQ0LyIF3Ec9BorBGrie/S/0b0RNq9+B9wIbRq69jBbGyai
Z1z49zGNMcdw7R4MTWAD6pqN7t5HBQGxqn9ulfSWIJAucZ796FwOHbsKiHqrUm2f6/p67Lk+kvau
1VhI67wPnI8EGNda9fX4GDVopJRDSoOGrQRrAuifXn9uSsekmYxAOcqu2bUwgFbDwR6abDlq8aJH
Cc9zf3YnsEyFKbX/zdGZLTeKbFH0i4hgTniVBJpleS77hbBdZWaSmYSv70W/VNxbHd1VlhjynL33
2qHeVudlwoqkDfjfLIxIe2J2WO/hg5ZuA+JNRqCKCoQagCOI4r4wTh0aSskftdV1dl01EBqKqcDP
pdg6G3uuz4NhTkfuZJ6q5EcaOzVPo4we2hTyU2vgZwBCRhxtZZR6Wh1G8jW3KHbqUrQahd77pPvO
sWqo6gMIfU11nEcpzL9A9eMDECgTbrYzh42bZ7cusgoqzUgWN0N1pAD9BhE3zA3xPa4VRt6k7N2s
0a6FbO1Nw2/cVCVWjjE6SMstiCX45c3yZr5by6aNixMbjc0oxCQUufzn/szVuiPSh7jIBI+pL2FN
K3zm4K77lDNvNjZvYquD27zBXtz0HH0c9pbgTmtq6VcJLs3yx0ajLmrMevZBiwtYDnA9EMx0/J4j
cXLn8VOrqAWmUvhmC18+DLYOqAEGOQssegBoskg8qoFIHPmV91DXnrcXFuNymX/5NZcoZGMjGDrz
RjERW1SiWdt2/Y5ND/gMBdznshqiDTg3xZm46gNIYMidt7iVfrAUNteWS1MelFy42cLrwjx133nz
QQjueCkB9d5HislwzLW/TpbAyRx9EL9pfhaz+yrqmmKu0XyoeIi7HomIZLb7LQiiQzPhUxDrJnEk
0/LQs+pGidqm5EjCHgNj1NnDRqeiaykeJIvv3URBGQEn7dRRqbMrE/848rr5jX0zLCe0xdGGzKHP
4Wi2O1/Z1t3O5rCE+grHlGGhLrGS4JbQceI9S3fkHEb/wtRwxGodg87TaMpDowLGzjmy3sk8vk8l
106k6uJlLrD4Wwu6DmXQJwspiaqEmS4LJwKwWrfQ2HTWyBpWkb+SRdNS8KiibrO4YGqQO88hlZcN
FizVidqBscqMIEuQ85fa3JesI488FH+iOv6TYEGlco/GzJzQFlyy2UZxQ6RzG+fLgDBnTKa9TXPF
MdaZu0CmFXAWQ3AYG6uT7zd86cyHhZn+9SYb506UHDFHvLJVWo4Up0Aod+y7LVzOfQT5mE9dI/z/
F1kCapqrdjzP6QTuFogo0OSRaC6ymUVmDfpK8s/l1mHxk1SHFQxHONzjJKo+imE+mx7mQcl+NNB8
Y75ncgodxoFoUsN1GgivTryEs4FLz+vWLVm6NJiSh28x5tS1uAo+Tde6HDsxG8WJpLC5o2Ra6dk+
rf3+0ZlosUPziA49X6LPg3cDCdK+a6X22cRWf7Jq7A9upU7dT0LI9hxzuIPKh3vFilLvIGHOVTOp
9aijaCKlkvf0/y9VTAxazsNnI3zkKgZcPNHtAPWGtQO7jGPDv7jYBeE5Zo5g9ntx5xXy/3GXZIdf
DBrjBTR8e0DzaVVP72ah0XYsDe0hEozZ3oApG10Uywp2m8HhTVzbd2lVv6OAiliWDkQgnulO+0gr
FjOxjFbCJmgFZRZDoGd0nLCuyi8MVpzB3IUuGD4DS04jWor6qPs6sDpJP7U23LPY0/AJxUHq6pAY
F3YjUwfbP87Li+Ng//7Zs835TUV+Jn43n7GFh4SIkhe/z5sVlwZtgavy2fhMHW0+YO18naNhfrMq
Y89baXoyl/5Tb0UB2JAo2iDcMKdhc5ct8GQTi5Bws9SfGQirxXWtu7H+gmiD0dWgi2o2s5mTRYnh
E8LHLe/YhZWF3GvD6Ablsq/qpmQhTRqRBdKuKvtsO9JRGLrrOFDRDow1S2zzAmnXXr9FgN+nRJb6
Y6HTZm3Fy2vMN7BRlUsuSbZaQGCTuo3Sh9pDhdiOU4J3kWgJW2mAhum8scTYZjw7IzLqyJ1OTZ2Y
zgij6vz//xrQT0H8aN/EMN3TMBAQpUhtiUaIsSMPVphoZNt7FS4DJ+WSgxGcqm9n7ZxK+mTdsu36
UhQhs0/65s0RjHbfKjZeH1scUBznye8BIBJDOIEu/WcJ1wwnEe1zumMveoNqbGvp60AfTwgAmAAF
uWeXLWlkOtaPjSF/0Loni08aIyExN+4poHLvvhrIwmUzIwo91pvMYMMKqnzH6JZhIMjTsNGn7GGl
j6XlrJG8BtgD9W+S1p/ZScF5IgTMWW3tEZbdF1CWVIzgMnEZOcIqxr2QiaqhdEqzQ5uolN23YF9H
Fm/s4Xnw5xdDjmFc9D2tatghJvpC5Nqa0hSqfQFYrVM/4VMrw1Wi93qxw451EeagzjYk6bLLdF5b
3txv0MBRLYewGFS51TtNht4gjwSsNg4dn8w41Xw0xuRjlm55AC6iX/3YeMP+Xoa1yJ41bQKZL9Zr
EqfUVqdf6Gab76Vhms+wpXJg09s6Tb6kRTEXV153UJP4V5S1xbENFr/mAa2etEMlp7fZ7YvTmPJH
T6Vsjm1Z0KsrumP2UGTL9OiMesv3CGQY2jThtzMNe7zH7JoMaR2VO0RN7dhy120mV/64eHy4pjmL
8WE6O0cnUzYqSz8KukXHH5/BGjHqhGWpCqyaxUzv8eMOM0AVn0UYFrEK3cYirLvkfk3K0OIBkNUn
F83PqQF5Aobw4vywQP2tTb9kZAA4YZDkH9QeKHDeN9WNxSwW7vYhSwcSrfWcQZfIQCpVj9VAQYFu
Cxl4WUJwNVGsGoBmsv4d7Q3pteGWNvk9nsmrC0oTMBny1Zl1sXfqZXU4RvG6wADNPn3xujqVFSI4
ZFsAIAQjlhnmMuyTX6fm3eRw4E86vb1ZtvgHKCR/0F9dHvOUdPCSrRLWJz36Om597JCZPMzZPh5T
AAge2yLaNqbL4rHsgD9yMMpDlKbexW4bggw6HNb45FncyF1NQ0LbnjubgpEFf+Kig4viCc00QsXp
xwy+4YWPaF8tPNKoE18uoyovdoXtyzXKL+n23pn19xQg9J5NnWd0q08xotr0q7poPPbp0t4yAPnL
2KqrntDNl49kbvRoMPAOcMIv0NWDtX2UDaSlHQqqxXC8+eFaVz8WRTDgmaZyhxh45sAzBKu8M2I8
+ot0wmZx71RWZpcG3c+UPHBaw6ZrnXyDYRk5vGAvCZoo5pUEnY3YhYfPfrQuQ/I6IKZSL0axoUKf
cRNFsV4hnrxIMvd501vRsWdCnOme6Lp3Awem5cbzvatHcUpKKiEwPS+o5yp/H3o+2W7IAlnEd918
p6nJO6Zay4kf81zpT09lj9swk7TbziAMmH/EkUiTtS9k1fO1rXvovnuAAtbCXSV5iQNxfFeG+kql
lKzUJgpj+II07qdNm/EH4p1rVUH7r6/2ZUP4N6PFJVES8EKm34F/qJNFJnpnj1a77afueciyN1cv
udvopNzXxEV9JwYZFaHBjP74FkfjH4eD7I7hlwS/m2N0zmmAqgY/HOebgQuVU2GDS0VbwCOi1Snx
O3X9sPENCNCVq/Rt1LjlzRvdN5nl79o0icdVRKvXlH5EYMSxabmtUSTKdPHOmLneM+s1bmL/kOUN
U63CuJW5+6K041teinUnRzlsDL2/ttHEnIm51Ya0U/n4EwvNChnW02BqSOrONLjkYA9CzlgS4TMm
Ps0Wi0UqPqv/f+FGda6J9P5Zqi9DwBvtqRVHZ2N2bX7rO2MjRebcOBIZ+HzsN9ERN60K52YOebyP
4uYBw5h1wk3SH3MTsQ35/ySz/jVys+xWw/0asvpWJ2v4ZTQDt0quRYYthpmwrhweat2HD8av7ppk
D0vhVMDsCwDs92S5aMvmDMuTg5dQSm0IwMZUc37ThoB1Zyn/Zsru7+C1d6cxRxZqqLhxlvO4y7CG
daae4uqlEcWuFNP5ozMrEAMNNbnC5ohQNPmD6ggcRWjMALOXjR/TgDGZ7JJXMoVZxOU1K8f3MUJG
UmnCMi2BdLQ43pZwy9LJR9fXjrloOx5M5icJPuK983RtejDYyGg8S7x0vArErRQ42bj4aKINhzaN
J0M4xvGzA6YqbLMFtk857VuomCzZTCjVnrFxqj+AyuwHz5JPMpO3COU4zoa/ylp7VHos5wWMplZy
sNGj78XgW8GV+jnzkt1wZPjn0NUqvdJ6YNoI6dUo6Q5rqMmko0DAq9OtjmxgUaE/i9UGQuPHajAJ
krnTKNWpwJ4X3QFmyk7vNf+g5XTV5xXXquCdvoYNHezT08YoTeucPGudeldpFkaVpu2ORVQmB+4G
Wm4Uxw74q/OdHPhp6AC1JaLsAhSlauPOqcac2xDs7MGBAB+gVqeUz8qJTQ4uyOy1/shemOrKnt4G
Zgj8MrCEgiY5VBbrfzoXJhoCu+xQ5+Z+rpnHUOKgAGtUsneioF+4krQkrDU3wolPo2UVwdizLoh5
rrRUPVxA0ka0N3oRz8OJQOHsssPETe2vBAtoeevmRp5Q4J4WT380BwJY8UL3FCxIHucYCgJIrZuU
PeUrnpUHmF0UpQ6lvkmt8sPkQLkdDcKmrRPmprHFBxBwjADZULLNdBKX1IU2UxohunOuj3rAC+Ss
YorHTGqON0mkPdk4xU+M510wOWS6CMk/JDbCjKe0LmiTqNiTf6NZYJUXY5m9G0bf7GyBGNCvf7se
ULLPPyrsZA8EPdr1prXwpIq//AVaf2tARMqiMcLlI/+WKPHbTnQcxrxppzcMIGmuTSDtff3i4eci
pTcYfPyxz8OFObAVvnMr7RmZv+O57WXHcu35rJTx0JnIWL7boL3q677WHw0KJwlssHVJhEYbpCnQ
zXqeo0nyR0T53fWM51HDRWpGn7rr5mxHR2M3NYn1UlMXxMloCpd1xi/TVAuxCP1oVKXt+wn91yR2
aFoXPrr6nnIqx5+WGdc8ZX7GbaL7dMzAe7CexVLpB4vrkCftsFuKGEo6ifxNOS9/XItWnIENVdbx
GKw4P3XsXbZYWnccccWOt/ReeMt71UIRRu+at0t9N9V5xDDPnrJXIFbMD3dF1EFVKQONHoGd40h2
vVPx1bv9yKdQ/WicksnkDvsxNdZuOJOVCMdiwd20I8JyTxO8b37e/VEzh5y4j9tXYpeoKy1tKCIy
8OCLLIBGwYxnVPI589Ff2rkH4Zn71I+L+C5Sik8Mh/q/zg5o0NC2pSjrQLFmVIZXA/jIHtOoiph4
qk8AZRONnXRsYGLODrFZvbZi6q4L/eMjYYITpnkMkf1x0eooMPXsyfW+wWsaOztFES0+WxihB9Od
ODjyu5hQEo+pnddOL9Qxm8QblwTZSplE+6bBezBgpzpo/oxPUFJ6pFLzdzFlvB0jliom59sQFr0B
mBAbohHXVLxXSzgr709VtMjNxd6d6aKnFi/ICioeBY0YrcpvzNF3Yysd95nMgRV2YLDDkhaXnUby
eJfZfxZX8RVhMAeC8gJ4Lt66s3MxeZIQ0EDhX6qjSY70NCh9ODQkOzYaAvWWt0N6cOPlTv0FXkGd
g0+LW70rOFBjFt8PlAMYsXjlOBoffFw+pCDt37hiR16Y45qGgcY8g+1e6J6Eqfa1IISHi7+g6tSQ
HZPiOpuVc4VU7YTE38Dfp+0rG2rKXkaKLpSXWwfqM56VnzuwSvQu5GhEaLJYshtVCWdLtx4dp6se
qHa4L4v8lHXOjrlgHVOq09THCRs5OLKAz/A+skDd92ejc54Tkksnwj4mdR2EFHBjxjs/IQ5ur3Fr
6WSwoHtO1DOIQJiL4egS3mFPJE/s/x4NjsmG32E3HpDKCx7ovKPxci5gj1vOXqeO5eQFs9JxsAbv
YCaTdiYWmIGtobAPAxOtM7z3z4U5/bFtGnR8Jw+yZXFOjnS+l54WHVF5rwvelZfa4+UULzFn8uFM
85VOnst+jxRMrMV2botYOGMa/sPg/IMezlLECVInZkcp5g0tTNYDpDTdfc5SYbPXa6c9ofIXgzVq
OJLSnyokT6+1HpUGWwsPkdz6qQaR1aq69RZ7BAdlXGpqbpxxohyonTHsuKm8O0lY6YLFPoUfNv6W
bZ0R6KB5g2MfBxwqTkrYmGEKkIkzdmHe2p5kvcmuiWYq69L8cQyMAmkhxJn41c+U62boDmlH6VmV
hLamfbcG/5F2pSTlZrQEvUsS2WfvQdcRyfraJkUMZUfOb4YH6b1lRUIOtz2QLBsea+JDjENJ6MQR
a+mIl4c2gjEVbgQM1iEk1NKY2DHJb/WkJ+ZWpS/WmAybwo5f5zZmk+bFf8v+2GU/po4C4mXVVzWQ
BB4mpruZU48deX9ABX8YIAo3ZKh0Cr3flJaz3ZsZUXK72Pp+4m36Uvo00qFmTBIpou/2fcLtV2L7
uPQtQCuviQnO87gcGqiIckIZcZO7b7LzSIzs2yTBfonKkUNwot2od/tWswK06VJF08c/4ODF3sDw
ull6HyI7zSyb5SaU8PZMUdcy5nyIz1rWMfsKP3JOxWqRiDEFwf8SZkOLW+bf0ZaonBq6cWta/Tmb
YQA6bXMqKr8/eML88kGqCov0DmcjCtBepnliNmEJtinLhYOSerF0yPZ9Fflc3t55sKsnXITvDc2a
G8vVDUCzqt99zaplX637L5j98Xm33bZiwgnuwHXVGaF3gw0AA05tNXs5YMFuLk4D+3ME8B4W7X1E
+VzNgHfckw+6gntjDv2vrqDOcBWX0tt2JQMJtoPpNxrfTJNO4Gk5y2b41Giv3Qx2epoUOSGHgCkC
kfg1sugw1vLdZWfhcF9uFnzFK0F3rcYikoJe7v7LJXP8wsvLQJvP5hOCVx2QNzpNOfWtWozMi4q4
rxoRcNC51Fzz1KXlb2KGf1xMp6phjceHi7uFBsER7ow54bXppH+KAdgqeHWbQtF0hHEBTjefaszP
DLUAzNE3yYR77WSvbtb+pZWk2SkTH9+UBgrDZh3tbZXu0dvMQ9vJ42wjJ9SPuYC7PbhDUKJFmfEn
1tgHGGk4uBo4a2PZNzhwsd+UrfMGFhWWdIaeY8ALhq6wKRBdXC/FFUBB0Bbu5Zq1gZVjWhG2TLa6
M9QcfHe9ufKJn50O2DaHbrErJZ6hiV47DkonrfyG+Ndzt2nfTLcsynuaUEvc8BgPWHKtCorljVvh
P+Uot7sO8JHwtOf1G1mSRZwXa3zuf4eSSlsGddYXM55cF6o209C5yDg+Ol1q7HMnPyuEtbUfkWbB
ie8pqh6FTrU32ZD4kC8Ib8DFHozc4z5wnpAkVfDhLiPW9kae+5g2x3r8YcHOzoGKp0MJnjNpo5DM
wW3yasrJeuCYM1sVJzfBwKK6YHc7JfAg8PiOu9gAEWAtzC+oUb+W2x37YYFJoOoLC22cKALpBO3w
6i/QuBrnOk7xm1w48EPnF2p6L53FC4vYDoSddGEEruQRWN+uUajhln3zUHLo+9r3nXasOl7IVpao
oOlGNnA5XcoV+9oMDw2FXD0FBG32RS3L89Ab9it6Sr2Jjha1By/kJu85ykRY0OzE2ya9JVZff8zZ
mco+jHrtWu5WseCUfSoevAZrWYJobDlttAEf9dcS8NR9leOzWyab36JkUmDm3oFBNLaVAalRigdS
4IoXAtcoI+Z3bbGRGnwNQJ35TGA0LFvSwwOParv27F2SUL2XZbbBhZrMh9bFAmwNU0ZfwTjs4YZd
8QBWB0zMYemq/pIKgk/xcxUBt3ERZkPAuGxmuIDnEcdBg0kM9gUoWFDIjH/Twc/YwebVdFxcjlyN
xeBRlJJnmDW9WRpUz7SFg9fAyMB+wZNpiK0HWaYf1QCyztST4sh1YjAcVi2QOMkWt7xafeQhag3U
leo9c91s7BrbpxvFUs+9w18X1+0nOdijkBwARm8IEMWiq6mDs01jHsNmybIvczGQqCFCmGDDv8E5
1BDsTPeop69sWSnn1vyTZKbXS8xwMaYJsxPphuLK5tJzvTUsnAklJvZOWNCPo4i1v0ZzLNLk7+i4
6antYZ4uRFUOnIW89Cx1zdl31fQ3bSKK/XT/mJQ95p61HQNg3EW2LzMP5dF2BszAOOvz3Dd3Tulw
thHekX2vvbV8YCHR/Egba3mp0vjDWyAbLlOd3olUMl/JY0ZE5w6bmnLUri+g28cTLQWhP+TeER/m
J8u4rV/YbB9y62wVpr5pOsr+Jg03VBPrR2Jk/Nx0bnusJp5bnTdARb4PN/YTSx6cbXm/hLGrvXIO
3SQJy1FNAfkwde3DdfBIe150zlR6TaImu5jSfTFdXAwuK1ruju7s6jHhvBJqak/dCO6Ta7Esfy3K
RWDB8kaq3GtRvJut+tLmwvpMYk+wthBIwZUB7mfQ5FYbMAsQCiQ6210ng7WWCxxdZ/pfczVdCE01
nHJy5BFbiKBFM96oLH+dPW3AVSNu0G6N26jHp9nC/q7VNpw9/S3xexMmWdmc9IFHr1hzWkxGBFTV
h1d8NnwSf5rIYfgRLQnuFjxeU9uvevEAHa8MYcfxVrMYKQxSYg82pNupManDjfz9VNJG4aVpsyn6
odsS9E+DShhHp6+ojIC9xwYi2ZdQkasFh4NWNFT4UlweQC2GfT2wKrTTWO7TjEMVpyVI6nxjKu6P
PXfmE3YGsjv08Klh8ILMYcvgOgNEUKxJVky4b2Qj0LjwbnI1U8HBTGD4BAzN7tsC0K7nC/uBmokD
ymTMa4pinMktwszL3nBwrB8edD1HN+N9o/XRNk/y6YIL9akkGHbuM1hqCx5NK/Ef+zXKx+FGbJj9
9GNpG992PcqQdX621dc4sZ0aV4nkp2E23/i8gpy0xFOa7fs6d65pbr5MA8u3NJ/uXQlEf2A5sORi
n3LW+InQCjYtTTkBH6FN+AFDsali51BQkMTKP4Zs0fzlNUQctRDIsknabFM4IdvJ8WFKA01cvLra
1RXigbLngwWPijJhZ9/6M0dlwxKBMPh9P9K4rHHbq2KZzq3zZ/ZcFk05t32k+xkEBzD3dOXRt4ae
RmDh3bDcf7bnUrlW1LjMSJkPIrOCDg8sG0uOGsstrh2TeRhlx6w6StxoLa0HAzTo0vxacftpTZKM
kLF8pXo276L16vEFq3RzjD9YsmgnV3O1nbTxrHok2yFKsV5uPZ5dmqhvUcv+DwBWMNTCvg6fJZ04
J/bNZKDjmio2NMg9kbJk29nMw2kbyaMiPBW4SOJVLBjC+Rf2LDgei0p6gaNAMEn/3Sf6maYlNsqk
Oc+lgJHvTShFM01VEJY1IgZXv6d4Vc8YhEvvg+7N6GJ7+0rP53Bd5LSaxWT6hEuMCiTEz9V1WAUx
1sNbSgoiy/mjPcVqOwcrNRP33tVZckgKHy01dv2wVGLbS3CmcaOPJyUcUri+MWzAG4BXXpwdrehU
XRHpnSynD7S6WYvi5c03CNSC0cAr5uhB7cwnTtZcE0PJ4UJp59ZiOPfbKMhx3e8slgnYSdDB1Qq3
nNB99JWyuMTmIWo+c1XYj0Kbnwos0Ds86COpnV2SO89FlHzqPUvfzq2PdjxxQquNk6fbP42x/PVt
Y7soH3DTN84Ajy2itey9Pt/GmCaPUTU/z7a3Pt+P81yifjTWuaAf+ajYoE3ZiDmcJcBhsTDoSH+w
gsWhPlqxOSQJtTNVjt62iPtQNy77agkos/j93/lpK7O6slH/yxUgtlZT9PznEgooWjyJ/jB8CZe6
P9my98C9vG2TFJXAlgTouOpsZlxi+kzLWXSFD7+vfHyKnDvU1cr1PfbXV1v2bmCmTEiurv5q/oQE
pRnQ9Av9VbXcS6PBHSSp/I1jVOH8xC6OwiF8DZznWuoUFhG4hfancGz7xEmXAHXDm0i3nHRbm5OD
6E7drlFofyOv0sj8WPTOCpqQHX9JMWqPI3g5PHW5wcLTrRBah0M+6oe2GDFr2sNfuDduoFLxtmBx
ccZEbRvNesKYy04VxY7GAn4HysqraThgePtmIxGFgm5ka98S9d+RTVGbqeBsbye4QVk2Mfq9kO/T
edJlbmBIbXp3RULV42r9TZDTHUYtwkZZaOX5W5dnLxjzsOdIOoc89HT4+EROVKEDl08M8C2xd46k
98NpGkPtUjPglR03UktaofWKe6al2dlLvytWfLsKV+YOzLt5xcGPQpsdI7P5yfDNPLD8GFh4MrQL
LANUJKuNMEt54yLmrJVCGGeTw2fRtFsD4RZTcApOJWrfW7mETjo5FGMaET4TPHLmylgubNqcdGwb
Yoi/0P/07WJXxFEWxfJnYHGXxLjclKd/oWKJXbP6iUpYhoc6tq+tJOBR93DOcAAmXjHuheLk7JWk
kqtX9g/2Ja6Vvpu0YtjmZf1AFD0JEU5fCazTMKg1McS95oXHC7RnBtBdJT48E0k1YVg4GPYDfqno
hrVnkZSL1SYnLp/sqr14dIT6CuQGlxJFFSsxJT0ONF1zZmLww55rVZjz2+JYe1LRGa4tuwihnRXw
tM/tJMK8Y51h+CLlLTTQw+49D1oVIIhGhw5QyDDD8K6KYsNalSbhGfEjsqK3ChX5MIFNTUes3ela
NYSFMA+HvL5MkjmAIH5GDHpP7p21B0o9CySoAFDGAlfTCAtFHLh8opY4X05xS+IgTst/asoI6c7+
YbbT6ro4xWdqY6b3k3o6mQhIs16rS2FEP0O/YHwERTuLKxx/zJimB6yMKrTeIfIFZPc+GslyVLL+
QDKaWe/+qgQ3cukUWEDIjSumk+3Yyf2cpu3RwAoGReOsD49GA/LGJ1mwdeK03YosqnYyISSd0j7o
VDgGl7ykxZcdMM001tA0xy6iBJD3U79N0sGm/AwDFSw90ECDk50ZEliJ10zob+5asIHTtdTNhAUa
sjYaU7qpK9z/TR57pxbk8kMzmXsubRpKNL7fgqPQfWin4xwp5zyDC9lY1VvuGe6ZA8UuKSr3UPaz
CVipm6kawISZJbG6VIBRUOzoKzTGR6gR2qnqLO0E1waBWUbgDAfMf+2SNVx77Haidt6a+HePoP0x
JWuOH6oRJk7CSvTMJvQ+k2I5qDkZtou5dIeu9lhZJFRpdjMbtHU8C0ako20/6CW2PAtDtRx+OYIv
NDog5pMy+c4N6t7aBSsR7UnAkT0WUTu9bbUzehMKtg9qAiLOp9vX4oyx8yeNZofBzKGZq1+8veVK
Y8fkWuHlWQBrZWQMDTtyHrpUnL4Is4PmJFTdF0zdllHD9jbIWehsg4O6HFw8wrZ6IIRJfjaJ4p9G
TCgq6G1e8aLK0npK7faQmWn8Plexecklman//2/UGt7e92uJ4sA/dRg1OVHlxbHnsYPNWpPXpB4d
Kort8Zxa7inBGUc/oXfVtATHg2QuKGUUnyQtmyOh4utSQXhPrF/4F2nYO0cYkEtYR/KPwjhG80D3
lWoUgrMY5OU7uvP8MBvxDRCneTJbxhZzGfrQqPdN3+uvAqVzS2P4id4XXsZwDblw6J+V5yJ2uh0V
FiwmZ5h8NQcogm/A+wqR+kFpY0AbUjnjIAQMPcb6YzUSrqfaC9qloZ1VU7zktHkeepsE1CB4VquB
cS3XroS86DMA5joW/ZsnEPOR2lwkEDlhPCr9qLw2Plh9xiV6GefWPHXM2LOqfIZPGNb1mjdzqvhm
6i1Ggc++absHXWoRzkL3NW/eU+9jTmKa4V5i9hILuxFRcUKQBPAYFG33MW7Lyyi8a9emB9ugwkR+
KFke9HHBrlOeOY/sKUPh8PYyRRGWh5S8nT9vG5JUHedBwbeZ5uBk7ihn+1JN27KEboU5YgKeTTDq
tcYEsChv5yZ4QsxTz7NXN/wXA4mvG6AG0K+iWhJbFlEe1ZL+RiNQ70Y3b4aOBhkvfov6MyVJwoyP
2iJwaqcno7gZaxE1gqtoiEWWKBYwQ8/dSKIAqwALqEtFhk0u8a7kJzIzd+s17/Q50eVTBRjNTw0m
bqV2bJesDL9TfZvSb6+3g4YS2KZiBET+1EBaGZTI0aFaxx6yUgdBdSbOJ0P2x4dJX1gUth+Jw504
U20ny5cSRjp1ToRHGaEwz+lwVAZ4F1XbXWrfPzN6EMv40hr3ie9+5/QiGO13XS0nvaF+bBrIT813
BHsgdv2roeF6tmN+5gftLYaiO8SvjlPt4WLRvryJtO8a6t6B6EGVvpvznxi8j4jh9jaMERrzQoPW
z0xlNRfVIBNK0Nv9b0lUE5czGASKCydcVVTQ0No3NXRDqG/6s4sGWAPBnGjXjfC7fO1V0PMV51dA
B4DogyL79NA27LzexD3ehsXbMt7HeKrwHvuUZWiyDhfWIYXHeDGc+I63/Vgzcqtz1rY7kDRbFIh3
wIGbEfu2prf73sJJUN1Rc0hs37DXhrT2ZJyAlE7lAxnh1Q7GSc/3n2viE3V5NlilwZdAT2L1TuE6
6mjlTkFjXQh9DQ6mbxrUCOuGdJOk8qG0S/oWP4cpxIUIdx+TuzK2dNhtFjfUyvqYCeek2IUJOiIc
gqkswK4YLPfgQ7Fxie3SFNus+4lYtfi8hsfqubD5erAFlrj97GhPD+4nDg66iocwUdErfbR7Ogt2
/UTvCwOn7YZAyxbjy0Z6rtmH5su/VLpnE1Zo7FxR9LXZwSRBF/RIuLRNuO/5u8zT84AC5MUl57d1
ZbfNPermI1qJq+iSwELLLKgf7JBz1w7rhHb3Mymzg0vJ6aL+4Do/xJz+gWdw1rGOEsvG6H7HzXNu
fPUUK/Xlk86SN/dfzP5f56R/La7ZKvtxCDLp9QnYm8OI5vZftX4Gqo+fqD0MfFTuM8PvDhTGtrgq
HCUSwAzEro1BcASFEW3h2HLB6dGtasAiXFKupdwViPfZfiLYFmf/cXQeO65bWxD9IgLMYSoGkcpS
x9sToiNzzvx6L3rgBz/A1+6WyHN2qFrlChvu1LoP3fAvL+mMGBKwzvaXaQmU5LXPv1F873D4iiyE
k/oqFue6JxwUe0Ess9VPLtkGRBh50bWPrnwu0KwIhAdU3TVvX8GH+ag+LqJ2EJGohuXNrOq9lC+s
Ws6NcOAFsbPshAXCHmXYxc9qzW59ad0xqYgSk+xOJw7hWkY+scqOSvpQNrxva/AoOwlsKFFvitq5
C/dskpG8HrKZvGGU8AXxDWnHGIyfLcYs3WCxTIhDTgnmvSZJf56QIBSTN7LSHlfRloQT6r89mZg7
eUA8y6yveZNzwQaJjcyhxFcp8X1APi78lGNRwGg8yNjWOz9tLRJUvrd1YD/+a/rhtceBZE2LIzEX
NQYH36MvoBFGvOlg6PRYbjp9vPpa+oYXuVEhSjMzn4dmPxHUQQYL5kuwHu1vwjbCYigbWZcBULBZ
ASGcMkfUjgL26hqm3pyRE66ep9bYkWdGqgujQMhIg4UZVHfzCTMnwufsArzkYAzXNuSly+Oz0QRC
RrSmzi7uCpcHrwLYbyrIMXVbaEhae+hzholyYle9bFdW4g0FG+GIdrzzBiCauCo54L1uVBlbgL3I
3PKXCsjW2QYA/91xvbPi4fvuvFw0gGCvkLc2hQ3UrRCixAYeZmI59Y9ySzUG+8dNTQwCSgKSjrvs
OsycJGF3oMy1LRwxkdIyqqQpYbG65HFwn5f0jpt5L9LcIEFAqA/tGZrOFpZgpgTYcCnD1i4xQof6
v2VWbMyvu4htPaSkXRXfCzjFW+Coisw0RZotU19hmGDf0Ntt8ivNzxt6IkWXzXKNDYhXAtPrWqo/
w+VJm1ky1UhKc+lbDPnvlG+NlHoQzndqh2ukx/DbsAPFt56GM+3EHajPTlcgmnJulfEdhgFNibNG
oUdOtI0IxBHLTQPD/GJhZk9kDtqyTpXgpghgsX42bwLG8HOldIGJ2rknSs9EPjJJbyIumVU+jhGs
59QW2honvn62zKciIRqE9/yxmcP15daW3A2K8AJJgq0Ul4i5QxI2cdWumy6LGDfNTdX43G5brU1m
NUz+jNYHyd4EdK9KUIEUhQ+EZMeIfk8qOreWSuBk8RTlw4EemWSMc4HtgJaYr/iq3LTqLG6r+xRM
g8cmgxZcu48c4zMv9dIdWNoORYcnKncEmXCOcKRupUGT0ZulybaFfhOFd8RaBlboodw3S5CX7McA
x7L/ZwL2HPWXofkOu29leiO+PG5ejFl8QqzmxWSFWrTtRGM5Q4UZPl6+1MXi//ut9aeNiMl5Taux
xUo1Pbf610QInV4x+xAfOb+jypsad8zTjzKRopJ2K6fD1DFx1opjp1zRzG00KrcIb22d3k3Q0lV4
TAi7gfjllHF9ykJjT2lPBIpfa+J7ov8kumr3dmjeze6iI0gqDVLBjRnW52SbcnNIJd4aVizZ0vDj
UuwPjU/wVpJnNiC7Q129yP0RVaUfmTmiekZmMDbNb7U8S+UQGNBX9Dz3JIJkAb9RBwDN1nzyULoa
C2qSQoQlRpfXLTPCG5k6dlwYF4hh/2IZOgcxV3HxNeTMoTeq6YLo5lwwcMaKLpixl2XLvVPlg8AA
R5sP7RyETIZrBW1VeOnUDKH2n7AqNrulY96+y92vCtonYr45xgLijfdcLr1Zme63Aj8VUFhDzhiE
b35fHMLVRUuRl2MSXbjGu4dh6Y40GoGiRWQKMBBBAsCpbk7xftH2INxpf4jfpm5CfsCArb92KnON
GcHc/BZlnFPowbbtJPSQM82mK5kcwkVXuE2KGbH1qr6VuMeqoEpVl+fp2yLhW4qUgP7HE5c/WvFj
OVR3uUnoQayeJNDNVAICXVWPIL0h/P+Z4kvC5KlJCcIjdVx/ztWfCVC8IgDbgXsH7q2CoWqs97I0
75NV7mZTgDYv/KhRcywIAQuFFzTqzxOjEBYrP4KAsEsrmP0gAp4YqAFOeNExNlrYgVW2EViw6HO4
I5dzIRgEIOPG1RPp1MTCGSJUbs7H2FCJxyYnGGiAPXOu6+KpqmSchhNJxmi/Ekp86i5Mf1ncXs00
Os5L9o6aiuoUYqdKza8az+pjQbK4LNQ7oP02kH36ylvhyGZzqtBDKXq7xZcz/MyRdTNJCCXHMui/
m+4pXDPGQtUTKFxkoQrqAsR6skCUUnwy1fXQ6O0eR6amnVotDqp5CbD99AoWiFXg3T/RqOyXSvIF
iIXptY1zL/cb6KpLrZ3gmLpRQUEYmtFXkopXg0kBK6oA+Oi+Vd97ixynbgfJbGfQ7VeUGFYtcAey
whlNzcv7aj/wT2qZb/WI+KzG71lQNp3lxNG2ne4A3Anf6yaUSpkZDyzmjlIdOrkS77XFXzWCAGSm
wlthIXTs26tXncjutGIGJHkhOgweFqXw81GBxPkl4IKuVfk5L8snUKeuSPNHCseu4HEXoRrpI+gy
+TCrgVhZ6D35WdIs8Q0SxDSYSMLgWiCuFOM5HcfnECjQ1m+K0F87uxJ1xuVQTlREa0yTNxDoEKjE
YTHIpwicnKm8jobiaaRj9gir+/w93X7U/gbOjLVyDL2vAfZWR7Y2vBAD4hmtQZerX9fhsSlCpPFT
N5Sjtu0Wo4+FsIB0mJ3auGsrXu0Frxo65/eySDnLIfkzwUt0RCC0S925xmobpvpBIYsIW9vaX3Iw
j5l+GxdItaz2LeGthpWBvcbj+FmroyVUe9ls3zoWUSpOvg5YE1aDsi4CRu5uKGq+DD045RxehPMq
jE/TXD6SLKTPAIW+EnsILjduOr8yJm+I8EwxxU7CjxYbiVEMRKKhnjf4roFv/LRQgCHkOBNY765J
DnMHOmrar0nrSdh/zOQfwMpTxHyvW4NhYq2o3rru0bb3Df8CYVhQb4ZyWWmQUC3kUNhnyuRYd9MZ
clyEE4hFfyMKV72CsW66JYHbJkCmbAO2yiyiUGGL6fpqqehvBiRZOVhjEZWuqFYgiRDQpYbpc0K7
M9UEZVxJJV2Hvb1spDh2eQm/mywFxSLtYt6BmrOBYZAny5Ezpa+VpO0jBTF+/BKSyStIEEbudOp2
u0/1t1HaE5h+NnqgrLj2zVNGqWLVdyys0/DJPZpu3gIcj3g7I3SoDaccn2ePWicaflviT0VqDX5b
DJ4/ojBj7AIBSq8uMYgeiJDOvLL9LtA7j8SrS1ntdvUd+W1gKtsOFVXbBBJhB7R4l0NNQJg1pQc6
RtdiIDtU16QnrwLAZLg42lwgyivtqG1vkuizroRKf8DWcmy4ybqk8ChxgNKRea+8U/CjV5YUtGYe
hNJAD0/J5nsVpwsSA6AR5oHKK9FC6BRYsuvC6dR/OsNhUbhIOBbmqKIktG5sdlkJbwnyoFIF8Tga
MkUeder6iKSDAnFKZJOTMFhhTOj18Y3Fm7prO7cDayzHgmPwm6FeY9Fcem3oE9KOdPyaLf2DNkFu
dMBewSLru0Rc7LbOSAq6AYnIWrYtlwpMRKh/4N1AJgjpIq/fhhkFyGOooqPOBopVD+lbx87Eeoir
Ps+8JsEL8RYqPc26Yata5xVbIaMC8o28Fvlr0RefIGI/ZvWo09HlZejLOH+MRvWnCLI3o8+6Mj5X
Wr2xLH2LPaxRQRFjzlKRFRcHNbM02Du9frOgqvG8xVaMsYYXZSm5uy+G+FcLkS8UgEIDNDAloYmd
RZnEmWvqj6h7ygqc2DXDZcNjB5kWv7oADOU7iz8qK5ja6gpMxSEUlxE+A6qJKc9wHSUOfbc2PyNJ
DIAL7Qqgnjk5x7JTRU4mDLbUbus202Y4BXIpyNpT3/tGcpIoJ0ewglU1o3gFBsc+E8pKTPA5SwJW
U542ts7aSSDmx30zmGBcrc88WZ5XufcGPHd1Fg7nrBxPqkANpmvtqQLiaU/qCERpEJ+U9kcbx9SD
DHAIZbhRyjQ3riVKozfWkDesSesuoBZ2bO17khUZs2iHBKgEgQnWS6aRiwIIesF9wqq7D7Mo0OrJ
J9I+Q1+sqDQyMVjFDr/EoKSiU2+WLCJFsxM8K6b7l9Hq0CnGSrafI/Upq5skaLBEJwgw3CUtyl1C
qJTfxfLT3HbTFd1l6aLniphBwrZK1YgTFQ0nQh6io/GwlJXodkXxA1dh5CwvPpOmYjKkMGJR2KCl
bG9D5ArXqEkvppJeonEmlmpgQleMJvNIBY3O5NQwQP0BwWqwsm5SC8V0LGsh4ijMzoztXrtNT1C0
TpEJySFjEcMSf+sFcVQ3VvM9VMh4ElzXarTEZwhYr+WEebE3m+FIiNWBC2AKVL3zjJW2z8gT8yVl
Srkf1BQUEDl7uk7PYPWKi638Oif67IOTwbM+jqWf8ORonYW5wXpj3/AYS6A+oiS+MM5/JXACKRRp
EJC1hgqRaF88S+SGoX1gimliZpjRvpVG/1U3E9O3sIaTb7zQJQwukGqvZgTqJsko2XUXznsDGY0q
jnu5T4br5maoc9LIBsjqcBH0Bwf5I5tHYM8V8OBB5EwsJvVPQpR+ARqv6CFsfM7+EFhEb5A0xiJf
SlfQsdP8i/57OKBfJJkrVIb9PGPQknJJuTPi/grj9t7rRv1NUiy7nzHQBqkIxpzaZkxj9kla7C7c
4dVPBVDXnywa22JJbyYwr0lS5B3J8K0GsGi/NPxU7cSUu9rWNXoY+TrI+F1HRFT8KxkCi6kVO60c
r7ULkcKahF8pxPVQ8puCykUOIBcHi/FrBSFRvaYa1ORVKOleUwg+7ZAypJVLW0+i1PmMFYqXiZxb
WKMAXkk4WfXqVmRoblewFt9V1lm+NAq/SL3pT9nW7IwwfK+nlDsJ7gzAdf1d1BYuSIxcHA13XYs4
dJSEcQxiskkWJ7te2W50Wfcbx9ZW+IxcKzMxwqIsOKx42P8siZeZAt+hMvIICaAk1ycTLdv2XDQj
WWurCqCukKxmT773yyTA4tIiQq1jnTBPAVQ1YwlJS17RhBsHFU/vkLBcXpvk25DfpZmS3y65hIT2
LC36vFfWXN4tyKhG9JxgqYFitlmgVoygw60ingFzKZr+rFpTcVkkgwi27iBbGacfftyqlpgbQiHf
jQmqHFCICHX7bPDSWlrx43NvzrEuMXIgjkwvMf6hRJj6+BMcOAfWPFUnuX8fIYiHyvSVK41vJtx8
jRxxswtHtKc7JWuDlaGi1RnEVilnoWn2CjARRcsPy7CiEYawpiOBVa5K3DA0vRdZ52C9O1TJS5+a
B0ke3AzRazTmXmso8Cu+Wl2BNCkhakpdCdkW7ABDFvjP/moAZ1u5PpgltlJat/RSwpex4wpEIRe0
j+3IpV4nBpj6KHpidINLevFq7rUmX9Dfc21XLxhHPATkoHAJmGEtLojlQ0seVWJ90R8XYEp0scKP
9TWr36Q/MEX9KLfpBQ+WlU74avYZOu21xr7waZhXqUW6ah1IeGApUeyicnjT42wPSQpfT+MY41u0
Lr7cgUwOv5mmPWdh5TeJcWzJokPF2zY2RiIv6UI+WjZbMEGzDP+VrhyTWNxbXeaNhATo1k3v+70s
vzTrXyZ/zug9J7BUNU1kyPw4ZGAtNYuN4fki/StqqoeLYJmuIr2qmGZmcO/bx1QyZ6nN106kKBvO
7V7DBKnsxeEzY+4CjZExOPvWjFiGbCTLL72tDBmUmM4C5GDaujGH34r5X1T+QEMgR+d2mpFy0V8k
NH4JwV9G1h0k9TmLAeEgp5r4uLHd4fCzHiNjmyxjO4hIfCjnHbTNg5LuZPPDKPZlGuiam1t2Et6V
9nU2TzoPVbxht39Kcw1qSGJbkHWfpqecaZVA45YUbkTVUEJvNJP5lkundbiCZLEjwnfrqSH7GUj9
cJdV7TYpL6blJObz/1Nfw4eVwSyGFXNLsbnpKcxBt63wMeJT0TIFRQdi0mU+Z8XqJFFoG/qTWV3k
okEUsR7UHupNVp5LcPeLBP+FJ2pWnga/ZMSYxQ1wKIR3CsLpkhx4xB20Znk4YUNjB8drIKZnGm1a
ni1WmxKcXkZi3I5ihyGHYdexEKwW6htkYKpi8LQjPxcCYB7XpVp97DFsngonU2lNKPGL71R9I1qE
XhDMWQ//xNMnC4mEy8s0aMSgZx8pOqVcecMtv1doMTpEyrtWEFn9KFDWgYwyXxz7fcX2Yl3wdWqM
WSkDCpob6TQP1Y4i243U07Aw0TClx5qZnjUNvzVNfImYKccZcBhg9o7Mk6Bw2jO75gyBJEmHxT8Y
C+uEIsk8ILnAVLcp9JDB28ymMInYVYWgDvqnNTD89tQcR2f9CaxmGx0ND2m4Vqg9px44CfEuEwqv
tHZMFndFfkb1ZGr4C2LekchRK5/4vDgh7SHlQW53YTexK9qTuQLFlyHPpTLviU5GBC4sIgV2fFpJ
tKeGNuazJDB1WZ8u7AceVfNm1A8ZmSUQSltQ/rXgvVoF+xMCMzNERB0IaXcCfM/m9zVlUweoymVV
DTH4J+UAnTsI0glvFGJX8VOgwiPPj4vyQ0Dv1OdcnMg35xFnPssMCyV7RRSi9NnkHwWviBjukRnZ
MvnLSSeRKomdltn8xM9+HvJ/DWGBFvXLXIEUYSiUyqi6GqAzORWX+S1GeF2YSYhZ7LK+3YV5C42Y
10nDCAMtok23EAvpKTNFvpyKLqQ9NnF3XReVdsA696lx6emXVjE6qcUT3D+Pe4a5MwijBL9cLaJv
fRnl8Udqmhuw4LjLDokxP7e5tCeqb+sudm0fvo9EGGvZfNHr+GeU4zcj3dJmmO/wIU4WJVWsoCda
jOFvBkecFCQWgSUJj8YMiDc0Gm4xRdrpc+eQHXQPMdiK623sFHco1Q/I5vd+o2JS0cUXIzI9Q3JZ
nD/MAQcdWZxlJyNSwW2X7nTm82MznxYrpdaZyO9jVTS2An4krkGzpjbFR5D3LwPiRkAvbxnCHEn+
HKXqa4SLnPf5pSzoELlTi2jYGPPsl5JDrHzI0pteRzf9U+rvLeazsPvJhWOoxF9qJx46mbz42vw3
CbMnE8W6rtm/dCbsZwt3top/3cCwiZrW4GnebL6sQ0ag8mFBLP2Q3Upc3OxvGfq3NDRjbGITqg5R
kjhDhGCHPMddXVs8wnoQWep+APZpiXXQtGxk1G1R8k+UchTGy9uUZ89DVz2EyfBF3rpS+eygUWjy
QMdiHtf5UxpA9ShQo6opSOBul+AJdHOlYtmJu+pnOnU6nF47d4lZH8IC4W29kwyT3XISrOTnjvWj
xZ4ntyj4h/haWDF/og/qGFRUcxQ27xzeWzmdn9HkHax6sJvT86TSO9LkiKNw06UVv5xi16LLRyAY
xIZdCxaG7LQwXByrWnsOF3ZEyxeFoUR/7PQgh0yG6vDlWIGrhDVabFjN9tIKI1FJCQVrv+MZgjsX
b2TGGuUQf6mc5zp6eInbXsTdEqm/qAhKrPQo8KT1Glu2ErpRc1bSg9j9yy3zLiZ7a3kgAaeeTaTj
2urwdCU/BcZPeitagphjdq2+b7xv3hK/kDvkoCQ+DrqxF4q/vpT87aUYk7e4ftJw7JRAraJC4bi/
IlSFb6GRPC/tNSiK56K4to3HAgQZmyH5Rgb52cE8rjd4neBEDtydJOn1IlYbBzYvViKDi0TxOBpB
orLOws1KboECgOaevnJ441gXgKxjhdGYXaKA5BazDXFP5VqiFiar4InFsH7iEWi1nfAq/1iNB9zA
JQhCHGyZOi97shCB7pITghM20nKAHKL9SxX5JZc1QFsM/WW4IxZGeBMsySCxV65vqV76Ored0QLK
awuWlJ1x7wvV/s7ZBMamGMgS3wymWxffutgEZlzbpAcEeYWZapgYgnLXD3lQZMgpIb1qUuRIjEos
Fj/cKAwKpton3i/vEyfBj+7zeUhnWgU0ofNLhnreQU2at3YY7oqb8ld+LujxrxVqTAAjwiEJlqB7
nl8wnK6ZY1IK107zj6mAhZx5tP9F79Uzr9umOL5ZQXMDvbvD0rJgUnwgJ8aTrebPEbqFiZuc7/Ga
wxkYCyRE40LqW87sBM8S20RqyYXF2Sx9JWHF6NwY/4TRUT4mlreNs9rWAaHA8KyeJG4hGcszQWe2
9UvDYUFoR2LK5IPlCBCSn+KGpA7zHI1fKbzBPme1Ky2u2pz1pwojjLnna+uzw1xzs+5al8hWA2c5
6oD1PCMHXoC278q/5R0qATplfBeUoSt2+NK1lH/F5lzxmfuiHY52uHFL00T8xrNLEbSjVuC550cb
V4J5+AH5UfCcD6vXsCLMD2TU9Tk/E6pDjHdeWDtC9YSnBnkAHs4pOuWiSw4zLak7jQc1OgrmsYiP
3H71ElAURz1zY1+oj6iE0MEM8I0OFbQ6vkDI8Fyb75XXnzFJyOGuM34w+Rq/5MGhmK2gjE0+mxPG
KOz3IOE160VinR6dG+OrNZmczkd9gEfkNPBwAtSuknZZlBe2ylH+LHZPSu1pzUvL3UUzGj3VH5Xq
a+Zp0K5ZFUTZtWv4EWY06zBzhmvYcXucX7SIN+FNTL1C83tUAYAxqNpCflH9aeDvKvkhzOcCWr2O
DFj6DnNP+Kt7TxaB8bkED8cPTiIE0ozZMPBRDCY2inVUbGxbsm8JpSIQINN9QVnQqS80Az2TaeNM
4YfipNM4sPYaVOU92wOzOKvo8fEgQ2tabfw3KmMwpJrSPswIRKRD9bLcw73dyCeNLWdC1K6bZj6a
TrXfN7kndwFUm6l55qDg8Q4xRPCckRTE4oKJWfQFJjuMUfDw2JOm4pXKsznYfRoY0n55mgp7WY/T
m8xIPkaZctEEd1JJbBoRYjvWR8ZZi9cAD5ryzCNS1ke+3a7nD5/Dcd9WcCxZdnHS+np9XnldovCs
oaDeF23AQ4wKjXH4PX+LUSekQdtuv5JCAuLbStSdaWv7RuNUjT818azPR6M6dp0vCgeTSNT8wKku
mXbqUPssm7Zxm0uUpLEsT/xCYkwbd1nJzSqA7Kv7JvpeDVuquCzq+2o4Zo07y9EXTC97mXigLCir
v1w5KPIBzE4IxXS9Nr2rgiz546PgO+SebFwzs2fNUfQL3Ba+nj6YL2h/axRJ8V61qMzAwcZ7Zoil
fJ3k23yxRbAGrUP7xRpXKPfS6tbtD5NsUuazPmgjwJBuCgqDUyhlFeCOGL1Ryp0pOVnIhtj6S1vh
+2Jz0L0R+JFShoJAQaxXsY206/Gpo5yxfigH1Y61GyttB1iu1exEqqEMZ9SuuWI8jK45fOzxjH2L
hTdPQPg9fqzkf2RQsGwSs4ZyV6PSkyGlsbhAoIsrzt4YRyosT+YqhxGhOmFqkgfqraUdQsyglUR4
YcO+Zk/4quTuyJ8LEVtS0O9anXmKg/pGfxP+Em6UNQAVQQHv9iNAln3OjVg98dbwq5NLM+6Z65dw
Q3O+wdda8dKPDeP3rkCSsw7I9USqlN5Gb1fwN9Av0x1xsHzNgAf5dMm5afHCsrFCqfDcT3rQM8Lj
sCPlS2tQNz3NM32hSNvNVAiAvnzfBCWj8DAIhEA/hI8FtsDeGH25PTeIjjAfiSiYX0p5z8otGQ4m
ZzAvSA6ngNhNkiudVjoTMU/hcuk5ZNTlSWWZqbkzI3kV042fVvu24/hwAB9kt8n5p9AV7rLoSMS1
/F7MHgexHAZF5ORIDOcbmDO2KY0IDuC+spVha9UemCdajc18gPhSS97rOnxtKAcxb/eJoFnewwUZ
7uwYq9sUOMQYTOym0+bZWl0J4C5xTpUInZUT28M7l8f3mBYCIA4SG0dGMTXuk3+zZS/WeUqo8Hyk
nIS7R6qDUqUXbaXG/elEhg+SpwY/QoBF5snDLnpmvtZ8S0TXvfCOUcDxyYJQbExOUkdpT0p87Xhw
GGwXD+uzXOyhRiKDW+5KplS2nQe23jLiJ93OR60mpH6MLN669CCXMQTWNkixJvokylEn6Ew+1KLP
r1bFbqa6FSwCdvm/k+Tw8y0w4FjVfETIJJ+E9qLeNOxj4FBYVBIzqXG3O+1nlrCaCGihELPi4lHf
iZ6hXuLOBBfUq+9l9S02ztg+iJoZ+Udad/rpyLyhPnF5nXgt+Nq6gIeHKJL8M76syM/YRJD1122n
LVwTcTpmfNXrDVrEojKEIoVwN5yE7Enn1xxsFius46o2yMIDiwydHoJHPzSvqnUAKs/ctncLw+eg
1gguEN4Y2M8FylsvZYNf73r8sjt2dfOF02Bm6DJg634AF2QJirXrJCMZ6A8aZCkhfFsMHyGeunid
8ruSVpBg6b6Of/jyoAd8V61j9vvF+jSNoAPNrkJ4aP2uIRhpelLKY9yfGGOlIpNLEEpIy/wMQUFr
PDF5U144LqYrN3OB7yPxq6vyWmnfhfG1tP6EI7irGXHzLx1AfyH/AOICEdUMKhRdBtp7r4WN0/p6
eGjM/ciCm1odpcZ6xo7J0nPiWihyW0U+jn1jJzPOcHmHuGKxl3XQGLAzoQtfd/QCFe8KChhtqxLl
9YgfiyMNfWoDfIUjEusr9bFsZ++U1MO1vhj3DQMZ6O/KoSdWKZ3sfEUYCaPhIRg88C4kMDoo6hID
gNctMqk/0P85uXilQB1G5j9YwnfMisv6l6IkMb6xVnDr8OYLhUPWWWYFWX1dO9C3NAyeoZM5BVbF
ndghhp9Yb+2BTI4rURdsz7m+MgbtZIx73NtU9Igbe+spS19gQMW2/A4JTp+YCh7Be7Tcd9IZu0LE
wGR02tzRykOLeKGcTipZGgg5iFOb+nMdX6X5IaTofmvOdWJEcI0a1EjyKUWT8rwig19h9kaGx2NG
XVXRQgJhruYj1h5ibHkvOO546eoLj58x0Vn6oMMA1KATg3u1j9pzLJJRufEkeOiMF56sQzWXrAKg
SW3lK49VXO4paKkAkpvO9P9dtXbjITuRHMnBwf8ybqGU4SWXFVZpL9N0IEuDhUygYxbEuW24yrY+
ZL5sK3h4IihM5O1y+pxgigL1kTK3YiGQfFuDA16AVKToZ75wOzS3tXhaJpiz4k2oiUtAVgOHluaW
FbMo7BIymdpwDmJLDKI6OQzr4EfQaeeaUGWaU7SBSGzRjTSuzlpV78XHluaxaL9c2lM6IVUgFGZ4
JyWcqswgLvw5MdFgTVdhQoaXBypjF6YkiuTb20QbTCetZHKGtrKB0hhsCYxEycBjHIaccCZ3l2eu
EpvdqgrIqp+7mngMDUewVTqiQWi3gEabDmEYbzA+nea2NNdlHugzzmX1RSANxzs6u/jecrJX5YfS
rm65fObYt9F6lh8dJ+9C/lRKyoMgmahfEMhIH1rXg7OuPbPicx4lV0ReMAUaQ7EaVEI2pHz1OXUG
7DXsR5nBscLL0lxWTn91fO+NHjKRGnTER2kNu6xJOs/5gp0F4YZ2j4gFTFcmTQqux1a7mTnUIB4E
Y2bmnBu7aSDAcD3lTHxY8bYjk2wBIHrkDSoKOEdtrsnALuuHD7nPOMvXl0T+LltSJyLCrZtPFYJL
V2d2MU7MvqDxUcfx3XXMPqNbJ74pMlasr5cyv6kasAIWjN+demZiH44fY63teovR3m0GNpU376Ly
QTYWevfHGr8i+vAIRHzkqI4hTur+PL7lasO4M9KAgWwx4SrtTkyFOvSEjy1kKWjVqgVDQ4KUZhKh
oE6PQZr1PQu3VsLxY6oW9T5e+jEevEilMZBTTmfJLP3IYuMizF3B7msqyTebqQNNzsR+QMoy42YX
LUfIZo4ZbH2IrkiqZ9fiNg2bu5YBLbvHv65kN9SPsm8UnEr6CuaK2gOVWyawnYLzoTSQAhpWlI0d
SS1lXGgyFkP9TiD3KqRcV6FAM76wHCVA2860fazn2UGAiMrqvz7NOo9edErM4TWB6hJZWogKRLuH
C34FLXwi4SJCCCywndfhrDWou3XLRF8lG2/d/wyex4IkSfgNVeVc6ZkfmnwHkThhcqSFSLq3CilF
NRSsZE0JlpZ0U8seo6HihjPjrV4f3SKpXzROJeKT8DEHQ6X+w/U20g2NnqZYQb60l3pQv1shupME
61p6uJd6BgbJSvezGazWRYldQChYPV6rHjd6WPVH0YyeCylLbfVBoa02UHBXgRzezmAwtojWbbCK
P70zvkYyTdNS8cYlP2LGDqSm/+1DDTM5bUTN6qssDXtaYuwJMq2mfOjy9F8tRgqrly1UsDqFo4LK
pjYJ8p1PsgRJoP2ZOTO1ulpRCmVQJ2XrpymEr7RmcF+R4oV+A3+P1VfguiLULqZO2F/VH0Kya9kv
bDFtj9lYThqOXSc/l3P2EMMpZQGeHsFs4PnsKBp6EgbkmoEfyHTVGw3BGwTgYZKm6sxbGdgQBI02
fquFZk7nXBlaIFL4w5t403jv26w9ZpDTSmpXvPasIfHrOkgcRfTnC3FmKilX4zgDCeJzlORnUY3v
eWW8ZTMUwQEfAciH41AUD0Ucjps6mCK5MSUS1NMIi3t7tETWEY3kz1H8gyYdVjmAQEaEENZaIm9w
1pzYAF7IJsFszeECVpR0ZFMZg3g6awzZGmKotJBPvzJ0nv7iKJT6RbaGX73l/TeE9zl8NMtW5/Y3
OQUrHjHqh3O+aumBlPpDbiLdngd+v9zVGIOWqf43t9qxh/MrGNO9g+K8M2dOlXI8SiRuZMiJM768
gdVtyWh3Xa81y6FUUvZda3wBFMTCQmANpC4UTlWGnYaxfhbmX4MRvmWcursYARc/ogfF9Rlw/lla
Bd4bvQwgArA/rA5KF3malAS1RUpLDJKWwWD00AZkrMMfI89zqM7nYTGf8JEqfX8HnE7WhQDiLaS3
lOnxeYx8V6Gho/TwTbabIvBbhTGzkju0H6t1hWb7ZEqMr1t13/Zcsdt0LCHfoGbO2D+G+tBUbDWN
4tzG2j4bj+0y+lnRXRUFJ6VmvSRSeG7Sd2VDQW5rfwW1Meavok/+4+g8liM3tiD6RYiAN1u2977Z
nA2CFt4WCu7rdaDF6El61JDT3QBu3cw8uY6Me20Qw27YUGQc11oWZfE+wTbpQosbGMZsCsmnktsY
/5mk8ZGuqIJx5tJmGTvHFIfQq4+/ku7fGLfwxve58Q13E07U+CaQfKE8rbuGoqSRvRYKITktHKk5
cnrWW4uSASQSmEaZxFviUnrZU07kki/xZzGBtGqyJfBIMavPEu+Y4HXRImVe9iGZJdSdFJkREBo1
mfi0Yvbjo7BnUo1nvpLP1GGr0eYW/TjBRy2IPXFS5ma2VLCaQR1ElRGATLBXa8VMcpsNkmLRd6/a
/We4/0CfUTW+cMNbmXxQesCqp+OchSOzzfZCRBgNzbmQwb6OuME06SYFrx00J32qtTSBE/liFWfW
MgdBVkh2lSpNZrUNMRYyAM0OWushBdPSRnErpWhLHYq1CbSHC6Ap4aAM3zC53qyHkM2xMIJlZP3L
c9zIwmP1+wcGk86dcAXXcEHVCR5OY6H7JZcaRnbQWD2AIDHsy/6lut5BSxGX0xnJ4X08+tvEGLd6
31KLIml7yznVocnpW7PzPzXg0kgQ+6IZ0U5z6sIGfBsqiDmlR6cEZB761Clre+SUVUyNbECWsJMI
8V3HGgmsoTSsl8ksRpCARhazr28qd2C04XkXDCQowA7kzoJDJIsWECizwBMznXm3IB84i1O2q5Y6
r/ivqfwqs+HY+iaYHOesI7Q3DdHsjjVIJzhrSGzovtxw1zxjQloHSbgq8xxFgpMsqKmzyXIzcvnd
2S0PeX+OqqMFYO7Ni9RVIIl/+Oqxpkybe/RZH+mhtJRdhfxhZe5vhSVIGd0rA4hPcF/VHSBfYNcO
JKIp6ivWGI7T0v9T7O6dMqKdNuo3Oxy3RFD3Dk5L6k6gutPSogCAd7RzDoNULyALu/06UL9EePCr
YNn5yjFfeS1P4WINsfSi99nRy4xVMtan0WaljWbjad51iGr4p/C+W3sfEvbveyA9kDwfOcGVAGtO
hE3ZoOkGsNrGgaadc+jtPcL+xd4YE9Av+VF2NR7kmzdClWi6L6J+bDE0XluiDSQKkybcGJ3LXvlH
stW1uyX68FEPm42Sm3PLL/7UBttwFNyHJl0ylZ444zWcRBoFnz57OttRH4atgXcx13xPFlLqnyrc
4xANs6YygKipawtAiQVqLRb6e92VLynF0eqqHX2YlAS/+gQPs67voV1SqN7xiJR323KoswKZFeKs
xv5Vj+0LoYjRfGU7VxEa66hXaJ9IDiMKNGQfMHTOLUOcrFr/WrOXtTJcSw7pY698le1H0w6HMalu
eTu+VD06SNqYyN/D2ky+ZX9uaDgN+qfCMS6u2CKR5QfHnB30kU9QfIt5cfuAKT2L5k5YXuGZIeME
LfqR2MO9AqJLn3yTLFIgZEK7cL0ucUMdJGmHlMvQCo1vt/dZOZbwYqIvtRFvVSSWQRBdGt2jl5am
R8vuTinmdWRkDkMdsTf6hB86VQw4BY+9kt6a0XvmanCzWINrLOqg/WwyzflTJRlSJ2GqyoEIs0KC
zl0SUVYhBnm3TBp3HbQSLGEoGs1RFAj9MV2I6PJFagPJjw4ttuLMl99OxEcejuscicfhPMF3nZZC
gAas/tpPRubxBm352tXO06uj99qtlmVg/NQCZ05cFK8QywDl5Mu+rg8QLukntr2j5dXnwdJnERq8
WuKtcsZdNYkIDs9wv/7ABKGqztqytI+wcU8cwriju/u6KPaOOfks6oAQXnNyzWVDJDlLbe/NkuRr
MJNsQuQLyrwS0gVNIZ7QZZ88vFYpgQ2zf8CAei+ppStk+lD2fVcf3Sp5iFJbZ0XHpxQ3Wa19l+ks
DPt1UpiYQRpxK/2r78sfBiQcje3CnN5uWtQJT/d424obzqavwTxgSjx3RbW1tOSl8yKBacVIuKqm
Ext0qrU/+rtk4MM2qD/gY9dKEOHvP3a0jlSAnZIWDS2OdvrUEmHhlC1bjWNBeKtS7VhIbZZ0ctXV
/TEUze8g85OZKsvcrv63UmIdYz8aNOye096gTWlu+xz/a+cTgsvZmHYLHmXUVv+hOeKUa/nBHDBv
wvEbBpzrxQdVcycdpMNyTMhOudmeuSLQjXd7LKm9ctlZKu3KLaapw98VgdzDR4IDkc4ab0+74rJg
s9kp3IAgMgSptq5xvtToqWWUTDEirrwp3pT8y2K4QPpfQdwPCg88rB/ZLoWy65giRPkObh5o5DNJ
2dSQiguwYggMA1yyWvpF+QJl3RAgVg1PwYm1nIEh5wD41pViWROvUVmnZrgYRIRC5T4rNlMKcbrB
aInawDCBWWKn82DCtzRQGsUfxbCMCp9uzw6WIWzwW/BgMA8anBAWaMsSgiZxR/YSChCXZOjpF8NG
pobrDsRSSHlfT8CcbM26hBmpa/gRCiy671GCZYEfzg0+oArSLzussrikyShYy/anrId5x7a8BETW
4M9qPWrnK9RA1CbDc2fjkELQpxnSPCcnP2Zq7OodWI9NJwLOZD5st4qICXKzk+NvMxcj5pgKB52G
4cGhDy4pnI1SXCRRrKR99MVJgcpTxwBtlX8OW70af6wlLJxRZEmnkpCeyPbQrGIeLwPJ38bEDI6s
jMXMN8AQwxAgNtn2KvZUSuGn3lIIV25E1owDopo/TeHMFMSxSm/mdFWgBvY4Od2FHQSnOG7XSsUK
rWu2jL0L/yjxeibcVqYrwIeFLOCkqgQpeYzMRzv7MYIHeyqseQum835A/2avG5cXp72VZb+lH2TZ
1GvucZyreBFatoyTRZFigZqIf0yvbSlYD+vNwq4wlcGNiNA1HFie2u9AOnek5IpbomldsEsYno1e
Yq1KNBwCZDVjLv/TyadRbSLd3gdmu8XXrX+QbFuaxc/0bbppXUqspMbAn516mEA6GESfBS4F3G8h
e6gcWw68w/qbR+JbJ/b4G98yYs3114DhSQ1YHlvfMmfQa1MUkIuf8QF5T7wbbo2xPIA+gPDYbya0
q55sW/tbKOdGrvhKI35A/vfadzNf6+0vcZFK+yIfm0QfkhhcEp/oy9UFoK8rcCbuicuipKeOJ1wm
ogNlZYeQUAVxznrjBUiRlTwmbv8A4ISNpTywPGa7GDjajr5kXDtYFK6qItZgzZlhP0XxIzAnZVuH
vZgl3115Gt3x/7E7TT+5xk2ZvQYstJp5raIW4LqH5cshlbBw5MweTzaXpIfP08Z+wAaSYbrDQJFH
w1zFsl8P7wL9iVkBsehRTDTv9A90OqLQowQShbGWVll245xVsSxDUIBkynCjsQu1qjXAFNavGqZs
4wj/LoGTpk+OKOnNJVYy0p2YKtdtilO2fHoE7CLrpeDaJ/aM/A6xhkdJjScpGfchCZORJL+E4CaI
XItQA43Bh4ZMAFwXvtSaB6G7nG4o1KwuDHweldqtXMwl7FclpAFDPYW+x3YU1Y8bWliTKe+cNcdw
uohqzqN7H5Ni2/nbFjS7ZINdEPEboSlI4D4WjlAlHBi3cJrre04+pmpvRMUCgXW3AITn9v1MZdMk
8eCNBapPANWyIn2FzXPQ1ylMGBt3jsn3yynQKtA7uirZurDQXAnwgjhswGYUVNasCAnjEEr2lWeF
LbRHpL7YMF+jgQMkKVruj6zBALUly1FFFMWUq2Gg8HhWh6wJsdti51yGITCFiLUgoQiqvQp4BgOY
rJZUih3jy00Ay5XIA8HDTMj/+lDQRcSmzVtHgq1BshaCyqiOipMIB0GnfQxueuCJseDQuMoJlvhm
vtR3LNCQyTiMLEvEmDEY54DeqREu4eOaR4XeWpgVBrmbYYDWB6imC5NNmhirkj9CYqGNYV7ioXWh
BfRAS1eFCuGH0MnSbj55SqMy3kFrWlre9O8mgiccrdJYdcSmvM7cTYld2q+3jUYYMaDKosjoDemg
oKh0Z2GPxVIME5OaWrQ2eJKEWhYjyGltneNxlVo7p+d8buJtwB+xpjyFrHX1xhdZg7powgrGqDLn
OLkCH3qFDLIMG/xFPOnDLtrAyp6k3th5CvmbJmgG7cWZrMDcQ037n2DHzJVfpHdBpKvOJvzzjP0f
pv5hbmbk36M/CSazq+RSUX+rhNOXcx9YGwEGXObfNYwcLrKGNgMr/2irCyjD/5NHuGNsQJeqyTmc
WZQacuz5xGTgO5N/UXK02FfMsg6fdCP+KZyxwvEeKBd1xOzLExjD0m4gMBQkl9x9Js3ZUn4CH4gp
FhjLoZ/sKTO+DviIglbeoO2NpE31SyaeUXTpwpde/1IZntYfTvMqjefIwtZAdq0VqpSid1CQrvpR
cCZv8VT1SCoZ9u9Oni150KJVzzzlRV8DHm3gjaZDhmOl9qfAP4MdJ0D+FuGHtnEb6m+A3rsbxioj
PavyNuqvNP61TajhGew8GKUXycmvv4ch7bJLmooH7aFRJtvBJnGwnpaQHzQU29b95dBmZusgK4jC
NTMv5hOEMTZqf5tgy11ubdKIRx0bT+FXrGU/FtN+RgK4QTRy4X047T1qocgM1dIYdAwAAPDSbOXT
yzGgNwwYC7KRRx7RsBAUjJMQHjHKg3fu6XWxFIA+HkRpPkpBYWMiThjButlD9esZEcKl6iHZJiiJ
bDo4SUveBo8Vo55czPFrcggDDAfjwHWlW2919GyHVysA2sFkyTjNOUQ485ZNd3rPXA6yp5FdmPYg
MOcqO69Y2tWi6v4i+x8L5VYg1E7zncP2xsXYi2kGZDZWTNzlmA5HWeI7lbOsYPpoLayv1nwKW8fJ
cQRd1OkLAJHuuExU9u0MJxklRDwyfCpVuwNQTX6YfR7c+/KLR65iv9Pgxkf9XxoAgbhq0c9o3FQc
8Wb7axmQ4c0bb6cx3jNxaYu/coAofnLdTerOBesX/9G3wTKxCBPz6BVr/iDpcJH1PpjqU0MPzAyg
fnYVyqtAQhPqPQ6fxSKIb27zmWGOAVDUEd5sugQkFNPF1nFM3qhDaa9L7Wkh3DfFJWcmSRlBPfle
MA+ExqxQBrwrXy4ito0VmwKjN9u6cDl24kzVJz4KkDjxLQFGMqrPomDUxsFE+ifocHN756L712no
2NnOq09WcRlxtLkB/A924SJj5NRRcUkogA0JisnKyFVyTmyk6gqjjf1hYQ4vvJZeWmyS1heV9DNg
EQ3XbpqyjwzvrvjkByIYbvuvXFl52WeFC6023nvvJwJFUSCJhNE3G6l5E5/N5lhPp8diL+VZOpfA
3HjGMYzP/DUJl0GxTcwT3vxewYCjAArHVmhySidwzYcHT7wzxaLMEmGPqTHG6hn3G4JA7PjGhVCH
jSn9kys5ijbdOsZr6nSkJgvlOIX8RrHpnewx/aMik90YVmjcuCc5iXJWX3dhzV13OABhAJJO90R4
7Uou0pHIK6QlLR72euRu9Rhvhmlv+2Qf9NTODf9sXVtVICEoxlrKjqOWZlAzqtGcqO1BPAP/Uykn
0MCAgWkBqG5pIBQTc+X6EqWY007hYs+Mz1Dzj4DCvwM8oH7IpttprlGkXdB6Ps20XvVTJIs8rGzs
JU/YMpWbiN2mysLJlcDevGIXHUVtQl6KTk5HC0cocIz2H3qtXbHqk4Lo39VAp7NkWML/XbfJIzJ0
ZEqIQkXMgjNfGV18papzO3TK1pjKRYN+lzBW5W67SCZAe13sh3Q6rHG7mfpievej4KFmR4Tu5LB3
ZEWvEnGNLn4JM7jTbnpp6a/uiJkJG5+Y7q/o+FxnrK9S/VvByNbRxgsXYdqvaaO1dvyOtJW9zQFm
+XG2GhNr4zPi2DAnAWTgR3e2gO+V0N3EdbMx2Fo6ergOfFpcwA6GjHw6VSMFS20QOUZDwlIxkZ66
cR27/s2ySeIZ2UPXe+VNt1qH6PMmaBBI8657jBXKZIDqT4vYpTX4lnquP+yJBxuWLO58PgEYj9A7
0XAnMxc3x37RzYZOYhWpsdlS2cRcpv2UNHFa+nRGqV6ig5KlXwqjaXdTr2vms1VJg+pmKObels1K
iypUOAUyinHkh9zEOGUKJMNZq8JgH4uDmZWfQm3XI9j0KXGZTYLRxNfqLI7Dg/clIeoNVEm9BYKq
YsM+J8y6Dh0PPATGU20wWPjwGjmCA9Wfg0zfE2+8dFoHm+qvTdpjYiAz9qH610KpY+QtwWaqSvZv
zPmQmu6nwuim/NjgPEb6oypAH71OE/EUJSLg2PVfbrVLnpmr3C3MeT7utbouT2SZPjNiI0VGezf9
V0iByAIkJSyhffcepC675YeuIoQFdhF+f6w17Wjys8P1OXZOdxa2eg7RCdsYukh50+X4VcnwTODj
s3w50cAsityfTy4JkJ6239yh7u977mNGBl2UkzV6z850h6uAsu9Yj86N1n7zm0ALK13lXaju2azS
q8U5EKfAwrbTneURsbRX1sievmgvo22c4ErubSPeD4h/Ag6skHSFqtuKLX8ejXu/HldFm12h8tiU
4WYUnKtKwLJG629RHL58F9lUSkL2OjvjHFx7xlHOyfUFaZRF2dcLg9oLz1kZMKZTTDRp7B4avLyR
Eqx62nSpHAYy7lM9AZG6K5BFSRlwYwexcVYbqkDppZc8eOjUAhbevJXqn5YsPfabJLRH4zv3AT/l
bKYkgkGhNes4YBB27hLcSJ18Re2wGXHpxCZYzsheGEWznM6GIdAXd3zYbFkt1Fy+kTVoezUsz0au
vbvJOBvjh90q2xh13YVsNQSY8Y23eaJeDOczBhIGBpzegIiUE3oomE4QFGs7806YmJxb6Zkkm1mA
U/hN8GhuRVBFTLYLAIbs7NAZkx73JmE+uIIPePfPt4ctsF18kNoibOR6FLgITY3t4ac5nnr8o5QS
Yc8OYZwKr7tYfnSBE3oEq7Km4lLFjNSOPh5WDNBNRB1kSCQjk0tXYYxikOjbV5x6WEPo/ItTAjRA
PQ0mrRg0O4bnPGPJBA/FhrRYr3lq6+scMmjIRV+6+jnml2HbZ99yz2mDex/0lp4oGNgRkF+2E1wC
RlzYk1ugdf9ieu6aMtpkKAxSmmtdKfcDNAF9Qr8q+SY1OJ45w7jxI2dfVD8NVl5RWsQ10q3wPLII
RMlV++D2xt56hWc7KI86v0CyXWhLgN5uXNyQpESpf1a4mgtwf31qPcdBe49U5V/Qp+dAjAsQcs6r
GJKjJZJVKnFA0spl2SzoCJZnWrDNrfqdg6QZwizaRNi9OPS3EMGcu14sOA3xb/kbQCoAyuiaISWE
YSk/j85mdD99bkh5sDKbKw3AhX4ge/JV0DBY7UW31uptFAFM4+O4N7v7mHPTXoMwjZJpKvK5pYAm
8K9B9R7H3yEgNYtfTTZt4yPsYzhchn24LTgieOZZzzY1VleOr9miEFdQUSO1fua3JP5Y3jXjbyij
t6g+x/Fn3d9YvfYvLT+N2QcSSM9wb14bZ83ujTNf2b4cb5VpG6ltFHerNJsCVE/lzRz/oA7/OvKb
yKtO/iFYN7jN09DfZQ3mkAGPnEij/IBp4nb2Q+AK2+tPQuVBN/24A5U75m9afTcl5rMPHdBTof+4
5lXjY4sDfYqWLbGtV9g1sssYA7O61/KDKduM7rR1ky5juCJd6Ki/WBCQS1uRLsZpZYFzMCGL2KWM
leWTP3wb7SHR8TTDk7Q1lZ2TX22H/OWhoTEvPycV0VpCNzWnpcLziTn9kZVYjPUGhvyRQrmZASU8
EVy5/MKNzdgLBa95WdAilfykK3sYG2L8kmJXtx9Otw0Y/AS3CBZ/ChJ2t0v9bT8cQWdUGLlQIpND
QxSWTKr+10teqvGmp++gpkeshNHeaQ5Fc9S8gGhs9Ga4v5HrblPSTMy/Pgge37RQVieW64wOQ+R5
2nuwpVcwUfvwCullenv5eBf6Jgzwk4KOTPBilRn0+z3znUpw1fy2XPTud63e8JN13k7WuxLwtAOa
5BnkP437OUImbrt3lV1ek1M59jKVfS3RBs5YouNfzhawNJv+4HTrzFsq9NDTmS03oXEN3CMDfUqE
23KAPXw7xT+NYx84C1N8JRCGtbNfHc1xQWyzDGk24Q5+L0pW3s2v5f4Z8l5mVzqdwuLBwl7zf1L9
1jBFIy9yDbhsXh3/miqISvpnZh0Cjs21D85v+CrMQ9+c2A2nFsyWGQzS2iKU+eCiGWPSG3dNHoQO
5Z5Q78S+u3YDFvetP/4LrX3m7jBe5Q1bVXpzTjZrW/ed00ugfcZEmmuuuJ4Fe55i0Dl5oK/Yc7Hm
OZnyc0Cbz/pk4RIqaEASIZu8aX0yM7Pf6bw93Sf44YFssqQYzl5xGLjXQ3WPWvD4X5n4iiDFTA+3
o8Ltz396uIhpDsItEy3a7JD2y9D+6ft3T/+N9T/buUk+Xj0rd92lv4Z4dknnZsQR+avtAHeVc7vG
5FW+6/5egTZjzyN82CTelckRTZQxPLsm6JZ145/aZiPrYzruHHFptKNrH+36kaVnR7zHGLI8y3hz
iJ5o3l0kZ4DvinXykxV/k3Jj1Ehm5H9+AHbAfblQRyLowxqrdBhOgH8Oof1bpVs62lUspOo5Uc6D
fgfyzBEBtbonGffgrVcJnMA/0HhL9PJZ6XczONTErLV0SWhrEPiCDnaH8egZBn+ecWOBYhMclPQY
5V862yaTQKXJzk1Fo2SrBDf3V4hzHxA/KJ4Zi1IeAq53G7xjGf8T48GAW6O9p9W/6QIjY6pO2TcN
eKr2x0axI2Ax2PeEZXeQv8n0FhhbUz9U1XJsjyhtPSFz/RYRGnD9q1dss+TsDRh75rV8pwoEPDjG
uJ2G0GnqO4ehXdto/gnhw2dfK0kZ9Md2AhcQomwk5u9+LMGhQOtJ/cKeJ0pgU+NsPWm0fwUuLmWM
DOdhJFY3+K+QA0GgR3guqTaaepc5plI6LZxrptiPPA+/lKT6HtJkIRl2tEH8Okyac699JaT/3kqd
HYaLuCjo/R0pkEOkV8+9zXjcS/Fssw7ffaBCHAnAjLuOO6dEhB7tjNIrz6ZLu4ydRUZJZ9VkB00v
QVFpgNq1ABMsQG3ekUpJEBDKeA753sStO6HXlO43qUpMRPC6HSO0FoUpMKT7xChQWf6gfKCGhemE
OqA3ngSSjTe/N9aaw8pHmgVrXJMMRmzGHOViS5lz8WUruyk2DPr+LmWDjF99pcjqbBtyHnfG/H/B
k7oNXIB1hfQZLscMA67ThCEbDpsP2ggfjzQrZPFRLutW3abUqLDatc+qWyJHlUBnxoGzVdmvGssd
joRzTRVivxWzMG4G3Pmpgn8d7zgvhjX3ZagvqWie90XULBvJDVGPOECVo/ebaY2+TKCaFToibqxs
3EGLwLGIuYwyKBCqTWTSDAeu4WvfGrtMDSloTAX7akXZmwxRiKUZ0yCndPoyeTCgZDicw+hXq05+
6K3c3KWnRNBk6bLUbatqIvsEH5KIdzMMn4VCnqWe2LhWnvdMG8XOTfBKFgG3kOn9htK/cSnnxrjE
86KraBr3fhyW5WoOQM4CLVcBwOV1jzZdDHRJEfy0Hfr1zOHI1jeQl51+4PkAvYJGE+Vt0AjBoNrv
osoc1k1t/tWum1P59GNm6UTpKJWZbNVwM1J9vky7Etd3zYqdxjbAtVGtL9l05urT1MB2jvgQpKXv
Qq24Vl1dXjU+4MjK4GJJd3VW+W3BtqHKR+xQScS2LXjEmxw62yKBbaCA7sXJOgsbUhGVnd5zXEGi
fo0EgkLD0lZ0I3LX1Ix5iL90NoiiWlFrtBhyh1KvLl4iRroYTqat3/RcpyOaPbyTq0tha3+lzoZB
OhV5RNYCfGdXkAseCCrrrXKzFO8EhiUnsEjvWu7lRzerKhoy25VfvjcjpkrHBTkaZWa+kfRxDa2r
HCKYAr6qd9s4YvQJSQBD9t8Lg6xY6sQYyUMetancafVwSCbvg9r6+E3LemUqnOC9kpb3jJU32Re0
GYj0VEFVob7wRQwPpyeU3UdcsSbbnaLCM2HUQO74jZkPQns/ZG58knL8cEWaL0c3WqmKacwbAIXk
4o104+WevQolxVSZG9DugpfzbSj4Elv0zESjAWoZGJw5MLPrWXZeR1RHLkpfJRftBK8+IwcFzMjB
VROrl1aMWOnHa8/WbpWWiMmWVD7MxD8xePm7vuiAsDSkR7JIQcZoNDZ8YM465zQ4AAjGArSW7jkO
c5WzdejEYgYJznDYMOaLYsenWp0pUQKdP5my1bZ5oV+GbECSHtrMRsuIiRGE7VXL43lqIjFZdqwv
o5oQeoKVXDcJrZS+SWBWpdal4PjU+G9l3zXzToOHgR93XnusuzpzlDOjtzEb68VnbXTpW15QKmEq
NekZXP6Q84MZjS2YjVq6OHJWYS4VudhNWfCqaM5ZqqzjimOS1XpQXFCNkhhHvS1rsGqVv9RZ12GV
5m0w0xw5AUVZljYaWdj2M0EZBzWI0aJuLVIU3qmXWOSFO4DJx1oFSLvdtEOOjzYeX1FIR5cCJn3J
ZuUWZ/aDT9qKke2PzTPA1dFkPdp2T+D7BhGE4gTw6mXFAvnYlUwC2o8PYcYqyGXQwbPBW3VJfN7j
OB4EF1C4SXWlY0sU/FU6AS4xoEr2WBBAT8mZyclXlc0lzYgQx1kHPc67eBlMN8UngsXegps7BsWU
TumFrJxn3IR731B27N0Uh7u0V5SvtjPvIIWukhCdSPx5p2s64PyKXlFeXFuCzxOq953C9l2ZMt4W
BsKXwm4Ct1BwEhlPEU0/R3q7HZA+AVs8Yu7ZM5sQUGAbi6JBEXCHYK93IcukAW8LJfK8ZDXxRqS0
tEnuUPxpI7HHb9dQP2mp+My07441UjzYVNdDdqBluF7odf83XaddO1T8QwWF2T0IOzI2kQFRQFLi
UtJFN3Md6+wEPNWdtKU8OoUPbwO3rSFBkvhAjuB28maYmINFbKiresyfE3QewjJeb1XtF4lCNUfQ
6nMvmuQp/GZjyGbcGlFKsWjcLGjTXm8x7lr6TwT3GYMPlPSJnRdn5isd6/TcYMXszWM3plsvGb7D
QurUtbDfa/1JTU09eheywFpCTeXWS1goGRyaiLZM70xyfBS5V/k8pB8GVWelOXVSccUva68iX8dZ
sax+s5Y9bRCW9rITOxRcXNzCRZHH+mhX/mXQnWyNkd3hCUm3ZbYYhNNwM0T2btMKfl9+tisVFZLm
Ui+CKRXb4hTh6oXNdWhMC/C82tz9BjZSCO0Lu63ce0gwjUEUZOJwgn72O9RH8WqJniC0s+s8YGA6
NZy4HGfknMv1ZfCQ6RgLvXrtt5zcaaIz5nkG3nTE7jrEfxzIeHbu/BH10zd4NRXduEWOGu61btGQ
a9cdUklOQ6dYaZJNQ5SEJCnIy1Vns+d11JvGeLN6/6mM2qw1uJnKkCJAaWOyLgoyf9bAc2ogQ+1w
HfuG+eGq46VQTJ2zcbMf9OJV0f8R9y2ekZA0rnJxPRksgc3zkqHqDujgrnS+A81bFuBnN2WspvhB
762fbq2GKFMXZi4XD88EXLu8O34NNwy/i5LZjKWEt4KYfCrEG2R/l+AA1XT4p7i6cuWW5cALTFH/
VGKC7LT1ORvsbq4xNsaKjc0IqllB11eSWavUrTuWN9BnewL7qfOKHB3UEXEY7LJ3b4xJ67Jm8Nmz
zoUX36PMpWcrKl8C3/hc/I8WqUkTa3O1yL4HYlxBF4NOD1FhOlf7lYp3V71kpRfMnLrDcGDaq5j7
LkCX8FPI+GqqfCw9D3+3tOaNLmPCUzdf6dxZ5Ty8GDgoPS+/g1MFm6EBI4c8PvGZfXJRCatRCxWE
F0mJT3biTS14gOZ7h3IAdJDYsshgtCnFrJ7u0cNi7PNWfLaNPKbxg93ubxi060hpN7S/rS1cNa56
0yoCM33TIR5bFblj+WvFf15isPiSSEoFGe1k2hp4tIJKJ31ltv3AQsEng/ciNkg6pkXBpRqTF0+A
z+oZ/VktsK2WDA9YBnUrFcTaRDVgew9LQgkAmpGK2nDYBoy/QnIgr3TeDcOtD72FWyUOmodFHTwV
BKxuCNatG4Y8iDKdRu4EOQANctNOLcQpNJWhhFLoKAbbZO/bmf6zvOMQMCYc7TtzXgy2RYqGSKyL
w2yepcnJ8tlcxplq8H82yiyz9MNotnh2VEr+zASXUcmDPI455CP30npDr645/IKdIiIRGBHlNpw4
sZH4ZlXT4hJoK6Z98EqGQfO8hzZqQNiqBEkOlR5F3SRS7w5P06yuabnisb9Q6+7XSeFqB8dmBMTS
2vgwm1au9dzaWSNN4VXSzP//imL6bcYiPvvx8HS6glNTU/HwNsjOZ1gOeh/cPohxVBv11Y3eZ6Dz
nK3Yir+xpx29nEdFRTB36MQG+wsfWKs9pICLNdpr3BKfQ+wTo1YU/SZyYjTGkDN/naWC9y4QUsw0
tXyEJaNdVOo0lqblvRJggjTSOaWkfNBWYtp5dBJQSgI9w6H2M8sIlRVNfLc5tuLD+coGjtvhn2c5
3bI2AB6GnCYF3U5TAAtWTW5vbafqoUTl7pIe8I1QZL81y5Doeouru7bZZXrYMKJuD6GbiEHZ3dWR
j8LY2OBgxw5rugmExCa9Vwwt0F11XHL4HDlUdN8+6/kgxLVUcSsIFex+MIdzkl8yuPp267JBjZfC
zWK87AnKdNRiggWo4diPJlGfXk/iJqejSTjZqZuKbfxUvgvuUfyx8bxInTfSHN4xTTPhoIsCADh3
qvptBpODXdj7RA0fcchusA8qjNMFYX5IP2i8nbI0OH2+DS1mHD+4mYnyrvgkxKPAxBCnoRJXpvNt
BUxTmDCwIjWANfv/GDuv5diV7cr+yo3z3LhKJFxCId0HlmE5Fl3R7RcELbxP2K/vAV61FFJHdPR5
qEPuIotkwWSuteYcM4B9QpNi1WZhcq0wYBraOYbQH2lAoK5slO9fTeniyJHFTrQz7LTqQsrySljz
e9lSjJJZQ0/HPaiiu1bjALQw7cx1ByUahTpKU4XyBn1jAQkgNbDFQf++mCUxnMwiNGvRq7kg0ogX
Q6AsSU4IvHthJBzK1MceH0bbBBIwai/P3/TldKzarjjkVc1NmHvF2J5AVMJXkDF+7CnKj/hQCIBt
9jYn8ZTQgWhS8KykU3WYKJxo18/Z12ixIw5d7AdTcYiz4bsgtnLl15I06fQ2rbJHUzbWOrWe0Vq9
6bi66Kf8ll3JQquBvT9FyJo8EqdoVm4HD2m15RMgSIX3gBjrJx2jEH9/86RrGreZvZatB2w6SRcG
NKsAPWX4dh+FU1zJxttOifNUod+aE+PLa5BPO115XUiUFrNgxa+IHMhj7tDV8GaWdFsJfwcb0RjD
rtUuMSUdgiwxsbOwSV5XBpkXObvpHj4trW6D8Zrl15tQnt0CGuxg2ie7HfXqkDTRhXId/GkYR8fQ
srdelUi4wdgIQoupSLzFKAgxi/QwOhllfdfbJk6awVEb+GsTbw/pMFb+7Hd0yxVkCaMmyLJTIWKX
fg2B9VW4ZbcNlqDEBofhnLHnsLqnzopOLPIiRKrQewwb7cbWCGlBE2XTIlRzaM10hSLWAa7wKNpd
3CNz8yHXN3kgd2YWwbHSJD4FYIYXcRxeUow9et+6CFwNKCaaqmUoY5w6jn6Yjfa2QtZnWIQesHOj
uZV/Jaqn51uf+i78HrT4yMlaMrWLJQD+SZLNF1OZF+CxlAxFhKXIRPPlNOe6B3XmxhjjMxxV7Qhb
0HBmomPlfN9l7KqJKGUYFfk7i/OErbKxNwjKFiMs4ZT9XFHHH10YvVDN8TfEmgqDdVSLcl/bqGMM
k4DkKGXtGxaaS7kNTVJOppCfNaBoYwDBSU/Lz1DjY6brc2LMd4sQrw1HfgeKgaRLo31s3NYVmXlF
4RySsLs0Ptd7rbr8RFL2qlQWU2zPQzAzjuKqqJDdZmnMTsMHEukUiBpqc+TPJGOqTr0dK+OLT9ad
Nuz7eYl3VTJ6xGGIdYBlvbYal1tCgYdNkorgSd2ys+fCYltLMlmG4ONR5lGMpj+6ixetAVajdDKH
lbf8JB9vW9KT5hcoY/9NWhlMpFz3m8F/qDX3CF3bhDiIFy9kCXKsd1KJcD3XRztMjvnYfXCLwbGW
Ysqgd7DDDblDUPcZBP2pDL1w5bX9Hcci6owXnyBwB+MwQ1JIjNgnAd3kS+OQLXyYjFRJYYYyo70N
K7mdlliNvHqa+uJetxhMYmFhXTVfg0hQeil+GZ1W27oeLx5hRvS1ubtMnCxV2f7B8FmvycD8RHl5
aTTs3qnA4hBLos1myS4nUXS2s8HbGH0VrvV3VZZ3lqH2jmcg3imJfYHWd6/Q2izugHYlAhv1HJkY
Q+ZRbQ7Nix3L+aAlNuFiAMkA1hUqhIhpQw/32st2TlVjLKzZkXf54okdsWQT6uCguF4bVvDh2zSI
/DF8MKzdFMsLSoofgi/UZhrg1XstOYE2OuyIbJMrh8aJEVLiBv4Inal66vDsX+bx01MhMztBazhd
gkNGJrO9jl4TO8bYVOUzDWZa3docyW8mTgzoSUpXpg/vWKvAXuQedA6BfKuu5LQqOv8tmjQ7sRjm
bSbUNtxYJAUjHmQrURGjYk3AUAdQWHSESd1IoAvYyWdvufaV1ObH0CcNcrLFKEjrvXadZzMM7+lq
3RAafMxjm/WaewxN5rUGozRaLEtOV/80vVzRff7TOjkBEdzhTSbeWQOra6khUWuj9HinCKHZbR+G
grA+DDjxlav6/VQhE2pbxiOmyz2YHerSQ1wBeIA0qcBOBih+VsIIIA+SBEVwG94CqpksS24jwx4O
Tbawb/rV7EwfRlK8OvSJlO3slUIuOON97VGj0zQ1n2XcfaTCe3bjaAU/cETzxAWoaqA+MZpq8h36
5S2WgDPgR78LYnPxFo8n5EZreqrvGTKHFsGTxuIo7ZTY2dpnK83OZe7CYh0obsOich8HY751CBGg
gAZJ7S5rnXXNRq6HaRLb2wJNTusQh9AQOwAK/xDo5I+k8EfKahIwNTCd8l2pNoqwsD5H4poHaU7K
Wfw9yvTJa90fFXANUrW3BYb+onzqOoXVnN237AHPdBouRJ35ZGksD6SZwK8olpko3j+m+5BGTRcD
hyOvzSrLN35lXfDD4klAF1bMMA/wbiWSIKd4sA4JR3o7uuAkIyyKKllYhSQrTjHmN+3A01w0MqS5
/YwzTjPED/4Mm10EyNoqX5Rbck2XxrOSGyl+xrx7doP8oSBZXvbyHhRxcrYGYk8MD75rOYFETZv5
wYoC+j3h0n2HPxsd5oklCrCsv67z4MUe85cgQUg6BbQAF9BeHqZQMqPmtSbQKfOAf+B25vZr+C2+
CnaYSYLkYx6Td4DvVtD9meesQefPPIZk2IVCBqrGIuz5tueiJGPkJVmOm68CMl0gI1qHvC30k8V8
ximhgve6RMRakfxT00fa2E06rf2K+Ulhs+epHJjuTVc2yy/4MU3uS0uoB66vkMkPTgtirpvr1AOp
bc0zE+L0zalpCnrKu+vLCo2FEcp1ZO76DnJn7pfhuW5Ve8UuXO5KC71WmuCmL5Alo59EeE0uWbzr
CRjjUHJ+BlZt7duCFuWEwhr2JvNJd1KALm0s9Mhf4SCRSDyxVTWKK5HCqMrGyULaeugR/NK0RLuc
YFWkccpb26x7BSq87KV/FVS6YWKWsqLH27pkuuz3PgQ7yUzYyvl2y4ZSQRrJKGB61ETkoo0X5haD
5BhlHfSo6atC8FmU04dcsrkGA7Tf7D5yrXz1kytQ8mZynTEmzQkP3CXVdCkl7stuRKHmZzDnCtuj
A1LRgdzVilewyyLaoBGam+9BiYMDcNUMGZ6YHlDvBGiNUajp4EFS8mSqt0GuXwM3zzaZzQChMAiQ
nzlBm6h8g1HwWpY9mKqOPgHvSmVEbGC7cPHS3SkiCuiwYY3KG1AujcT9PDNvWOWE+oaO2vm9BZBS
ASzsnAerzdyt7TEcNYC+Z6yhKzPDXyfOQ2OZ20oRweOyw3Sb5hkRP0E0+mKkOBnqeUcL+S3zXHBh
+M28sYIHZzISNYuvIBgOllMYbCqZiPdzd24pEYaU0lEbI7l+HgioDKYKpAzMIPGakLl6lRgdBkot
l8lyTzL3vd25L3VID8w0ANsFk0sGsFkfmn7cdy4oYPiuxXr8ycPYWyHqD9jQmZi2GDEaT0Y165uW
TGysouN1axk7GnN3xqTbVUMPEds9+YBElq1sA2i3hemcK9HcSG948HwLSleAHtibzK0Vz/pg5Ugn
S0ZbW7WINooOt8hs07dwkoaZniLJHOSwh/BrAWBaWQuvCRNU25M02vgl+ZZuLehwj8a6YXx8NDWt
nRJVQl0f2onEzGzsl/KWqzNH9xEnA/sHJyeseoCE4RM1ldclXQioWZbJEGX0zpmwMMnbZICHkbjk
BZdpxSYy81SPRTa9b8rAvnf1eOWE5I+6KUppeqGE5XgofgnuIpGUaob5XgEvyfXcTZWnxdpqgnQz
ZHgWBkAuhiX7OwfH+RTfDZMjd44kZdGhyUgvyRU7k5hi9ro+qk3tGPeJWe0UFLQBq/ohmopnU+f9
PnPLkxsAnrEMh6Qe0yKqYhQbAjQIG5kYa4W18U4n76fNoRYqt/owIh+MVB08KaAzdAR4s9OGLFzN
qRCPE8xS6UFqj786G7xLJNzP3hOEX6PrrAaMNEgMJi8AWN/F08ZJ5t1AIUxYkxxWBQaE2BcoqOGN
WovRJwNzi+gbywe36jWSZoOAvMyWr1Tkf6pkHsF0ok+fa6Y8+UC07Hs7sk7IVxsRHHFb9NgoENU4
v6YO0LrIeR+T0zixTFrRcAvHl/FAeNu1NgxXX+Ag60PAVj1zzfnVmWqPWKj6mQBmd4Uq76G0s/vB
IEtGROaf1q3uya2iS8EbxpJNP5YZbUDHAfIQsGA/XYbcwfL2zNVH7EwPUYt0XdvFwzTaj84097S/
YNEMrvnUOdmeDTxz6x5HZY2ymB+bBDdU5hD20Y0QkIKra76vO/+x6V8MMi1ddz6RTCKvaN3BtABw
1im6u9qb+13OsDVyiPBsXOwnFcRIaU4HOk0hU3pyg+kuUo2SxdO5JImEdMUWQ90ogVDMI5Lh6rqf
4enJK820zQp6Vkwit8nK7cbpugSQliDfJveZAwIQpsEgkQ37lotyBslo5m8Rw6Mg+w79Zl90ybnm
Vtz+pD7rt9fR6+iZTTXGQfadpvGWwZVqynXKsPyaXVvLNgnFRmlsROrcx3H+J8jDF6aAcD96Zrs+
WqdgG1LQ92pmXkaXDHlYyI9wbwIi9Er/zjck908sdZbcuOg0G/apY3Gay6exwgspYE435VM7uDYq
ZTiqPtEkFtHRgSK2hDG5tso/Gd6dkj2Qowf0iuNNAnM/R65kojwK6cOkAFoLyf8VOOKkvnLy9ya+
y7qeBh1mVgwwHXt2clrXMZYfMvXo236a2toRWR9xgSMDmjuI0HFkruRyY6oVvUsUQLz+XE5rmi1X
AhT/0gu0IJ+3FHUDpWlDZR3G9goTq7WJaRXnvg9qgIFwFe8KYm1h8tIqdzvKStpWzKCYfcNERUlo
D5Ai2RfaHyTErHpGgYICGrPTui7NlY3WJU9XTs2UqJqjT+3QBi7863Geu6spo5VHTkO/Yk9zNyTY
vlISy9kBwpqMCJFFrJAZtUN+kwOAzFg899eN77Nou7vaeK0wyba9h8Uj3laEkmWA7dKOAr1Kz0si
u49QdhQUTyo7dPjkuLedKFg0xzi8CZEf9MW78C4O3dFsyUxVOcFEMescOmmBY8T8DgsB71jVL0p3
FtuX0t+6VoldFJ5n0JvU1wEqGT9MN0uu6hLu5+L6FYBbJgORLjzghAYm0ICcyj7rJ1wzxYneM87q
+qScPwjQcke5pMKijQy5tSUEkVgtfng/JZoaN+9yy8bnAPQBmeTUvpqVfpMBt8XU8W6ltl7LxIea
b1IZATeppBSryKK1mlUxs24je+psa+saxVoX+lELahhrAgtoB4ty/tqRoCaxEdbk4/rrKimdJ0kY
mmza6M0uMYm6HUgEhrnGQ5sj2xmzfj7NDkrh3nU7VEu2PuRkiIJ7gcdD2jclpM8y3FvGe5h0/cXq
Ac20AzXO+MJiI7rpyZ2T8P73AWX4dOzZyQWe8ZRlY3QW3oCNBmn/bajAWfb5eGJKUh9nExqTVwTF
qRyYdU2qT++YHvtXrReKa2U0DrEDUDhmD/eySp7tqhkeDK2sdW9N3j7se5I8R+ccO5VCjVRVBDxw
FGjGZIeqQvvDhXLA/TP98T2pOLTWcPDCrnxa/p2wisFCjOsGi184Sr+CaRYnpv393iPm00pU+Wq3
0YPRWvZ9qXMsbnz17z/PqeuSdFKrTdx3TL90VVN4JtEudxCUt7QPnhZUSlvk5ENanXcIBVeI5c7p
q2uX5C3V3tlujGnLvLt8iebiwTI9dce0q34a4Hn+/jMdG/r8Fa6fovXqlSUj9fbb10/GoNgNJQbd
0WOD3o4I5DGF+/BVl/3YVDgb6mp4Vr0htxXqpseyhC/eWp7mzN9EY2R/ybGiWau0eoh9RCbFSIdN
t3F462mA6kNnNVfCH5qTnpH7NITFPcVD6qwUToxHT6M4cFvzz9DayZl2GyEF9uR+S3p0+k74jrhX
aePfJm1z50gQafzklyYGdi0CpU8av1aTDRRqYTO9xtX8WTlRfUf3r3+o8+nWZ8W1PcbTc3jdwgWB
3DVZp9lQsMbM7iEj/2qtDOe1qhH85gXWuLlq0mtlodexUC9QCBntEbrMVQyCYjchKn80yEr04JFF
ZlXuW6lHzh24R2Wqq+vEDR+XAcfOsyP/Zoq6N8/S7bHG2gqPaTwAaYuckGe0NM4dd/KU5uLNlGaa
eMvxMLWZRBUV4xDKjT/ZPPCZy5oBGwz1TJjdNj58uaYjiqUDnnCb5oDKW/a/JCsA/P59yD0kQnOa
q2tq3xtXcMqLQA5HN+nnbTgr0PicQXejLT9DYG3vI5I/IIH22UoILqSLypDOC6xzjMdq5GqlH9X2
GzeoMs4TaZ/KqkIG4oqtEgQVZk39NgZkBsgRKvoMA3RirYpKwLxNPBIGICT8kmHeAsKAZ2wOH655
bRfsDq/m2NvOjLg3wnb19dBzOEfPB5+WXEfTgBkq1u923HH5q3Q6Ri4MZPgoyWqG6iau3Kpp9xac
N28Ztke0sOawPPsmOnW22sBwDCgBDbPyrWkvid2SrSo9o13lR4iEuj72ULKhcx2EiUBmls2GffmD
HorwZnTBYquMLXDeTAdWDffgpQDYIk9Pb6j88MtVMeTvVvogxuZ3oWVzKSpMSK0G+OuqjJajkKuB
XvVpmljHy0HXRwtupMqDmW2hoFSRBgKxEmwF69m+HiUF12QePThreKNufT7ulURg56bwlkhu0qWn
DkAkiheaY+wCUv3WgaFHoEs/Gqin0UQPUwf7qe28chMxt2QkLPQqESbkcmS+1Zibj9JCOBhyPnwK
WdxmTrI2JuTStmMMNwm0FcawiLXbyRhpZ9WIaChytrxscqjtrVW57onyHhOuIb1NzeHYZ3a812po
X6UFe0NgsnC4Q8AQcrIbtQBq3MXaDrug8Kinw16zP3HiekdTBZmJJZJrd0rUrh5tprW9aKrzFIFP
MoGcgftomOz+PuCmgAg1Fyjv/jCvQdjPbPoWCxRLajZBGNMZkq3lodVM1I0ZZTnKF3WwJoDWhPjd
lBmSzrjrj8zMqCOrpCHYsRc3tojvu2qwd4nXpTewPvVVVDfl9vdT20jTm6vZhghlcZFczQAnF50m
DQtNd7DwJLGFRnvBQljfKQfbn6ky/GOcrXeebd4R1Y1/ydPNUS8Pos4gQQm5i+vcOShlBnskKMkX
pACsXE02PUg0B9dDa31p4XymTV4ffd/VGEl8QcpOkbInafcRO9k1MCJ9IeR9uJaV1gz5oHTbpRve
uCgVrlrXMG99acGbyghD6fxkOuejBHOhtu3oqO8iQDSaysnYND4U1FAHJFfN1ryVz6iZYprgn5Iy
cjBa9+jKvDwPHfWsP1rstQdcXAA3nJOGjRk3FDudiU4uHQv6U35LCLErnvxhkQa6UKRLCu1D48bd
Jo5KzDsGcsTCQAxoAOfrGv9YOqH9XJHn1BecgUUwQYdJ8GnMAd2tSAKv6gacsWWDrClsxX0XLJoR
wm6FsS3dnA6Tk5ho40iHisz0qHFCHdPa33ZFMCy3tatCeC4Tazs9hkafHkWf8bo5ZY9E7vM8OsTs
zLlZ7jidPjQsmPMo6a66bQ5iP2XhU3ZJ+Lzf7dNSdY9+ZVZ3gasoBCP28Wl4oAiIjm7GoKm8DqtW
nCvKsse8KvhWwqtQLU5XavDkUctgPCqDJDkN0ev3gRECqSp0axXt+FNIL7YCknGAxgngmpQv81WO
OrjXnXl07KR/XKBHXWR1KLysYKeTY8dN9qaiV8J8sC8eVU2aSREPd9xwjzPmyRvTriVuOzo55HJl
vuse58AAJ7U88PegU4mKaU28tMUilFDKcZOR69hi+FbWwjrly4OOk6cJX9J1J6Kggy/Nv/0+mww5
wK4kuKfKKxaH64WGG9B+aADn34fff//9SMv5z9Sx+/4f//77qSWWECLZEbDtNwGD37pOSHpka5+n
kzq3EGhxtya7UpqbsR96WMPcAcqCgobkXYkFRaKgCLh8lKruZjfE0j8H0XksDOToc2pmG5UtCQqt
iM4m3MHz70e8Af7RbFvwP9w8ErZgx8byxYG5sEM/PUbV1zCP2va2AcUu6s+GoGXmtMvV8wt3Wh4Y
K89bFeKRiPuiu8nox9Yh256mayCoFol/O6edf1s4KKYT3+MeKeuLjYttF/YvjWsOB6NJhwN9cwHy
KXPeeqHYBXZ+ANMj8W68LHh1Td7noRIa3ER0j2qMrfByBH8/0sunvx81klYO0xpQhfyd1WKHLLtw
L2Q1g6rmIUtTfMMzfr0Y/UXopDWvo8Xt7wPIUDy2rX2chNhbYVDtMI46QP5DfYA0WGWOdWqWh6Ru
mmshGW05TvHjJ/a4b50qAZkjf+yk0sf/eqhwue5UYpLi3KheLIxTpHbQBwg+4bZGGcMYuWv9T1+0
5FiwoGAT/RnjUD57NMhYBJb5ok9arY/ZNarwb0St6pDk+HiEzNp4imdsl3EE6DgfmsdFYdNRyI5G
0B37STg3vw+MV+KNPddQVeYw/4BX7BKW0DHFlhAOC4J0WZfWqEomzGQT3Q5kEuXs6p+MmqtpMQS5
Kii2HqqJAyoYdWJ4e1A59a9sytuq6c8JZgKuae6m6YjvaRommjTOLSpjeGwG6go7i4LHCRXnSmq6
A1bGflwYTrZcPuqS+gWjIFIQIXe81/RXH0IXFFFutyCJOpY0YBtGSUjIjKv1TL+EUC/hQDw1rNe5
n9SxyTIfBTyVGg5L8GeBS+qaF1YvibAqrhv2OQ0EwxwJwpax/UEr+PYjlnCDImttFtB+PRBeayKC
KBUtZe7FWfgleb12Ki5DisKjp9EUTH9q1DArfB3x2QWRcYwb8cA3viS9mvZygqQfMMhBkbLJvBzy
U0tbqoHUuglgZm6K9sRslNDuiKZHBbMyj11Aip7AcRGZD3RK1mblfSV+TU3T+9bdmJLbFKRtRuhG
6BDGZ9FtiSz/PimJesjHhrJKWDf0PskAWk4KyD4FE9AQE2nPIQtM+WknNJQGZrhJPwY7a6zlTZGp
xyR+jL+D2TY2fqHHLZim+Fnwa2yKWZDOTV7aptKJz53DQccUHErnS/hqSc1bTG9FdAlT+do7BdPt
TF5KBX0qIhr1MC6xwa4sD7rDXJRLcevFVG12QY4Iu7roOkkpGfIZA+7ESE0iYdn0bQ3QQ5ERmfh2
c6N8BNltrATkrI5iOO8vQuKiFw15iQAkCyxgtEMi2zXPQZ7Jcy0R5c1BsE2WW5KkaeejCEfUijEI
DxHsJVn8ySIrwinmq3XvduMNWpSSPSl60jna4Q4QmyEyqv0IAsiIrSUwQU+vmSG2hlGbj2HQL3So
kkIFR/IZYeE9SMx8V5odZJgujC9D76HEqOPdECja3X2mt4PpxU+W+SbcXj4WTZk8gQE+1lCHrypN
yjWCzukSTTZS9HD4mS2o/ajW5IFJHBIbH3w/R55dXhd0134XTWsrg23m+yW9iziyLjPVNMAmxkLV
IOQlj1CJFjWtaqdkvm78DNWNHcn2VmcG3rlsuZmwO7uOY5E8qKGkcRmJDJsIlBgU7uMhirvxGhlW
QjfAD59lAPsByHO4bQfvdmS88QDt4i0wjf5TiqWopV53lnbBHMgXv+1oh7IP3Ggjc7Y9Ghyw8cSk
+pVR4trvSXfpx28CRPt/rq2/S2hlYKcbBry3mXLL27ZIWxISAmPz+2k+ZdVt/mKCBNyEROOx8zPp
Whp3ZEsUoByc8LUgbUjNAV7Qzr1u7bzdVwobN94rAgrYgVBgwDCUoUrOYnlAEzJtzYZSDwsj0F0b
OkfD9PEhyQ3nofTuFTI3et8jjgy7ZlIia7nzcxIKIUQiQkENiaCsLe9FMz9ngzFcuG99ixEMSO9E
4a4QVvjoGVczYdNc+Xbx7VdPnoWva7C1dUhHg43fsukcFw6lfzUb8LsgSht3QRmikhxxT3qR+ZKX
ARPdQt95NeyoshDGzihRpjSWQA+co+E0dWVe98F0n0ydd1LqNQqRLsuJ7B+vTck4dUciVCiI6QuS
42NNH3UyvKND9B7nPt/6sF63pmcH26yN0hdu6UeyDJ2PsSFMxHMAU0xMS9Cx1Ai/kAa+lK6X46Im
oDgciukhNNo90vFiHVNCXjfkDF6iBiVXOAztFkczd+e5xWo1jNRn8dW7EsAfbRjMZ1q8zFpjjxDO
KMaRZPZip10HY11M9CtUUHQI2PMU5FOjHbAXg2xYeZ2YXsEUxZPVnIokakHMIbiskwQNSwzTFiiu
BGAi/U/RanuvmrHdeJmqN0YIjmQB1t/4Of6fPP5D1ti1bwNDwAZEjQ5bPLaTG4Sz5FKPclw75XOJ
ZA9uCBEOddtCEFLWsPGM3t+FLlXHPOHXGt204TqHtmTzAc04+/WrHer8EwFoRZsoptXvl3eCc2Dv
q8VW2LgPokKugD6z3UVGJG/GHOq+G0b2LZoRuXYcG6GKTp4ofQ1gcXZ9Y5Rc7bJxCDxqy+g0+Mln
kTPQHytwuHR+wQi1FKSeyh55g8uzZ7f15q+//cs//u1fPsd/Db/LO4pEXAjtP/6Nzz9575s4jPT/
+PQfN/FnU7blj/79tv/8sv/+Tf/YbR42/88vuHncXv7nFyy/x3++ID/3P36v9bt+/2+fbAraHtN9
991MD99tl+nfH85fsHzl/++Tf/v+fZXLVH3/+1+fZBPo5dXCuCz++o+n9l///pdpe79v0T/foeX1
/+PJ83vO95268Tv/KLsm/L++6fu91f/+l/t3RyrbFUI6DP8tx3L++tvwvTzj/N2zbMf2+U9annAF
zxQlgSg8Jf5uKttnuOx6jkRazu/Qlt3ylO3/3bah/io2yLYvTaX++j9//H87fP91OP9WdPkd/j/d
8sIOr1T98zAvf50nTJvfwbFcSypPKFMInv98f6CPxpeb/2uiUxgitab33hImy1iBrRwCAc3lfDXW
NWTslIoQs06/TBwoD1Fe+S9jNeS7pMHlmVfxvLIj2LANPqB5wdSllv8JzfYlMpGP9SnxPCh7YwgX
GdhSPzgH+JPGQDjrskRJYcyJXPlyoc639wMi7dloitVsDsPasVBMBONbw0SsrsRXWCGhBj5znvSx
GfQ2qi1vq5z4pxDN0e3mnUp1CW4ItURtjafeVh9mYDKEMeU+GIL7Cg2qG8HiZo2FRhK3T60n6QT2
wcr4JXNR6tjshZssuPO6/IzyPyExXt669vTme/E5zvy914H+huCQF/3NiMzaQBF+q1Eth05NFmLR
kzIcYM/Ee7Hm5rwKis1YED1rz6i98rgoN3HR1kCvHvzOId8Q6IQykLgXoSDMOCemgUYrSXiQI8eK
LWhVel/mSA2kQpNs8hlzZqDtj5Bp2ZXgVrZLjfKjG2hHKwvtud8MLfvt8iFMHfQwP1ncbYFiXPxJ
fESWPVw3etinsM4sKgM0VBhCzXzbMUdf9R6DLSNCED9D87nSbfiVddw64afQ/xyWGWWD/CWfnux2
OGUMFlMGsNgYXuEQ43Kk9moQTKuwTdZ29ON54mPRtkYGkhyQSoCJSfnL5m1hDhda7M8Cyc+6YsNA
9mrPrB5rQiL5Q4fWnUE6a6J45q8mKG5ju901YMzjmVUPqqBr0b0vc4f+p6veG3MTfPldScxKFUG6
9C7uaH2xQgr4tkMN8kS9xHbzPvlMS4mXukNOYxOw1zUrx+Ccz1nRboqGEetcQ6lQwmZk2WmwsDis
XN/pToFm0phpov5i2nHh4D0VSx6RcvFZjEvwDS7PLaUr4cPAfSuJv21G/HhV11jSZlKCae2jyEgR
dP9ZCMl5g/VSz8+mQnsRSctcB8QXNvY+HNhkB/EhnqYBzW710I0YL2jUpaEGRLRM6LuZaanfkyQD
cXMuG3PpJkIwsJ/qkT6UUzXPIPM8TmqkaSwQ1XTvSVoTuLSsZMoIg0GK3eLqF53z7HblRfQYDXKL
sKvBZ6KdPmRR/yyJFVADSAOjuQzVSUUUjemnM7TYmXoyBObxFNPsIh0O4Y0t3Zu+aF8U+zovr6GL
6jXYX6YhxoQ4OQwJHEHMEpn9i2NwmFgGN7asH1ucMoxqe6xdHe3GtDshbTqkZvtRVGAuEP9sKxBu
zvJrJyp7J/fmLhAkYCHkfmsDi67TqabiJ41jG9TIBhIY5lY+u5uuJu3WVPpPaCYQRrv17MTvKb4k
JsfRSGkak9AgdqHKD52GkByGk6b4NT+anjWZ6SbKDeLbwoK0zRZzP7Q2vADXU5e8l2lXrLLR+Swy
oqNyH+lwJmNy4jyX6w5rJjuA1wai1qalaeoguTqaGEX0HDPj7YFTU0qEA6jKELhaSRa726LlHMfs
PTGxYcwJomj01Istp934cFHSUhxiiCgZyRNJ3t8RO7x1jLrf9dgmXNQdmOxoddIVOE1kukQzDB/L
j8lWNhbQ72DfEPpA4ha9FZq7FXGYnH9XY3nUPvAIP0N8AZKA6zjLON2jdTPuhxmrZjTmr7iVuRxI
FWFjWmtj3UfDj2bkggjdhh/h1o+aAhyfRbDOrHjfVDQBA+Mm1x7SunHc531yNzI8wj9Bd4GJvzzT
RgKBVl5bTXugDrrvXHNvGxyPcijVWlc/E6owv8YLo+aJdAdjBhup/uDTekvD8IN15xR48X05Al3U
w3xpHTwbq3BRKrcB1UuMgB+LK+FcIieWh96NIdIFFUCU9GxDly9b72iQZwP9D+F1AlXwtDKaLT/L
bTCuREgvkc2KR3zQPqpSbH1BKYCpWAQfYC5CfWHlKLaM/03dmew2j67b+Yq4wb6ZZCCSEtVLlmXJ
nhBu2fc9L+fcSm4sDys4wU6AIDjDDDZ2Farqty2T3/c2az2LslrCi4ftHcOzJV70OCZHqWIqGIr+
CyxTJJrz50T8tCShY2xR99gjE1wnj9NnpA308SHZ0AnpiJxA/tokm1NPqsldTq7FpLguNJP5Ap6e
jSDhBSPDvmNaFwgomiO2qh0aZpYWPnGX5QS3pZ3BeAObU1nt47OOOuR9aEPpLxGVGlBC5THfhfXA
MDhjiaIoiFcykaHU4sgbTaSO5iKhpdFgWzqkZwE0NDYkS4YdPe01yScWmH2OqMTHWqTBm8xq1ymL
IagkqTGgY+mvvhldcJ3GuzAs30VLh7GC77HKG9BSQUpdDoiNypRlGtFyxSu24n+oPqCu08XcoiJC
ljFc5c0ZhW9yJuYnfivArndCx0bQ/5lj89omMk7Njt4V1ajUxeQhMBcnIAMxdTffmRICFim3A7Kc
lKJlFZjcpEaIph9eXdSokrMYxgMkU6tB617mJQrCb2cCXQVUB+PZGo0NFj6EgE3+V6QkJJpLEIEV
Wai+GN1sZMP/jhnfOVXS05yDYFiCYEhyCrw4/NOC4FmSGhf3+lsgYFUmA+joW5krW+2hWFZKo5Ut
OKLm3fI7IBMi45VYH17STj7816v1/2cdDpA9Kn9/os//sxj/91r8v/1/Uq3LS/1KQ/N/qdZh8P33
/8ijz3+v1f/5T/5nrS5b/zJEQ1YsSaMQFuEK/GetLov/knXLUk1LsxRNRGnyv2p11eQfaZpuGIal
qZIo8Y/+s1ZX/qXLyCBYYZkK/6Gh/VdqdYnGgZbg36t1WZUp11nT0AGofI+S8r9X69wMg+wvbyGu
r8ZpOhPKixKce0JmtlWVHbIE53QAf9W3GM9p/rA3K3RZM2ZyBV/GxmRmqEUa6ZNmsug/CYzvMg4U
GU5XrFF1CRMBihoBNLWvklGUgGaugvmBZNt4izDBbfPxwYSusiVzwJmUeCrdihvKbwqUdCwJmujO
wfcka1RTIynotYzbPBUB/BegixqC63VRX2yDeKA6KTziXuU2MfoCz5P1Kg/Wds40gHq+jKCHYLxM
Tl8yo+ISY9ozy73ojGjfBMadaF7oy1ty13p+N3saCy4KgtIT3JDYFog4TgoUeEW080UsQzlztylU
FIjYhup2AWa1uUGn24BmqtuRuaP4EijxJibZwK70asaluvgDfIDI8IQa1GT+iDw/GE3QeUmPD2rZ
zwQGY5WOzkefUcJYYjc6SqxtjIx/YU6KCf15+hUMY3tl9OXllRU72OjhUUTkww0ER+jky4+S6iqc
FJRstSuzBT3OxIYSc8vw5gA3E1lNJDF99HdaCSS/a8xHCVdmnS08iozUBF/3AQv500E0k2gH+URW
OzCO6UWKTMVl8E8kKfy3sP6SIh6eVMO37zfqratZGbSTkbjaRDSM/KcBWAWx0V2Tot/7EXiXSNvL
rTWv6lZSbX0IGKKO1FYg+9ZN9TUmbYC9mpBSy/pNanSP2lBWbmG8jyX2KkOG+aNQQavkwzA5ITNr
KsVnNVrg70hoyMHc2nXvN+tWNgkRHZUtQxWVETXKbDnrXWkUlC0zUwTyigXUMdvGqhqCzpuPMfr0
jVmXn4FqYrbEZ+oxn7STJvmcgqDxEr2EE4Y0yPQNbJrdj9wlGmnRLUZiIG4IJuaDIh2EUrKOJmqN
Gdf7ulUQdfkRqWhNFYM7R14w4Cb15t58wWF0DNjFruQUomrTis8uMkKiNXquXdlQQMKLPiAaJxhZ
VHSiwbYTzV+oayzeUsbVE31pqi4Umj7bBb2cobNn/wTgjaQjHK8opzedgRASMwXRzy2Vejiyo5VC
0PMV7YrCCmHNptSZYjgLIhcwtDRqiFQId/Egy+7U9U+56+gQOwTYQ/UlUcNuYhGYGUqEzx7jXyKM
rWs1iH7lDjzvKOlrmP9Ps6O0r42ekwGusdgonCPGPWE7sR2K9o59GxdUFgAZ7A3XT6PLOFQffvkU
pPF9gP1C6OWZlTWjVNyyQ5pDAIqwocNzlpwrttLIEV7TGKZG+qxkkqbo8eBllaoXGGkEKPzKonqq
c+XNZ65Nsnfj4hckUGCMacmtYSkbxfXC7OoLgfgt87OJkcuwM2GeqXbbpkdvgHrujnx13yUzFpmS
BFkCngRJ8ddFKn+UcLEOOIBhS+1mJnsWe/p9FBPVSNJxb2q9M/PBjTmxoGKtvA4CAc1YHDkvK/VJ
EOF5Jrdz4mT2YmHs16VWUSbRR+Vjr9p1NdpWYUikLoFwUnqdgT7PmEICS2NAHZlNftE5akcmD9eh
pwhAeUBCzIT/diSwC4kkaJ/WMtcoYl+kBBFx2qfAaVLxLZJ5dyQVSogSoYlOk+kotgTCqdHoDdL0
miUiuvJ20RSwQMDLE+212I+vE71opxFkBq2+dYSOFNoB/acwCdl6MFunDDCKIH5s7F4FwG3xSKlG
1B0q8TvXDXWXKSQo4LilvF88g6mWeFn2Os+9csm79JkqyXHscBVIZvij16Vh61aIOy5AV2SlOk+t
hGcgN1J0vcIK7GKJEifqrk0pyaeQWqtuphbae2YBsa/GK5K0hHHyFAEwbzjmpaxw437L90ccJc40
IL+Q80xlwYZkfIAxVBnE0MHkTIZ4CyPjEfuleGjKQEQQZ1xFQ5M8Sx6FjVA1X1pdkNZusswv++45
zwHRNr7OdAZDwqqapafSUjgbYfHwJdbGffcapG3ssYMhh1oMsJCold1HfE+thj1UGpDkqH2H7lOf
kJNgUjomwsRzl8O41YDIX2h7R5ULWKyDO4Oq7LVaqEiCUG58E8/ZGNckwSz7ryCT1a3FU83MDUlj
wFJ1yuZX0VQKAhcl/O8+dkiGhSelqh+JMgXHGf4w7yXCQS3sPUsdSu6vh5jHwY61uKMYKER1M1LW
dXqVavzWaTvNnjqNkRPp8bumzQwnENYD6iN0w1SOUa+r63BW34co+BCLqYROBXoscBGWKC72pubO
TPwgJmN06kioS8UTu6vyU1VewWENq3aSpXWocdo35azbYzUvaM069GDRoR8116rSZ3d1zg6oaOMe
Ijb0kC5Vtzk5DrtR//bDERkuJQrqwgR8UT2226HGQOsjL3lpec9JHaenbruJXjrW1rVR5S+iDLSx
kPWRBAO8+SNDpGruPwMDnzFNUnKUO7oWRaqGjdXAb4vrsHsWtcac0dT2haiSTlFYpz4P4gcWJAwL
hKRGUX5QVbqcUIEpJo2EXdHImcmuDmY414hJaTN8D3hF4bSKEl5A1oC4r3L2YhDEmpZV9j9/2yy6
xBRXnN0U4j9A+eLIbAiBD8JWB2vokjqilC6+Dmtv9UBjh4EMa279d7ae/QGB03D456/UgughTeHX
J9YEcXc+n5Xpy+omz4PkGBpfozRqt6TFWCmIJH9qav0aASdCYBSK61aHy6HETCeNhpvCUqy1lSr8
rRBANa8r8xMj1K4YZJD6s8Cj4eMvXePiVo9IVcVI1jysRkvVlb1TV/rXiujYJmLMUDYkibNhwdo6
ATc89WpRECCI3IMxjbZu58DTC4ExJNsPxyoQkPZCjKevqxwWOQjgKfO21Wwx0UqHva5Yj6oOuUIN
CC/orlUE2AIolMovbu2IgGgiGQqlNjNnjv1FvF0tMm4ZPbeKrrtcBN6yoT1N2Tr7gUp+pNq/V/oT
E9JFZo/KTBG7RmT7i2Qcvk2ANlx/xUbKuhBdeU7ZD+XqbGkf46I6R/dMXNghQ42eo0oHRZKgUZ/R
qs9soWAQ2AalGQ5C5IJY9tC2F4vIXVjk7iO6d2MRwAuLFN5aRPE56vhwkcmn6OXFRTgfo6C3Fik9
4zeUXajrJeN1yD9DFPcDyvtukeCraPF7NPkEwuwo5A5+ACYEzX6Gdj9FRZSh5a/Q9COYXbdo/Cu0
/rXwBDjkIVQi+x11Fo6ABmdAtlgERhQTPZ4BYzEPTMtQf2SBztz/wquIB3exGkyL6QAKJTonimHc
CPpiS8ixJ+BSqHEr4CxERghlCBdDRkxYWH1VANAitgelhR+qhRDaE8Kdw0QqHBHfFT5UZ95lAqxy
MmRl4AnLwakyJ1sNOR9OC710CYjAZ6HitxD4CSX8F6hikN5OJH0D6MOfQXItTBLcA51JdPBi4YiR
PkWLqQONv1fg8tDG7xjPh4b3o6dqn6k0RDwhGd6QJrro2WeKXwTOxxKAylibSfLIaG3kB45MVMEE
C8vwXDC7FFj2ynK2wzz7GNGqW/QbvhlTn4ndRtLbc7tYWJribiyWFlzQnljcpxx2OthzlC0+/pce
H4yPHyaYLhlD4OgQaIvbD38Qjpl6mDwVrvHCh4tL41ThL64wzfmG9aaP8UcSo9RII6w4LUYsasWG
JccmzTL8blVCfU6QGoLqHb9EaQ2PB/I3eRXf6ABX5LSdVHIKOvmnVURehGeOJCVpF9FVtx1GtNKV
goEE4mEd2UFZYmNmw82LOeG0MQBXkKpng1SIKwkcYAE0kfn6iEWpx4RYsywFigv0NkZGgv+nXSru
gIuSlnHcSTQNggUISOoYuGYpXUHc9EiwQlwVIWGwFmlyiUltVSUTTGSNtKdHjbdqkWsYNTyjop2Q
olFJVOYxeiUG96wZDdYsZI4O5+u2x7WFuwJK1WLkqhr5FtIoWkMCsQyvVzqXX9Zi/vIXG9i8GMKE
xRoWyWvpH6vYYhrjthzsVi+vGAk/hhwHfonDTMBpJiyWsxrvGQE0tKlUxwyXs8WchqIZU8xiWBMC
DGwERhhJd0Zzw3xW30+d/BnjdDNwvMGwChYDnLJY4aDWPwHtms9OJ89aoVRTJsIipKlHFyOnH2Ul
PuXFXIcZl809znw8d4Rd8kxjw1MXQx5f+Zwx/89LrHr9YtpTce8x5JvcigTCVZ790ezxsPEaxmMr
I3xSvv260jeEYv/Ujb7Rl8cM3i9mJ4vra7EOWouJMKj9exBhK7TwF7aL0XDEcRjiPASijh1tMSOK
uBLjxZ6oLkZFY7Es4rM4yIuJMcLNOC62Rgt/Y4LPMVwMj9NifZQXEyRCXNGjRZ9X+mKRHBezZLTY
JqH7c7hdoNOuxsVWqS4Gy2qxWqaL6RIlxnpcbJgxBt3FlpksBk1KSKYfeDZ1vJtGC3xkMXPC7bgy
1GRFj8+TmHMT6odMw5EGblhaAiXiSZUwh+aLTTTHL+rjG5UWA2mmYSWNF1Mp8iGo/IvRNMNxCgWW
HD08qCNe1JCXso2fZkVQNjZH9pxECgRM3ZFgrBLlYeHc8iEbm+SOlSFxK1s5TvlJQTzxNkifYXvq
or1JRJruzvxzq7xht1oNrP2CMAIid06CW1G+EPtR6+ClElrX6LepPsfpJxgJojrX3WUad8n07PNt
RUQgk9YD7Lcm4yjUb9hMVmPwUc9/ssE+hn2QmMEeQdpLJbiyhD27yVWp1zYEAqfguoyG91jfiTXp
iJ/pdAawjprQgE33ihaQLtgjJI0fMUxetOyjIAgo7zxTOK3l4NnPj7Dbsgyw0qcQvTKeoOeHhmK1
toCzuvJfJs7sRGXcQFduiwaN/G+o+auQLjTgfcoL9GKPzL8hl3ZqAsOUofkMrCdpEFoBH/Yt8f98
4TsIOCjlx4J7MXQCZLh9eFVQlG7rYVOROoftAtBPM375fFmG6uBOH9q4E4ZrGbtLMqTqWu0OVzcJ
Wmr+IBnhOAZ7AQuxus+1LQgBFL8LwQbRzfC2lClYWrQD9izD8ELDM0I4fXioBvbNs6sF+4yVg8ic
NmEHGD8jWVz16MCjnHR6QqUknLHHRuAM5U73Yn8/A7tL3hilA41SV2uxnFcCg+pe+czYdC6EDGv4
68VDPRJPYW1H/UWqGqfC9Gj5n5XCbJ2kHW+sNr22awAgsVe1hRIGaLkJpLUGBVxEt8Jg3Fhjy0eT
LMu7bvoIus+6qbi8Csx3YANPSfU2KbzH4AcGcx9ER3X8NLtD0/5E8hm8sR2zzsjktVXbemvXHDH5
voeyr450EqW5nofPVgP9awEgZ4lATuagty5THAh4DJWWl/kdxSIIv4UMzJoiWkXTVVO9nMqIuYg9
pdAs39Pg4KdA7i+LmwZ9CSLFL4NAnRyd5sGc97P8LHloe/3E8D439xJil4ANYPMlZgfdYP94Khkv
+Fc/mVYS3/KsbnH7YaHidGRcpAgEPWjbkom/zqZF3gnanuirZuDgYidri9V+7J/wzTk/9dZBaq4c
fc5b8Ar0DrPx1JOPmLJX3RTBL+zGlSj8CZDiMv3SKZif1mmwt9QfSf2JWeTTz64MaxO3dj87ab+O
BA9jv9H/ZMlJLknb6cwrQAinrm8J2QywKmwtPHNUDMJLOfwhooVUCcO8OzfBjda8SiIcwMCXUZ1R
qPiqsFUb39arj17Zyu1Z0HcK5mphgL+fUQBqn2K0GxEvBAILyNG0S0DR8bbPsK9CrggizA/FxQd+
qHUVmVPYjfo7/04WnKXxonUwBF1udgvJXVe8ddGWKxt0psOkhgFxv1b4Ga2qJHKCJxbiQfBqZXfB
eOFriNbJMLYpcapYCCG7rYhgAt2JUeImkRSQXf+hF5oXo3hplLtCJGpHuc1uyiLmEH+tV5UPyyIb
zCOHojDWRvYKFr8R/sLx12r3guwIjdsMTACcdrr44QMSYa6+/NMGdo6e/jXWBWZrGV20/lqXh9E6
FAbQ/jdxolb/rYyrpF5aaMuTNwKcIHHSxCRLFDVlqn9PAYM2O4G59R4YXTKdk9Tj6w2ZCyNa8z3Y
vsQWUc7ru3J+Etk3ywhLT6y0mKAO+Z4krVVJbGSVcYQdxOFdD7jmPDHmj/js5XI/QXtpWRKhvUSk
mK75lDkAI/jwfGlTo9weK5IfyGJSD5J/BEIqxlttOnX5nnwWQ32p8USZo6u36HijT8Dnmb4v+fhU
6QoLRMMSfSS7NUfDVpKRRMbFqe3QaFxFnHyNZxJ8l3r6dM+zQz9chOi9RY4UfyNVp4S5qsplKq+P
RacQcA5LCHHwUX+WCFb6KwfNlJ1T89THzyzaz9NLpT6a8iAUW9Q2i1Zk3sbhHV5/wSXWM5rKfo3g
BZk4Z0yW7TL5KIV7bBpq+Vloit1rnPYcr4FFkUc+DGOn/TzfoJzfcj7tpvohBX45kC0nLGgJRTJV
v4DrE2jxq89bYnIVsObCdEtz2E6Or50IFCz1DToYZhuJSurZvg02zChsMIwL3zM+yclXLqHMcvju
rfoW4M86qckFgwsQwzWflF6uAcJmo7kao9QFEg1E83cIHjBC1PxGHIpcoMOj/1HlDWNL+GA0fnyM
WQhciFEHWTj8v0Sa5LtZrFVOh40Y4GTelNGLEh0k5cVCLaIIH1F/rymaSXFCL/CAYkT6tl59V+N9
bl7TaJMn5yam61mSEDleNXxhIcfNoHjl9JPojpiDO3yNskcbdisUPavWGgmdOvGOMIYviENunGnE
jHTOGB7GOOCk5MilrAxrnh9SNN0hgBAU7PnUteSg1Nsyui+xebn12YGDa5yotJNwZ8wv3F98Mq1q
m9mN38pMnpIseWqI1P0o+fu8dLPoG0gQu1Tu/emrLccVEafLvTlVd3O8JsPZpBrnR+JXMBfu1N/S
DGtTu1yKWbBTp52fbie4lVw5PL/Fk7svFjnE9Q2Knyb1JuGhKb9SsLGE3ZjZZe1C9+NSNdo/jY5V
ak9QmUcIifChyNVsbp31xpa/KHkdQa2yJPeJ8WYPnXmK6fnitpg+e9NLEVHiUYHTM3/51JnCd2qe
Deuo6nu+qFBvsF7whGvTt0Tj3+7JREKwFQo4v7jGUNAI/KG31CdG80TFLqekeDCH93QkbExDFl+X
tBP7O8dpan3NyT3WDvHychubXN+02nGgMEnZx5NrB7CBmmqIxpXM9ZrkN+oNRfwivS8lHpcHAoM2
npkkFIk1ap0qupcw7xx1hvo6efytDGQ0BS+W0UaSk8OLGhi86omNqWPF00BhjSZn6o+1uh2UG+Zn
W2ckW6e6K5HKk+Zsl8LarsqDFZ8T3bT59/h9GUSNG/2lAYYeC7bcb4mU4WYWzU+9FlhnkYB9oDVP
YvRGjj+AwvkgI6Qy+LZkSDnZdy/ch4bHDyRHiLprbRXMLxrQptnLABtDOuCO5BgcxGMF6EsXHtPw
iUKa5dkqLokMY1d+6VBWTaO4Nqpdq7tNsx6GezY6evMtpl5LkIno6kQS1zbjtGm6DuVaJDLcjH41
44j22tZ0Qh4dnmLFf00LD5kR/W0qbqKaOoQLUcjXY/M3k7+IEJkHCiMzBl2GqC5pi9hvlebZx3eO
YrQBE7vE2j92hsMrKxMKJW2YjOSBUwTbzh+9jvqNIVp3FCnpQieSNwi0/flommhuXQOxGo+4CAhg
iagNd2xdus0ycM5W5oY/K6+OVstqUQd1BZDyGAqbVD8b6TWA4hF4SUJwGo1cdRfyI+6EMXmvDQM2
vEc4HiZkxvZouC+xco/XxADU014kpTuut1PKQX8rta8seuj1CzQ9cfZ6UvZEV8G0T6S26OjFZjJI
LnnBSbHCSd7fSprCYld0JK/2r53gNdqJ9cPC9VvNDKvi+H1ILnFzKzBtKXc6M8i2+15w0shRuo3K
e6BSHL+QhNZkeyk7IKKP2EsSVJUTiN5tY4XxQrxKB2ul0NEP83kcH1l6k7tPTfkOy4+WrWCiomxb
3Crs5S61jm3rAENK/lPmW4xQEIOwLDK+if9ABakM8NRXvbqM0Uua3v3yhGe6qNF3rCoMMQes1VZ8
MNuXaD736m+M/gTxWbWb8G9LN1X6iWMSXo7mFvx3vEHo5JjA01cV7YVD7CAhVTqRXO+lsJtjYqqP
aeT6M6r2yzz8NfBhIpWTGq2PBUAitsfMHam7in0RfboyS1yF1vtNKpGcoPmBYfZG6yaL+z7HQ82M
EYmlJvDHBqsUkM0bQq/VoDzQp9k0TaSQPEMbIB+n7IpLpNkSJxnOJ7yYyJZWkbQLWMdajzY+WBBt
DTvWzuaAuY4fIpOeFqoX6zlmh4YMvNBLAa8h0zJAFHJCRsJbWzwVgbg166NSNjznYr6v83OFgkbA
wUGfkvwp1rEkNWZa992OWQXRSyMMT/0MG3U1BVBGhsEOUbxr/Fzkdyn0Ux4RRilKeHSSzIXnj87g
M+L0zK27Il5M6UgYKm6apf5qFAKI8fJumOvP504Fc8C93reVs1ilMtLy2E+s9XbdjEdKd+1GqtUk
kdzZ43agkZJVikgXKdcq7h6d8BZJaO9BlRWoeyb/N6MTqONXPvBseJUDXkOCrxzZBuJbncqBzrj8
XXBGOskhqXSR5Vd8oYX6OuBXJahc3QXqPtn546vGHZ+JT17JJj2FbPIC/SRCeMUqUkW7tL2ZAWgt
/HKxtpKH94nhcTxcEu3UpazMkKS18iJpAvUfMz8qXpIQ0SWggnzHuj3YM9qdbGHVye9t6NsfWnRH
4RjIm8Cyq8IFI1CZhxQfXMSPpXB31MDafCpilFny/OT8Z4K9+SrAPLqTS4J5sjwmXNl2x7pZ/fF1
0Y7T2B7k3YxrgOMouITFkV+WGnjz5Mzhq5CzaEW3lv12AkBwW2VYcIaFsqp6N3IFtwAqiaWcmjh1
OX8n+6thINqvWfrHj9KACrHTl4oWlIx1zxoCfDTWnvzPr3717I16pCheSu0oRvtWeEKfb1m6H5fB
9S4WX4zMgrhCwTf90KiSPnvNBkrw8E/kEhiL2sXafrB65rb6pTAP3KIksM7tZW5OuXi3lC1GNTtj
pSoml8rgk5xXE/XpWnTF6jtgxsRiA50y4/3+s++WVGGG8Yw42/GR+0dtvGnlO5ztEFfa0n3Fl6x7
D/rJzYSfJgKagkfQmA4s8pZHh+i1wSCIiAmffFk6oAwoANLPyHqWsWYXcK9g0iWWY1U7JX4X04s5
uPLwpflfiCcZAsPdo6dvVCLY0NelMZF6H3J16p0vmTWWRjq6PT4rn9zqjUFAy3iQirvMYKV5n6at
eReFg4is099QQlOJliqBg6+z5BbkkGgbsfiMh5Ogn7EPAZ/cQn+NgmtAjVHWZBhoa823djxXAiSd
EGvNTu6vZfsXN3+KcRMZKffIZUDW4nmk3cgJDH4U0Zs0/Ez8KhpuYJEooMBN6s9G3gKIr0c+Ck+S
3sz5fWYARhXhSCD0jexdMLZWdQ3SR8lzUMgo5mTSfVAkLwU060FGYRZ2YuG5zMWgapNQBKEBjFw9
z24wvfJ2SP6mTeA9K7z1vCLLJuqH7AoGIjsJ+PS85uUJKWKMC+Q0vK63yXgI1rZYffn1OgNXsTCK
3qL0iEuTvDjOt1R5C5urkX2UNd3+XtM9s6Ln8UzzHQ6ZHXYkjdLBQuUYGNPJNxNQtC9eRQ2juzfL
XxDPGW8Ntsr0RgbDjCEBR9jZWJHHbXgcWTn3aIR2PF9AVeKFzS6QYkWy6RtK+W6oH9qUenyk4gg/
h1SV7dA7w7zipYokYZWbngLwPX0wXJu0V2k+1OWuJA2FfNKW5UVfLTWXLq+ZSPK+St/MTsY1HtAG
RVTnDgUcnNRG+xqTp8YSn7KSk157Verj4DPvL/luIRImW0VYV39ivKtx77OWrzYGeXLC7zTEzHnw
ChCPwU5AwQUv9/cYW4Y6fWhcKuVJCTY1/EIUDyYLqw2mIXzAjKBZ1Bnljs6hks++TGj1b6O8ixnm
RsID78XkIuhEmqoP33Xy1fop2IMz/aPOq4DwXnbGAwNCklkqj7JUsLxmuubY5zOvCZ/ptA/0dRiT
vNKDkdhgPjybIxCHk+W/RhqLppUsP5f33mLpyFF1pNFu/nQi1ojcwoqBYhQYUZ6DA4Zzb5NsmsqS
szAY2VzLcbapu53Ub5jLicwgfQcHJr3KbKyLbuvDHNbvhbgHlgPn+6Vi1d58KLFBUqy6ljiWhBU/
F8+gtSuMfRUetUD0MgMZufKep3f4fYyQ1b06QQdGMkppIy2HeMrgHG+JuROHIwMnVkT7nHMkyYmK
QktFeBl9Xmt5fXoP55uVfABr06t9o5z/3kTzPeZqAchD1MMFZetYe7AkVpAxEH8oRPG26lsFABTe
iy2Q3hHNH6nxpYFny6Srbl3aiiFjfxt8N6aT3fJ0NtZhHN9CorzUTHb88aoGvx0iMOyJGlwfqeOL
8KIOCesI5WzwcUarS6hRVE8che2NnG9k3S/jfCNuzlGrb4T9tpGsCRZYD5YzrKiQVIEpKpQsA8RX
wxXOWkWWzJXAJgyLRqEwgNhm5UZRDyQkoko0y3tKFeYTTtZinEwD3R1XzHhZKkQuIfX0yA08dqLQ
7UTZQI1cGfze3dGJq6sh/wDFs8f2mNod8wBURP1rurzcrBZawNaCfugmiqJ1K13K6Rbg8nW/KtHz
LaqKksl+VyODo/eX1wqsw9gbFOhd9mzX+aWj7xe/hIEYvSPIatysKWI4+P0ugHGqQHbFWF5MLhyN
W7qj+sKKMX5EI3rDkrVD/LDsxqnl8/LjJHQg5Bug6sj0k9SgS3dSRzT2jXRslgu9pdr1H5p1rtTG
NYv4UGQ7QkfqY9k9+aj0njm+upNneGrmS1o+LdVjJ7bqO94OO2pbeL2/bccqjkTVcI9oS6AN4svj
TCrrlT7sB/VnFm5dfTa1T2LEo+k3CE2GOz8krKxIss6sr0z4NOqaf59ew+Y3Nm2rzoNnsF0iB2U+
UYv5Nd22q/nbwZVId2Js3TP5Uv+Ig06Ge8D41jK31FiTfOVjgPliSYSkbgC9a8ssX/oUeCRyPGFt
eSMPgYT03MFjQWTSVlnHdCC1N4/rKIaccujiLb8yIyIl99TIRzF4sgQYIo9pa1vucskGKxPQG/T1
HgMavHTcoJvZ87dUjDTsXIwit0mQbMfYJ58e6YKKnGq6jQFGKhbVixFFOKl9yud3D5c8hkhwSGGz
G0bSVXYB2FBXxSrBOSEIE9EOGA0CMh8o0/X+XrmkrqF53xSeWuzKzYDsZTNYV2V6VS1Qt3VHCNqL
yPCCIE+ZIF9lwM59YLpXyidksUxA5m6Rd72rnymBEBvuewX/w8osnHDFNzyyM42BSdCDe74AD+9p
dZPdVG/xq1pewumxnD59cpeJRNsMrphtIgPDOiuoxFyBgOMJqBDFvo5rpuHVFTYh06qN4XBHMbFd
++487XRfIGuOO8R418ezYmz6hrKc/JuYGhW12nYw6NNXcQ83za2h6rh5uU3AyOQvxfiqCn++cvN9
zEcHheyRDqkkVo6jVHzr0YciTQwOGKM80vTP11kZnn5h8FkXRg4M4CztSE9JjRGMzKjeo/wrB2Kg
9L/IQFcg85ADb1hn8J0XrkwW7dViwhJmslt22ClCgk/yPyZH1PqCCsoKzd2KoIB5BwxzFUXHzhVQ
S1xE9nPSphVJDfBSrbI75jr54Op2wBJ0pFXO/e+gwb99r8TzpFzHTICGFTHpJbRtVbDZAkP2lfBX
mbZnwGEPw6Fmv0lUOqIFy2E8yujOtpyg9LL3QjhO00OFMynBjTPZspR/dYnJjoDUHIDqizY+5/rs
t/C46fSkHxmxk1B5jIRzDvaYFAf1tWr4OfGXIxMMWftIgrwXjHrDyeiQLzDZIZpSBgEHtbhwIzto
F1fj2aRE3oabcsBCLqr2zD6mtyjp82NUeN0SundMF4FGg3YiMGnVbia5wOtwE1Ru5kTr4cf6HV3N
llrOS0awMauE7pnjV0EtNWyIVe6Vb1GoSIpRnCi/yJnLKdp9mlxhPWqdWoaAXhdu0chOw4BsFr6k
7tkaL1S8Nc1I6IrzsjxhovEiCE4orSXzTaerX6IisFco/ALb8pDoG8WGG4lKqnN4QSR9WzVPv4RO
vykuYKZlEnSkIqfCWAbGiV0PjSf4v5F2DKItwnieCBKmBOIrMfRlxsVCxcyT2mOO3o9cWZJ1Nnlp
fY/VDJP2S5y/dCORWJadqm5eO/h1xPRWsoVvWMap76yAkN5AJ+Icg0ILXgw3EdHmpXBIEHT0K/qV
9pgr2//B0nntNo5kYfiJCDCHW5HKwQqWg24IyW4z58yn368GC+wCi9lBty2RVef80ZTWoee4gUqJ
jCpKktgicp+zhLFhpB9klG+j1yx0lLloztbhNiM73UvXjXmkZzpkZdJ+9PollGYyqqWu4zaid0Me
yeGE8aRa1iORFX+9+MEV0JNBYL9wfqERLUoxP1MrZ9Wa27LrBlw1ErrCGG2JVtc7ws6Xqtyx+Lxn
yoO2vxVIIzoMGllfqf7PH65JeSj1tU7CL94yfTx11DJFh8o5DgOaoKsATOTM2bbU7Kk0i6nVvc6+
slwAOKu6XvUsS9lnZ/121k/Zv2TK6NUjKkccr7vGs7mxPT5FUBxPWlouxzSZkl5HMpsQb5g8Ajy2
0Y8efmTd5frZxxcdR0KyxrWzZNSZWfLMZJcSpSv8nwOjNCHnhX1rNax91oalJ7twK9jAezm3XYsz
R6NgaoSwyKSfBJYXdRYHLg0bPV+C0fFth7Ce/EOrJX12SXUvuug1wlZoI+QInL+dG4lvyMKmqboR
pSLtkjB7wmEgFpVbHoGt7wy49nqjK8cgO8F3AFb3LAv8pa7DvARZpwLw6Iz8VvsVXS0bmyvwR7OU
XVHwTYgkHDNNixbDBfkiVOUQsMq0J0drp12pXIXoIAZicBzg3HMA2DmvQ9p4ufaLk7/SIEEO6nfF
jEgRlGuho09fXbzk441ij+tgrTjfIAUQ5+9++iOP0WEMkEXkZH+eQb7cKNi2hPIsOIPENWlfxqle
oCV1CZ91FeXXbD+INVqq7QlfK4MB57PuABitiNyCnHhVwZV/mWnLf1XSfm7fFOcjz9iZyKma5b1P
QW5T3ipfB1fhmq/cEPRBXtFqmiIMiQcGEuqw5W5VtvSWal+p9c9qQAPlc8sWHhFCiB2crJMXgPMi
flSkDy7YOnk1agLtho0f0esAoz4bhC+Rs0PwXca5GvJD1fzXBEefJn41AlYQ8joavdF/OsnLJDMM
zrGbBCvGwZJ1Bs8BCejr8I9iEhQAlA/rZoUah2DDNdCawHnCf/+/YNQPNEHx1lynw+2/CxWyMd84
0g+x85w1P1pJcYdCJdS+dLYBD3H3F+qPYAHV8caKTlwFfxGFS8ds8eYgk6qDp2LdkUKiWQuo++ML
LjZBRf3cMLsZxtOaPV6VHka8sxyScwnw2/U3x+HYTrkAomsUHpP5jdZQiOevLP0Hju1JyDXgyaH1
JVCIN62/KGciIH3QL/SJtF6tAm2dxSGK2d4Nij+22BGiQVwoA5i22ywVJA28DWl/zGJnUdL6Lpvc
r9tskyJw9RHdLKUKjds/O9jAjK6ZuIxpP7J38zQVPLgMXT1VR9niMf3H1aGsSeBqvdig8AstREro
LM3LKV6g9mVBg1NPuHRsQg+BSRFmjRac24pEN5DWEu6d9PTyLUocXHRYdYvnUH6ibiFV/CQxooh4
bcOj45dNTIYdIl9D8kwaeWNcNojTRTWSBT7WzGS1B1+deommR1X8qthXuvFhyu81NiUQfcsz6xNT
m59fI3jSHlGAAN9MDTKAzU7On5gx2wblcXQwxxXlMb3yPaE4zgjPR2gGaP3X8AgQD+h21SNghQHO
UuUvnV/PmPcoWJEnanzCCPgB7bQFUeYGwB2YTIpZ+neqPunxWzTZdnDL6TSUH6aGTA3zZFX+YlGq
nbURwuwfB9QnfNdVt4LyCBRPz75L+0QcibDDjxt76+s3Kf9Sox31bkh6GzyNUHgGEqnryLnMKlTg
gQGGJ8kQvgp/7ZtAhNUIuSp3jkEEUI/pNfzps6cFATEGpSdhLk2Ldz4pTmSBuE3floV3/aga77P/
0sq3dLqJP9qRHjYIQ44caLTJIufgk8IrhePexFKnbJFULVLzypagj2yvnqrtRZ648qVDr0ORJgFB
aN8vmFpzq6yQ5rFsZGTjGvK2RQJigBDR/Ok0m1H2kAjXmr/UOKJQGBTto/YB6KCOivBG3vysbui5
cATeMUEHj8mKYCLGxggn1t3KP9gFFlm8jDFibJJ1lqwRtcNLMRJvJcmtsKQgaUa2upZ3+XaAjnd2
4lcJrVUGyZGHzw5V46OBoZ5JHU213w6FmBU+ZjbxqZ8ZIj/nL8jDJvlU+H4xGiHQTkMWnD0hUnDy
KwwChDkRS1e8FaKRoTn142tinZ7WYj/S+EmXXIbhkTpyZKAwUTmcJdTCNOF3dTPiFXF0jD8UvLli
EUpLEka5FwLzLK5uoz89kMfpMOTJ8Erqj6A4N4T+966e/IY0BMjxRzhf2fWV8HusbymSJQFfdNkV
TlLCbYQNCF81VcC0DaRo7TfWcoCt27HDwWVL4SrhEm84Erhbq54cxeHHqHtP/CwArOjXFGDL7k3M
9eTf4dARnFAXHAvEvCUSXL25BuqlgdJUOJn7OwxbPR8w+6GAlTYv4EqDiYA3cdA70PeaVTIHRAWV
ldGcLfFMazaC17XUnJSSE/2i2yL2FTF8+yTwy1UJLV4la95EBfA5NO5w8bK9n0oGzexUS+/VJLs8
b/64yxt31o7t9OYzKzZfskyEz1vO8pfrO4uodA8Fs/NGBjtU+kXtNv6sEWi1bYF4YHMXcb1u+C3h
PwTWtJy9CJY0w22Eu2lEPa7+qdmtllf+dyVdUUZZfM7jdE1arNTWO9km1CnNUA7AHZG9p1rclLc6
tFNB5ziSe9XiyJCFzfzWTzdxPurZWux2pBo6HpadaF/GZ0v30mltFd0SKyjYG+0R24ouomSDZ4VB
qCqvCT3LxBmI904ZgX8+LfMtMm4WktWEEjY/+tDs7y4i3QFI8hzYy9SDRgxcCCIxQ6E7G5NHgkrF
G1dVtE3Fi/WlRKfAoyJv9jqcZS5t1BqdJ4dAeUnhb6vSp8t6c47jh4RRLmsjEAUbGZEP5ouaIQDa
q75DBDwcEaSo248C1hwIwzNovF13JXzWqiH71tgr+R6MW3AY2CXEU4YWC8xjmZa8JVvaqhDlSOmh
7tdWtkpgkJOaXNkTTzzdWQxYP7jEwpAIlDfFQAQXM4RStXq1jXW9iLwkB/6QGbM9rLOOvmvJanPC
1aB/DhBM9nsYv8fjoR2vhbnJzAPIETzTiNwMqYuzxYwTXfN5ZaqXmH8+Z4T2U2cWJZtEZ2OPyY7d
dLNL5t6SnwW9fbPk2+bztLfkuEqvEih73LX9B1M8ipuFobhiEE4o19Y5O5wpBQNmgJ9U18TFn7Cu
igMXPlZawUpjK+EroIuIsjqe+pwFqGd0aUX/thvUJHbu6bzUDFxTT3xlGHF3XYaaTgLWsAdSp9An
rog4Q/Ty56OJGpDqXGter5qKQIcRLC5vQ3TiRyQIehOP/5qLIkIDVrrLtp0Uf7Ej9BzJuCTDebIm
IERe5oouKBLxYeWAEH3zNlNaCyZqAekr2ZGJAavhOhIJEIhtBcE1sF4u4WLigyI9/Oo1md9TabLq
dEvLJ1qhAWxDRPORMPGVYYMtAyqYoIZ2Bh3ChLmQqVPh8Z2McaNXOtkov5aMtenA4Yr1hhe335jb
3lhXzCcLcz0ty/FG9rRn5ycz2k6wr8p3ynwGba2xecxMiR0Aq/RGeAvX4CrMDpjGNPWesAzNV63/
jTlhjHInVj6y5EeAiAENphYhbadPN26AmPn+EdmFyaPWQN1IQxdBJGZKOoG/IGA5UNY1E+EtGIXb
bFFEP80AK1fJK5bLJd32xI0soejEXlHOzD8MJGnitT18tvytNLusONMqKgau8pcjro2+Y4sl22b3
y3nlBQw/epzC0BrjYBAuyjoCUx7ECMuo+wp49VjvUBPJzaMRX4q1flGPyD2EomtJRhsSnhaf27hr
fNrYGGZr/xxLkBYLCj2x8Lx0/x8CCVyUFjTmCSW4uMAFZO2+LFgSuSLCQyBoRGGar5pEnUr91hLI
8S1019BfeQy6dD098u7WZCcZaepQXGO0Vyl1Lw0HJ8SUq5HwR0aHF4YH1W2AWq+COCL9dtEhNtfO
hYX4kPXDalFfvdTJJXtFNYUSJ7MPVVetm4TLkdEsKlfIX2SEEI6voVsC6RbHXHOvVGg1UE7hf/Z4
mRVj49i/kbwL84vfPibY9hwhv3hPHBtlECsSsbXpzxTFkL/IjW+NG68mvscVaAVJUAYr6TIoaao8
5y522ZmG+zvNlWoGsyaOU9Fg3DZCGMLGPrWPCMZjdKN5Jwjvwv8oeSCkCfUUEfgVvzuvDSq65Qjq
A4cQdruh/KsKvipPDre6dR5R9xj8TMN7h37E+eCFbfInu0+lXaPyHZQKG5AlcYClWFHP+fhOEIgX
tndbfz4noOrQ1fUP7NhuoP11K3L44gID1ilY/FQsqZTI05jYuDBIheE1lzQUWmRZAf3TIUfvQfdo
kZKYpGII8TnhNG5KTndJjEb3OffnOju25TJt/vL8t/N1hlvk9t3LdkjOX+vMb0qjuzSOcQZvNd6K
zwjJPebQfwokVOkHS8sGXeF14PGSvjhzKvoQuk2sneKCjN1/8UD5zomlUjswK3C3/momFOilFrff
vq/eRvkm2P9oQ/oyLAOo4XCBwJSdyqXLYkHU+XKoERkapBPtJ53/f8lDxTskxBqATOU22HTmlxE8
aR4CyABeiAAUcP9CobhS8qgs+qNMEBttKfU7zjzdPNmknbf1m9A2jBRpjsOHoywjCjCCbQ+Rx60y
95iS+Pt5I1bZ2kIrtIpYJsBKo2olRcJQAciogedsGE4BfZR6bzjIHPyHrfzNOfvYGg3HYg6OqNBA
XDL3p6V0Z9NuhmnXzocEr/WQnvpQDCDEt2bjV1NtE4kmDryJHkZx1n5CfvCzZRfBulD4TaUjki14
n09UAVV5qvAIVv0TwM2wtk30CaA2xOyb+goxFW+zXcJ9EVXFIR87nD/I7jXycDSA8nxL4raUnyks
bJNdxXeo/ktbOupJRW+B09r8HMl7iu0W5jdM9KJv90xtEf1ddJnVCTsV9DwS/iC1WVUvfGj0S1VL
btNpI1Abv/uQQxQaiiBMyLbchI2nhdiZIBOoYopROHELBdbBKSDUOJ0/EyS6w82c4PY81oCmZ3ny
0S1C2Amn34lLmdhkPFPvKegJq5jPXub106ZGSqNeNHrLO2RTTB9MXWL2Q10+ECR1gA4Vpz561zqz
EUJ9Rf2VGGorOTQyyx3D4XTqyyP6FQ9YWYbdBW6S0hcJE7i2Pq1+2VEFCpBhlEgAb2iHAf5VbEJp
92X+qTl7MgUEaxm+cfbonePeU3CN50Q+xa6Fx1kec1drr8RUumTB2s26oaSGR4yrD3OTYf0Jl4R0
SlR+fraNBh48j9DnhFB29jlVX6F94ZEc1S2ZDVSD0LhMxgfZUKAYn9aSyI7hQGQPqvlFnFzEecrF
1SNWGP7CcqtyTLHo9Z7EkyQvjgrkcAM3UxLU5jzt+sNxNux+JJ31+aZVyNNunz0Se+BjQusoU/jX
rQj68DnvR+JwwezWPjAitgDSyzjeaSyZfvBfUjzA8s3QwL3WHYQujtIFDXlDH9XHpvghna1WFqS9
L1TtISD7jkp1/la/Rz1+5egnVwThbAE+PYB9YlQQDIR8DeuUlKZ+laioZgMBvsyWCwKXEw2NYhN8
zci3hvGmhQXeIKQ9tlDX/cIxcgZbxtbkT8yBDOWxRCnAJWvdHcRcJCAzqKf7OPoXOBdKwhZP0im0
c+dszHnvN0f/h/2io6JknxSMvTZ/B2DezFmHnd5POmDUaAFGzKyLbrNmyGNiHBLZE1ELmPYAuf+D
/cBS2LXabscKtyCQQCyrDUpSp3xvin/TR62eqasYIC95FsirizxlPhpo/ZuvGtWm+mG57HjpFRSj
9tEdPbPjVDxzL1wZRBsijMWaOSYXAwG5/+NQSTtAhsKJ4fLg1P5HqTGjssrXFKci59ZmO4YQlVjr
mc+SfYy8nYGZucD+b6wy5DNitbeaJ0yiqAx5b89Tcbe1+my3x+mcrFF16ttmXayBUbj2sbocmRl8
BWs8zbP2pq+onZY/yEEgTOLB7yYTwqSht1gZ4IV0jTHNBeEz7F6t8vgPnXbuLaI10kVIU19YmEV4
uKvoHK4cVyUZj1wLzq8LLX2Ygk+KdBwJ8rqO5VuF4JWZiSHBSN9GH1iyRumYvnMXJUBDmeK7IQgw
4TmLWksF4C1hcxOSrgHViWIcs0fksMrjuwDAQDpDEIWHnrRdmesyWGLgYP/esAys7GafeIEXzbgJ
fp3yGTnfU0xJ04XOtEHZVNJJAEr8L6fuF2LkbA9QygVRxbnu0v+Q1kemG8zKh6m9tvl3ke+LjYzI
YR3+UyOoX86cp61tegK0nPgn6k5SfgfjqOg+eU7Rl8GYWn0X450QdJDriRGGvN3hiVSD40ZDnAaY
X30q1KQFh05UvPSVS9Ki8/vf7g8in0h/0ZLIFBMKi4cPhTpDFdg3IdmrHg4FGzlExX3i5ZcuiXyR
SlqBNgx4JgI14ji/JeOhZiPU+rQIbd+bgt/YeEhZcXOG36KDIlxJS0LfeVwG6U9Mhln0K7dvzT+G
XSi1jh08j+89QJQ03Dru6dm4ohnWCVIxd3500tQ3ud9H2TfxJqhpxrUenlRzKeN+nsmcN6Mz7AH3
QNoS8PE2aN+CPKHCdxEydpuWR6oGg1G2xaTs2skxktd/qKTb72BloNVHlqEfEy63Cmon4PWrEQ11
Dq8AIGnGiicEdrP9bOR3thnLIIpjPYA4oQksPXIyAhxDWv8xhb+qIjTh+Gs+K/3k5Fsx/Iz5RYjA
kBv1NISEF4r2Fq30dKZ9WsmLlr4pgwgjzGn3fv6QGO/1ZvJ0sJrKOjT9ZyPtzPjqpKd0NoBGefOG
K/AiDgEo4Y0urcQRwMjowNrU1KC9aEYuqegcgSQOVfgnDeex+dRQ9+lvVUIdOzffpuxXccFYckin
JdxQ5iAn6Gm5RhDXQSEt6QAAvFOaQzQgt6FXsH2bZSbcg2VfO/MWhX9R/DFAJXTIu4AveURqAxaM
FVfn34NbPmU6JsslrxC/eFD90l8GY8+B8aSwF0CH07k6zwQAVgspvpjaWZLvOtSehTheKG7T5mYy
nYdUZABliGXISe4NisZEuwTKprU31rSqllwksOS3BGKFjbotcR2Y51S7tRNDRPKK+t+kQ11+hgVA
68TaRs/zwqgV2OE/U9r0zV5B9AzOW7lqsnWKb7Gmy83Vt26/X6NpeP4SuMJ41BFwc/cPLduEzuKC
jXFUDxnXeyw9k/FZnGD5adBbMnuV5o+gkCwwnBnay8qRB9QR6rRpIWyLHWEHkbPXhNRiSdJJgRan
3ufpV11+dpgsi3vPV6Mp93MZfluFvRzA2AkOhaPoDEs85wrpUuHaYu8U29O6YZZpD0BM9SreRoi1
0bRyOAUBT7e9dIJ/BE+soLdrdNEokzEUYm5p/0Lea50BpHXu7E5jyAj+wjVjdUDaCkILYZQvH6Tr
AUl3iwqL7aSepOjiVDD3nAUCbB4QhO/a5lwmxyZf5cUuXDGdcgGMa7ANM1lO2OdKrhaBkejDBq+D
IMjRbQpkReMLEb2RlAus2mHnAxYImYbL59XcZJUC0/opExpKniLy2XOVoyy/pzGzTYrLPQME3wXj
+1Rw5GHUEdRPVzHQgQ2qnhgxoApRJNdoxZjZ9GIjhRvwI6N+2PXIKPGrsNxar96E+bV+tBaSeqGV
WzC8GCoqkDjhcYTN4YnbywFjDlHSgLxFGqqYTWW+JuulARaoSemqJOnyzhjlB7ArlyNy2spl9q3u
Yrnu4UbG/BEMlIJyqEj8C6bJ1wgrXOsHmN1m0Y/nVmdQX2B/tPSVXm2V2HF7DBJRhFmh+WNDQIqy
UKqMCmDakflBDDbhhvz1+tPWyeuP9/OL31/ADg4XCru2HA08BxyhNWvFwnhTnTMRJl33W8j3vv7K
pV3ZbkKSK4AxkffBj5okM6ycjiJE5u8xP5rBO/SBq0DzdBwNdclLBYlDyQNSG9YHXIqS/DH5ZzP/
F9SMO8nBkGiqxLqCpAZv4Uo2WUZcAV8Et4B7ouembPr1xGVBuZfbjLTF/ood2OIUpBcWRp1MLH7n
tPsdgY0SxeuHh8R0CeOsaFsE24G2op/cXmMKB1n33/5TWMzniLGUoBkbfBoxkqx9N+A7/jtUak5G
1MSCLy+tInRtjug4b5d+CzFDRNiAON2yAU7IN5ttY5fOqL1r9CeqwrH81bfdip3SIxOn5jduiID7
bwygwzX21x3EcWDeYvkgJIVlQrUprGDWvPnaNZzeguxhOG487xJJYljmcHIhq5GRuuGyJglvgTlC
3bUIlwTJ4ZnysPj3U5soVhpSSOSZ6RxssRvF11Iml3a6gowVIKqhdem0W7T41zP946JGNgRutKo2
lIHr57S8V/4+cU4oNfnoycPB+JuMVJ4O70LKTcHSIky/rPA90n9auumQ7ekuYEHUbsx0pf6IxFkP
IQtJrb5nEgBSix3TLVGG0jWtHbR+TfEkOnGyNonxqrUDan808th3Wgu6jOtWi9YpS1ME8NogqcVy
AmGUB+1aVWZMg2heOcZ3VfnBVxE63NqcL/XoZhWyWEKW8/GjQgHEFw39sIRoYoBhFQTyHwD6lO7q
cIsO9dvgITgJvcSC7PMGaDy8WexSkAObYN33/4byTlEO/n63zN5jC3m4cUGcjPfXi9l4A3E+MVXX
JLsW7MpL1mzSJgCxQNoQGTK4D/Cy2oPmgATiqG+15VC929OnSbCjHJHI8i8L9zmT1pLuj+J3aiuE
eTytOYgCI7acAA8sPglbqdRi1Yb1RjxfNqtoRD+jbc9bnjWvU09qcYESgfBn0NpSf5msxYHmV3yy
t4G1SZ3fSkI+qCImX73ETVx+Jf2bOF9JQ0fBmLr/JPQUevr0lX9JzJkUovxojnx6oLyo+A5mvaEu
kxv1DRFU645aCRXco7an3NeyFr1ypTWe2LOrVWw1+4IxocbqEOhkLV7zEd4PEsS6IcElXYyjP94R
mUQk29fUcnXh4aa8i6RHgf87y/8+uVzb8I4vbSZscQza9QkfIOwzVx8wB3yBwAV1bt3qqK7nlTWd
KQ/H0bXMrG81/YOdN+NP4gQC5PqyfrH7TVQcpBQFFR3GNPYyAPpcH2WmLKemWoUTMwJyylK+k0hL
l/eqx0OIuFKXfnXnLyruAZEI3Px8rhplcQu+Pdo+0NwoHWfmcKMqQ8QxzsqHmBq16JG6jCzN+Rdt
WVGzgkRUJ11rmGwh6ErHE+BFh0Ck/S3mNeoc8UW0FU49nX5lquvkyllmAIeE7mPI5qFw0HP1tGsC
vuU49oluylEtp5imZ1rm0AlxssC11kuiX8QMliebgYBoFndsOR/fIc1RX/niGaJc4xKliQ25Mrry
uLQ9hxO+sglGljJOgNTd0k1nBzVF5WDxwbeCajcZSQUkNFtjo1HfdX/HWy49edpChnNn/E3BXRwA
rxAg1y6bH38G1m6IF+KtD8lZErYRQrVq9hAko99SwhmfbsbyNIME9K1FAPsnCm7J5TKCehSGFSjj
YSOIgzZ6tZZwmNrZRxOIfCIHKANrjMhTn4VsHuoQYRx2yLXp5+veuug56Yb40yzf/SHoDbWNICzN
y0jRrCBLOGsFfFvjj0kPE99iMT551nl1ATvMPUyNCatXc4WnobhctQru4pm/AgtMr/3jsuIhipYN
NaGzrboaKpUE8+ZExnfPhKo2X+Z0mtfBtlE/pSV1f8ZRABlVuvbX3Lrwe0IkpJDp06HISLgSHQlh
C1eXbd8i8UNw1+dEwYGZ+iu/fqgSLIuG5pLEnRrjFnn36Fzsv6QloEH7C4Ackw8rPvOleQT6+VwW
CD/sxb32T73rcw88deMFbC/S3ReQax6SZZVPwXE8RZmX0cCPw/dH/iH+vo04NEKkpRBZDBut9o//
hecOLxi8p2bt7Gg/GkCVA6iY+pi0cyZ1m8KyUDw060GlGYjmuBB5Dr3Wucde7Co2R2mIOtFLXHNO
t1qJcp6Ho7dzCk8xZld3/dmbP8JZbUafBHhDqXICgoGJk4LX86N0uNkLREKsZmAcpLjykzoAvc2F
fgu3KPbiJKgtkpCWKVIXe3qpA58EBQqB9chriRsYxZL+oqLHMc6xfpKyQyn/WcW7JuKMoDuDr6T6
HSlEyFOe3XDfZOeGvZ7lk4SSamck73mG+3c9FQdGZgDqSGYd5XPM0KInvMJAObzv96o8VtWlM35s
/uDTPG9nFASpIkCvml2kRbjABLxw3E5jyOJ25K8QrimFoyXFErzPt/46SG9zeCXIJ0ao3O79/pJq
AlwlTzacySeAPawIeEDWE2znndVhCOIGaEKNtV2FPqKgGH6sghOIT5KRkyxSL4KGmk6r4qCc1jad
QyLvi0Lrpclxwa/gS+QlDA57BbM9KVcjHL/oc5MZrgr3xxYoOXdbRIKYeH9gwSa0tgi6qnTRQSFy
47kKEhMikhjCvi2/IDsQ0V5qLYWSi1aNJbLamrLiKaLhKPogFc6ov3zlu9N2RX2GqNfLK44Zy/lO
Uou/X1pNMYtHHy402XXgPluafmnSIKC96ibXhmDyh0/chADHIHIPNlnSrEAYmRjf8A9X2Jz5mQPM
zRE0sKq+G6b0n8bbmIHkTjWK2wKSLlH7hXPQugYqqVuwBpnVXmxCPpnyw65MUXu6RJcaRxNpGxxP
o27K+JDIW0NakfQrf8zGhrxe02b7RRrKM6nPDwspaLrJt7g51APBg2I5wmQ8EZWCuLMNV1bfbp3o
qtOiZ7cw6ZuUH3Hg4sQ1C9e9HMTPInPkM9zZPQgoqvi+TDH3er1Ni8BdWA8KvmUxD6shi6L0LZWb
JAsZm98b6Ub81PBh+yccmkNERObkDg56bycm6B+tv1outbTz0O4u6axhtHV9g/ELy4MnB1u9enbS
Xxm/A4fnxblHy0EiPBtwzVTPcurWy6E9+hbC8tOQPlWbiZP4zwbMBrumUFVZDLb19I/ZlK+RfRdi
13yWOQuXdpQMfomGq72PgFgq3H5Xn+8jfYQxShmQ2H5F71Xa/5XVTUXtQT4WzxZZn2Ppnbm8CWlC
vU6wI6MWLKzpFUg+pLWDFxKVD98+3iDmNMJLNqpfuhnfPhEUul0upgLH6HPEL7h4DfkfpneQhN+a
P2nq79Z0E19HbX4M0bGEh0nWTr3WVWxmu3w6JIC+mtCfwjWasu0mHKeUiqKi50IsPmuSkyTuKIyR
yAHzaKV9kjchjlNF2sE5O+S4EJ0NjvxB/7hdnDofpjPAE0+udYVZrtySaVoqr0hjrHD2kvys+59O
A33MayRKJPY2Frdp6ZYWElIUkUH4Y5MnxjWJNOWWiuuYyurq6lOxld98hAQ+gV+Ckg24agf2inxJ
SCBaO8P8B9AalFeADJ2bPl1qzokUWGRbIuvRWMg/k/1kk3S5cjIfwO/HnL5i9WnIrWfUn7TxQKQg
4RmnQ+9QMAk6EiFeFbBnUP6J7zSSPsmedEdsHgQPYaLecjzzRbTjTgb+xFGRscwbGz1aZRX47Zct
fVEnYOp7ToVC+vTRVVilvJjyTz4Zil0w4YBQ9OciPpkl3zxtYzhdYfmTZbyKCWKAktHQzqPMiYKj
Zm0t41VQts3sUobXWQJwIA7HA+ACF5cQJXakq85XhU1DmwA3Y7SP8budH/hPAgwUo0fsmRhs7VON
Nd7bfKF5JEpZITgMlYYbRbSkbRpwGWs+FT3tKfA3iFGiDOU4ig7mh9Q+pgjOKEKHZSD5Jwd0jKUe
wUjstjL/iHlN7W9CxsQBH+kcaEetfbeMvwjGIWwvkCz0lzcZUkL7HA2H0L8EzR0rGoD30mfNMUuJ
v5fNzv8m804oUkAWISa4CpLi6ffH0Dxq3bkGCMp+EzJNp01TM1a2tqc1kZsp/2yPyFL/F4Gmm7Ju
xlGJMoeQn1hAAsidjTf0kmLjpRocGxXmPuqMNGoch7NKdFYlPbRGW9TW12h8z3O9NUwNSeW8zG30
Iek7Ed4YAjwg86zCv46Sj40CTTi9fE1IIS/FmWkNVk2+fUlEDiXraHQdyLV/ZfTnGO9q/S77d+dv
Wk0eHAtDJLVW2HQF/Of4e2b1GgcZx8bi2hMJ+wLgqHZxALLoGPADRxGDEeFpgFgT8WHGb696prbD
JRGzSy908wBRLflfQr1u9R/afFWNT+Hno8iIT/YHa5ZY2NmH4+whha9w+hgmrFp7CdE2LwcPpYo6
uLFzJgKcZFjvnVvU4Ew6juPFmmI3Gwb3DlsX/TVoRJuPNLrkdURuxlPPCHtalIzYN+LCEYNg6tsQ
b+3/oWYknZR4RRPSbHrP25tcPwAWmMNWswYYtqZaa1HIX7QVudPd2Lf2peKK1lDt4UFEuc7FLL21
V1Wmf+bXTg5hvkSjexiGddQL5DBYmrQB3ULnwp8iE21R6QvEJhRvACVNiM0uZG97Ns4Sf4A2r7ma
toq6G0gsF3U6J2HX4D5zFe7qJxnb4UkeTj4ZKRZMIEQ4AomVPXw1eDa5qMS9DFqARGsl54c0JXeX
84yAz+BXtUbAc4x5vBujeSFIMFicdQSw0l77JCmo9jF7vWT/JJc0UPPuAKxLP1b7NTt30NMWrsVm
AxvnUw3G4oP8f6TZZQBIHGpsHfN9qrYUF/Xqe4aZLa4XBoUFjUcVS3BlZvKab3ReBG4S5lWsnaVQ
eczKdcJUCcyuttTCqL3nQPbnBrTw0Vb3mJtpTyrVl8UyUSF95G/NyR7D5k9fXxEviSCU40PWbFEy
9eU+lk6EYy9qzLTKpkjRqnNaGtQxIAYU37sWOa6mr4xo6+ffTecsJifYWKBYQvDb+nxV0pIPToxd
BZEDwmuOmEH6FJgVbgf6fNBe+SfxSQTqd2bti5mASVj/6VhEtdcM341J/iajl+XsffPA1zuFZ7wP
aJVrlGoxWu8WXoLueiI3lxpyC6k8ScmyGz8s1C1ktFML/X2Hus4vFCm6SrKtyrdcZdl6E79AHH1q
MoI0D6JXuUOJER4Ms8GRgbDFGn/GTQR8xDKPNPYMnOwmJDVW0rnBs4E6XiF0fC6XoQ2/sMipXJ8v
KWzOGQxOC7izHR6Q7CkZBCc2rpx9Z/o1IzPWID0q0H/y5qSVt1l/hEjYVDRx3Z2BCi2I9EXcWzR4
DEJRu6IN16qOrSe70gxAQlGCRrSmQ3yzwYsuI9GdlX+ldm3x9VPRDZrsY0RK0ncFALcpd3Qzw1zd
idpdGMarkY85fuL2MNH4yu4wVR8qWkdx16o8jLmGwtZAug5U3cOto01AGcdhWiH1jsutVbwZaMKj
NcUUDA2QzMQCwt6E+zjz2vSWyWC17tOxY8KJOMmnmtGb7d1/OPFR4s0FtkVr5xF3EFY7Xb8J4Yoc
fYnP1hkwH9XvbfR0MvyBQHY1sTMU+iAa6B5T+VKsHd3ZXfqq1c04baPoPg2fWfMl5f/i9pUb3ELw
DVO9tbidYh+5wxtqKtxH+7b6LMCn6WP4b1tUVBK7j0NFbjHzMXd7UZ1JPgzqXxtPa96+z2BJLO+T
nkPgvALlraioe5/+R9J57UaOZFv0iwjQm1elYXpvJL0QKUfvPb++V1QDty66Z6a6VZlkxDF7r810
9jPWPzq0TXL7JedbBg5c4Fn4UZnevkMqEmxk5vGRvuPkRrP6W9qLKcREurSAI6qrQHT/pzo/Sv3d
Nha5DXAgPyfpyn6jWSmOsf7XyubMxkr4bSLvu1sLYwHPTyx/veCnH86IPSfxkVqbzrmVGFtIfGC6
8uI5K0skyZbrESZKNz7WGzEcMtBJkNhBk6UFS/QUo3jaUQ2Uzwhl+Zgc6mxjFmLj3Y1P8SJi/RiZ
Y2JgVqBR0YHoDG+tr4gHQlIeJZvWTv/hm5lIQkZR49uo9shBIre1FDfYVs33WupG01HWHoV01fA2
xNTHyDHYLi0V4IjGIt0ZxnuefSTT3tL2GAqr+D3lCCvsM6ob2KsuFYOuugRRh+Wpa1bDcCoslAvO
Mi7uRCBkKCFoy2uY2/9bsViQcNinyUbM/xuOJ91YisQXcmnzRdt82jngSetTyCBRkrbmErFUT3AJ
SCfpiPeA5HSVisnZRQpR44CHPuqKx07oRMUukuNrMRm0K7QRddSs1PxnML8KtM0xw7dFvkjb05AT
kbIdzJVw8kWfGu5j3L6gdD1XiJPjYD90rtS5TseiEYoGyuLCPzVIoKh+vq33eOtrW+HoVxruDaG7
W9tEw6mrXn/LKleTv4jHcJpTCAkb1Q6A3SWhWWF8z9mrICx/q9C/MCqP1NUvtX6DSUkc0uzxrO43
969w9xm5hTIbHO6GML/aFoJUthX1sn6QHxYxYvOXmXqxjCNOjeQrB0EisssYQJX+v8mmY/+vO2AO
KR9h3KLTfIyqa6gUKfQMy7b6TJHfguUeDixqO3VDAgEbjjUCXaQM7J1mBaXpncSfmV6uNI1CZDu0
v5RwCEmZ7PLDhtklidBi9gws7lHORcNdZfrhklkTjIxDmH5zPQTpzYL8I/1jrsT9jm0rmqqIea/i
TnC0br68L3iITZbD1oBL82NkmmHBuFaqM+KpVF5lssCpSvHOWdLENNbeAtEYdTatOEGi/h8R8kIc
ABECuTaf07/r6ShmYFH2YZG9IDxNE3BeA9tb+mH0TKKwXGP5nAieu2TFzTMAXH03lQBYHQpE6iZT
u1qHvfNlFycNabW0scgPCg4MNdN4jcOGfEPTPzb6jloprTmEMCbh4i1c+SUTEIR8wxHEB+A/xEIw
AbxBA0iGn8Lb2lTiBDJUTJFkrp2Gpc8A14PtNJVdhkplX4UQicRMhNcfrSI+Wj7P5WQeB/BCKE8L
c513OysA9HZ3qAqgDBRUcUSi8p2Bbj3kPNgeIpQNA/4C/V7LbIz8RP6JrK8H3Q3zSxvnuCOT+VQ/
QYl56Zd4oEsSPRKNwdYCWqKdnNoaSlyQMeJ3BW3QYZwmWKzViEmk3vklY4iTZr479Rcv/SzArMSu
mwOyQRyqKZ9ViynAbds/H5M1xZIznxoUyygdcN2KbWrmXzU+ncA5Dcp6XOpLx8cun6Mdaha+9fj9
lvnf0xkm/Y8utBqVvaj6H48dGCpJkcT+1svb3tlAn45IckoRVTs/vfUnfgYTpoVX+rO6PtcirXzh
USLeyjmax/xb9J0t0LDuFjGrlNQXHGW52OFPh0WkjrByHF45zR318yDdJ2DOlvYYk43vn9Eo2vJe
04STmpGIvw1FyoWr+xvmdoNyb9pH4jxrB/HpNZcPvrcuwr3F8HBWgZBbo2B7a/KfmOt7qi8luZba
r5X9ZRp4BjJ7lk3zGZV3J/lSnZv8Fiz89kxiw2xcarM4/5DZKgido4muwRoyqq0c0+qzbfca8Jpw
a5FEbS1x13nZvWM2QFb5v8dI49EAuTDzrZNmYMRY9wFQzTmi5TngF05ZrCyTv2iZSTHzD5qNTk2g
Na7xzcoVZg0aQ2hAwjBuLngRrG9GQExzUeWQF2DuLftWp5ek/w7HU67+9KG6bupLU2mslMEBEcKj
W6+k303ZoWZTm3DrTawICuUmX030Dylhu1ydbMb8qyBfpebTQG84rABJ80gfgJxp1dXOd2SUQj4u
lgBvgGQxRhZ9itp+6xg2xqdgvzS9W3eE1p9lQGD5TmYEyjDLnhtYPyKfmR5npZcJ+LJB8cVLmbrc
11F36MbdVKO3TSAc80oxN5PBYB04AkxqMIQV4SUw/jgUYKZY+ooIG8//5TRAUPc7IdIYGOpSqHjY
IfXfjpp5YnrYs3iM1Q9oAwZryLqmsuu3cbxppzXmgln4l9SIiJ6dx0rre6jXCss6fPD9okCepz8T
/sH6aQy/pHSrclj0IAaHa8cEpZSpZkEt6MhunexH8k6Fsawn5Egsv3bC66pi2inXncR9bXFmH/7J
qKQb06NZVsLeXLbJVvXXtvRQDXJiXKwa6xjXl4Gao+UFSs5A/rQWxbyA0p6n8JgzAqZJEAwPfKbC
CdDLwPp25Ghlu3AEKuoij1xAnMi6Z4/Vvc62lrIDFVcVe6s4t28wCdEigIcpbmp9YetfYDm30JvP
o3TJHYpOqukPQ3QcuV/kloAcakcW1dDu3lsqxry81fX7SD1fX6zq4nCJauoKdiBxlLMYjY4YVJXS
xVDJtj1b7SEMqlk6fHQ6B9b0zZpfQLsb1DLI8+2uxgm3gd5urhl/990HCQszXAoZoz4GE7gDaQm1
8uxcvRF/wSpCIDx0Z8v7s/X9hD666BH3cWLJwfAWFEe1XhYa4gTqrpUebZ325Aw72Joji3f47Uwz
4+5JLi/g9INNI6+SMdGFR5NpfZE1yIeemraWyHrXD8KBPVWuukgX2J6FZsE/SGgdIiEqoL+Il2nm
QkcXvhlteFqMWWMQFDMkMTlTZ1jH/XYyV465MrOTUu4jpFrSyaSDKxCbPwzjUxkvqbTOnK0Bv6tm
QKrUSykooUHZADbQ/GEJbA6UhLPM/FQ4BSzvQ+zLwPWiTrWy97A/Aukg2nQ/EcGLqSRBu0Prvei1
s/369wGOVyy1C/L/Im8vO9e+e0F64YqRvD3S6kxB3oeUOXNFy6THV+FnjnhxZKyctfdUnFeI1KUG
i8wrwcnYLy0Dj97WD34Eca6CDJBvMjyQjvbu17KLntvZ1A3KKNjnjjUrFm16DOpLUQu3kLlpsXKM
6lP3vmv7F9nMvEEQaCH3FqeK3hxZg9gRbe2cGhl6FRhbbWCajmNZAYhICpOH4ngzaCzKLw0vjLlL
7UfxHBLoqRaOIfoLGcQe33YASycgj6RFwOLxWA4EIAcYTjL+1iIyeRMMP71dMp3GQUPPisWMpUoF
k1NYqNNtbR+mAXn4nKo05qnyXLQ/uJL4d2tUCGw3QvXqK1udhts2TibhVkLPh1AGOi4/bx6ANSDY
adaZG8XcpAwcMsZjLXOzoiefDByhufTTdY7bzd6JY7R2FsqS9cx7Mz6jdm3THg03WJGJBNLeYK2k
sQaYRo7HPfVLyvwNrX9Sgaw/s2iYcb7I1q4g7WGO8rizPjzRqEOAYv1E9OpckuHKbrWLGj4y/EEW
tju2jOEJat8YHop2WdsPNDTI7nkdsbQ640UJb9ClCSlm9eAdCvUlwlo4gVpKFVgCLcNS4E/pcJba
gxw/0KvOA+bMYKbiLbLS0DzVs2CJZdzAYG7MRm/lN3MmdeKasfVDQNu90u1FFB+p2VOQGy1iYxkl
jLglOuiaDh46rgi9BZ6IwxVxtGEHSITBPn6wNNNCkA5UY/YTGTp3VJucdOOZ5LxKFnLg+JgkN4QU
MH1VEKAeUAJrF4jFRcwaHioVRTIw4X96IaK1Z/GhbZZMrOjy0gQzwdL3HoMGlPcwtiswUDGKpr5a
WXs931vzO/2h/TYtcgCM7EowyxCf43Yxs+ANUA2NYj3fdMHNRvIuOfPeI1XpE5FhNGMgGZ5FL4+m
TGUwS76ywaj80SB98Fcs7YphJ6p8nKgSbxtvPA/n1G2kcQumlodRg6kHP82wVo9PogLhOso94uxT
0rm5IGxBJXLuCQG5TA+KS5+zK1pza3z98klMzo3JEK8OyGy4tv+Afch1gdqyiLSQz+QySO1FMJzg
LWBl9Q17lmHxzwHby7a+MLkZDa0hyuCNOvqNVnIJN4/mmWeyc4idW3XxmZXJU4MPTvOMiBFehG88
c96QYPqOI4L1hM8ByiduOG+eD/sx2CQV3bMYyUJS6o61hfjB1QbASLBDiKoBPY+3Hne10rr8sSHS
9OlzjPZ2skWCThZ6QiQyQifzgnNkVjds3HY+GnmI4Km2CQEQG4RUHlhkMI+X1UNUM+llJ5KD9MgK
SMr8AZgQJ6j8e4r7cd4ghxHjSSQqfexO6XsG8M6pt+G4EQZkpVwIM7Nqb4v6HGobDpnCQdwJwobH
tbrX+HP1bUqRLhNfWdIubByLPg31wEhnxWqfo0rtzmRxFOMlb8me99lFCjAFywjJ4LxANP+/NFqh
JOLbGyCMAlIvFtIDl3JXudMNUqSPyjQbrpUOrsTfh83X4LidcMyyf/S/snSpFEcz3RAOg0USvykS
9dtUzMXgxUvnEjW+uo+TZ89SE1CBqrgKuZk0e/SKBigqIeYflVtrvAsvVvSZo/q2p7Po5qzwIM2j
mdLtfWRWPqEgD79cT8rK9u7DI2PoKh0l71qVW8vZyYYbRdicgWM2I4KLSyLU3AEzmOj5ACzA5n8g
59k5mSyaY+sjcgMX0uEU/pQSR1tuzgbpL4Hpl6/KFpwjwuC6wL3nXDJ5q/dkB9LFgds9yOPakecy
UIhRaP2Ufdt87fkYGurSujqBPczHc0mWz6Afo2QvI7HVT4hfkrJ5YxIgrt9IW/PyluUn+TR81TEL
A58QKoEXC3ha+4XwVeb1KyV2UKXo59QEh5YjMGDaW1IY+rnb0MAK/aR0rBF6SFfxB2whCaSyO9pP
nyjTEOulmiJhgYoYrxCgtxXaxnFlxEtJfeiMAghBEYOXcmchJaMRsvA5Bmvy5N4amkCUZ13IXdY9
9QAivHeMiGeH4zo4WCCw7SnI3QAMMk/sEm4o+2jOIeXlTymOZzaHKINJAS4QkyTu8xQ7ZTi6rMa4
SpnguG24IjdYq87Ymwc6erv6gsMnlPD2dRK1Ssea1LgIHfPgfIsWu1+X8DvqT73tFxl2zS/eEu/c
tdsu3SvaXdiGmdj68dYcNqoO/nlO7srU/Orle2t+kez9liO2VWoIzIw+jHI56gvDfB9ZpoK+C1RX
tG2hcRHuJb2cS/6+cg6st90a5TFrHTAFok5W7HOvvDO8t9AG+ND4WAJzhJaP3Fj22W/Z3ymIkiuV
btTAPRW63jD8a5RL6D3S3yk6fpFE3C/RbWbTb97R1gg56zYivCFbR3xeMnFUjN20dlOks9rBBSaz
rN4ApoIIySQit08TlzZrQKI2uwfdMTM7Mz3CGokBaKLZkbMjGSXLhId0qC+yt4fuJzRdMNaoo/lt
IeKVJRNYsjh41PgqRCmnqbxie0GHYgxdYJYxULSzUn5m0kfj3HAwGwwe1GsWfNRAW80bOoNW3MAh
znL00RvdJuXhLsfrVowGTNS0zTkpNxnSGbDFOlX1+JXXiFCdOfsl/7cnb8UC5YieR0jDQcRR9Fj8
V8SMDhFHDjtqKFrsx+Fp+eFB1Bty/MXCH/YHqtV+zZB/QcbDyEyr3aWaWzJhVik6v+tgoxdIZdF2
JSu2P46xBy751pQb4Vdkey0m2rT45rkCwaFEQIu1h1atm1Zwk41k2aX8QGSM/FVzG/qsuk78lynw
I/6eYp3/g9hutORHrgvAnD1b2XumCKwmiwDr1qhAdW+Wr7JDYxnHfewzRI7yfKbSkZswhHtHALhQ
cS3jNa2Ch2qRhj48ydpBbXjdMiifOxsIBKOLwNgLw3Rcf4rHPF7w28t+QfMDG1nNWWKAXGR+XB3B
uIvhphZeCCigi220kwMEN6cK0BA4QLISm4VI+1WbS9rT6LDCRrQUrOfFLswOhnXEuEhU7N1nK0c9
M+tKWi4Jz69FswL9ugofknZoPLSJPWv1Tz1xM5/lVIgRisBrEA2SjhSJiZyyG012Lgy9yuyng4Ok
7hjJaeE9MC55vDLVTSld6xxtxcZA6QI50t7YKUIfbcFcGbciZ0YdbYvud6T+TaND0qEEz2hHrVcV
c0iX64GYINLKRIelKa8qzcDIfCRcfRYhWh0LU2hbejhiL/EelVm+VIVdJ3HYa/RgrF16nJHRtjJB
ShUVH+I87/1bZdiHWor+2qr8JLmEu8rP9LkhKadpEq4jasU0k/803TkF6fRIZQBUlQKkgXm+GqEf
C6Rtw0VcFWving+KtRr1/KufPnvSJG2+XG0gl8uXDiYs+Sk3n3UKHi3oXJt5TlD62xzGfZSm+4pK
MpRbVqrKHb34rMXFDyamv9goScGuIi3E/5bF5G5gsiyhX3jTrg9ULlNsIKW+climtB0PXBVzaI5L
Wusl+v+ZGmr7fTC0h05uD5ajuH5hX3o1lVm4tJy/iwJtoBZI6GYwhHbxJRgmV1J0cKOOK8eUm9Jw
VNlFIsmwcwcykbXsGnM50GcJ1mbPWVPJzY+tR6warLPliN0OvURC/jnCNwfd2JjmayvELwrkD5l5
wNTJLC6lCil2hEVnDsAXh0WUQ5OxRjef0LmQPevZSK9AS3p+5RYTG2BWUY36xWEsdf1KSckc1MZN
L0v7JMh2RRcSHDatEmSCLcIHxefeZIswpj3Zaw4vFdIfNV22hea29JwlgNdQpzfO49OU2vfOwerR
mcapmPp9EBWu4QP2RY9sJcp8KEVsTkFDN6E1TBA+Snsz3OgpTwQVVorvjRbMSd8T3CeDPxx8TEHQ
NncGDAE5LheNBVMU7qNYY+SRcq4dMGxklBFPvIx5jcKg3PU8GhQmAPRUMi1LN8otjGdgiUDbwy1e
djYgLdYXk0JyvRABVWTRKNyUCp5vu9sp+kuSvyaAKoU4e34UC4CNRQRBDU+rZunJxNSjotC5AGMq
JZa2IB0/vB9RliTIVgz2+sMpCpiWs1qKUBsGBm0SysDYZlFusPaD2sjeQmdurEcHJ3kv6KtGh86Z
oI3hIDXoHwiGnEzoNKC1GozOBgNVkzXxOKETa2A+p/E8aulwBvCurNWLVJ+pZFPY4MJG7myVcsN5
OWiXStLBFKSEPQIF8e/R6bAK58Oj2G+LdhHEypuB4YoT2Jfpjek0w2npTdsx+SineskPuiBmc5EY
yOsmCt3uR2+YKTEmiY62tfPCbYbrg2EqlfIcaZJWs1vn/LDwKwyiGw1ugbGyFDLA2FwSW09F+NlN
F4ruNH4UeHxbMshCC5EdswlkaKHUz/0gdWvSHWw+kQSvR0IGwJvHoMyT7QiPnYUQYVzrANz8dFGj
7dQZhEipfGei2HIsio93ElwbohAkGPgW6mpL52NDOy9+uJCGNsk5H7RnR4ZRL+SX/AMLk1Ilog8V
kpaEtEEWYySajD6Sd+weIzVVC29vxH7Ndd3lc7+XFmqI3tYblhkSvAmvgJWtioD1Y814jaYSYXaB
RCEcqUpAA6no2TMFYComyhQIVCcqNR6lCrkWegEIAmgeOj5zPVtpQL0KL97plbJIq5FugwaOweCi
NK9VwR4s/M0BH5vMMFSecEH3Mpp0PrHOzUUEpEMfXfMBcriDL6zGS9jQGdOJKBZjN2SmOckZDlKH
Au26BcXOgmAcUC+jv2r+9PRlYyUWdIpaZR7MslJUrOzvleRZdSBntS0Mrxvk+ppOGCAQJWL2LYVM
ihmRKz2XGBPtoqY0tNCBDWO98MHtNa8m3VoA0AbmXTW7OZlbO+dn1QCRaLK16jv5zY4alBXRDDMW
rqacN6WpUNF+dspX4MMSTfmYz71NiimtZL1QB2whE+EAvbpNqvfGxBXGGqFvvnrv2Q0HJ7gnzrHQ
Hrm6r8N3pfwAWmFXdynZ8/BrtJfKQJVi0LAw5keaUKjUgzWYAfqPhpZg4O/zYdnWOlcGEorB2zid
x3rqR+/BAPe/LaI1MUEVMxE5eiTcM4XFA4Sf8pzxpaTxaSjZ6KuvzGb2kCj3IgLvCnMEq8U8gqTg
ZZgNckIJkG3kUMQH+VtQLVhmGuZegSg1WsCOR27Re1Yg6gv57r6m/mSZnylq6GTyFsL84eghupIv
A6LKX6De2laBbMHMLWAYCzGpweUYhq+wZmpPJBTRBtlf3yKeNFE7KB81RoMCcIjyq8R/NlOp4jND
BhrRzN3k9AuXAlcA6ZBnKT4qFUyvjxBVtTDhqZcwAruOeU+p8nmsAmZL39YTjtDy1el3c7jxSfR4
QVgZg5aLJQK5wllmbAb57Be3lCBd4EfRlghYxSRHiDeQrTeJR/l6ZDwkB27KZjY+KfGxg6j11qrv
skL7Ly0DFoIJ3xHwC4s+TsOhVtaugZ5t1GZp6M1sNgENVWhQwo+WCRGRCjhiGEhlPgsclQ3bAsN+
5z9C6If1yXylnDJDTtViuxoP/T8pdoLWD5O5xo3d2sFS881tRr9rWMU8YBTnQbKNk5q9EsTI4dPr
BBoweWvYA6sMFWgKEQwTishCm1/+SBKBl6+GvFzF1Vzkh9CIWGzckVUcGVVJMWEqB50YNtqMdEXe
G9RoEMtvVkr/0O/JuRmRUPbLfIPPcUqXsJlFxa7e+Z1SvijHkxnt/PAigddD095uZdyLuHr0fJ07
cPvuSfUzgXuVwH62jCkM5SYe8rT4rLCl+PzIuTPwSyJZF4II+3AiZEOmTgldbpROqwh1ELoKle4p
kUHphyjU9bsWlXOtO+levtSUi6TfJdIlNfVL8W5m+qX4H6zKJzP7d/TUAU5wk7IdKVSB7qkZXoXx
kVWH1vLhHxkEbdAe/mqcIPk5zIh6+1ODg04iqXgts/RXtu6q9VUPW9U7FsBnrG2GEEbRmC7+JlWx
HNVHHO+kaF3y+db+QgvtpamhiVD+Oobf3hPWGVDYytvyWYb2jmkCazuWMc1WdnZE8eC7r+1thd0y
vZbimg1fOn3fqN2U4iNNEdn+8Wd2xl2uX3lDxuk955rNxu8eIV9afgL6TeIrCsMJLqZ80O2agG7S
ktW1Ndxr6oCU9MNa0/c2ixRm/o3Cifghc/1EONsr5yS3zKj2Xnkx2++sXJWDjcGXviXExEdofDZx
7bOZKou7Gli8Mfcsf44jOKj+ajQXUSEoMlrcZY59UzllcTo3g52qXDrj2jBDSeAWXzqTdLONvVT9
Q9RdVIr3cRuV9HIHEtL5vaW97kFbTKeA+YinXjX7oyqUmcGdmsRHDG3sEx2ZXeCx4vSqrmPwnaYv
JV2x02z1S4q+m2bdmI5qs8aBp6lbmbQQJdp68oip1i3bZygjdtwl8cnON5Z3CRi8QbXrvW3FqrI7
FOVSr4EvbFrjorWILOX7ZN569AtKdoCCXtEy2grDm/qYY9jhg/eUZ5Nt6mKfKB/hdJCHq85B0IZ3
HhmFYwD/c+n8qo6xUybEbNyY4o+j0YvW2VfHWteKbwxNwLCH/p/UPRjLK+M+jFicvhVgESjJfG1n
sqzDvMgSxcdwyOyyz2+FciNeCAHs0YywIOE7nE4SWEixtLiZ9rphGKTvEry+0bJwWFcYO3bbY/ue
spHvcfzQ2Qq9K3Vj7HrGkb+o4pPs3ExGsbbBiDLjREeakJyM6m6Zh6CCOXQOym0aoOJfDxOSyBVw
PTs4BcgXiYxwtGNk2HNPpgp3ueRYi1uofgdo+X1/NpMvwA4J32jeossjy2UoqLU4PbsrQdhF9pvA
1yx/Yq6/dB/44aJFsWAH1lzxHp6+6io0KMsSy5Lzkqqv0X9N0dO08aZKOyc90R3MXSqQALZxxVma
az8Fd42NB2tATVPnaHn6aBGy3cr9lzGQD02pRxoO2s48OYwBOfV0oDHrh0B5xcEj756meS9GFjCL
KltgBvLGbdPt1ORTZzufHf3gYvDPIGWbgYLa7vXuJnOvRN8cjrUxV308CbOQtRQYveZY6HsGLDWT
YgyEyEwRJLxSFJS2d3FYoNXeJVKon+BuqFfV+5H5AvI7T0SZXvSWL/SvYFaGiJGvXkOkC+a23egI
y32e2pM9bH3vpdebQmE+ln+O/ncju0bP+LvY98MhIi6mW0fREZ4xDbzdr8iow1zNAR//irepPdXt
3ld3avVOjy1D9IyipwR/kzJK17679hHJbolqkrWGs01yNsTrUH3wrCbFd12tkeUNNpmj6VuOBIlg
CZwkpBozPHmEmG0UsHbKucQ5mXIWd7AhwdlCap+ZcJ5T6GGMQueUhYXtzyLbZlb1K14wMTwoGmaF
+8jYZorL0dbqj4IMAPSLRvpXscYPyZikA5yhRAGtw09WKBvCkH1pLZtMu1CkcprY/abuPvBBNBMz
ro2n7BgeOriqI/9dZcZNBfxW91iF+TUN+ryN0hkdNZmqa7slcFT71UWgAjVNj7Yvhl8r20Jlz4lq
WWc7uxgMFopNEN1Em8YP21VfdKk+PHebMawojDoUo1ZFXoaH+mqXJb8ajqSO8W+IsdAIb/34TnuX
U/5Epyg9E9SWecuyFKaH1GervbPjq578tgrrfflj0L8L47vM/0oE/dlM6UkV3AT9jxkPMwyuoj9s
pR+ReZjSh3XVVVefcMFqqhCJYX5wwbDKGP1TkxFu4iUlSypZe/YmbdZeDcrMVQj0sYBXucNENvyl
ia+2zbD7PXAOyaMidwGqogzjDokdlXz2lzjXFqVv8c0tyh++9y85HBxANYIxC8n4VDAVCVkm7vhx
TXMJ1IAQSpM3jsLujZcmKJ+8A4l2lDBm5Y+RuV6yUo3VmBGOegv9nQUTmhql2lT8RUmW7uKuY42t
91zH1B8VuHFEuGSjQybj2ylxJLChYR/1xgYP+oZKSlDo8heRdYsYEHFOjBbKlbVBviTqtKYA9iGt
tREXBQdj4hesUWouBF6ZESl8aL2v9GJc6GOEHsT57NLp6Zjqo5ArhkwsK9XpZXudYB2ebS4BFYVz
m2aHkV/JoXnETN1CS993GrbR3gYbFG1qTeOVzRFzfHuVQQUxro0YRpwzpOvULrfmQG1Q5DsPFX1q
syW2gelJiL6RAgygKvOkOpmWd9oVbbprDUu4sRaBnBnod8xTZOko58i34pdCvxdBCmhCVV0l8UpL
6+3Qa7teivHQvU22t5zGYikxpHSsCIQhKsoAQkjwPni0KBZmQLQFOFpdw2jctCOEoiqIrzaUedFd
IJCtJis4KJ5/ru323AwQOJyRlnvXpFcfqHT3apzp0FEcNQEggVhetJSmbTFsyvBTRjGQjtS18J1a
1c3CZJ8SyV5maFMMhMOEupnd0eOsV2jW5e6KQaCwjqM/rFJGe00ARASp1chSR4MBFDUvOT8L+W6I
CyYmNS6L1beSJaKk3uJqhAM2PuMow7kz7Vo0HMqAabLZOdM9TPz5lBGNlJPIQ55XrI8zuWhQJY/r
Ov7qcIUxsonJlMDqt+KrXOYJRhVPWOPybx8YMu1ogX0l/jMYhpAJCtVKRV7nuzH/ojQnpJZGdwSi
jpF4rqsIuwDXS924dMgvM4n8MmgNDYqxAqGjpeJaRlZRkzfTlUD5rQXZzJxHfNHMYlXqRm8APeGV
EztcAoiavrvKEva/NuHcqc3+gsmtSy9SNbl5SFJZ6+80ZdzYdXvFnzjlww555k5ORl4o5ZhlzZkG
2NVJqcNZg2sUUsRATj38hDy6yGT7lbb0TMb+KjW/gx2uesu4g9c17PGi+sm2K/yVTo5Wg7G3SbRd
qVc3qYx+pYS4K1PIe+t+59ytoXiVPTG9Zv8V1dm1UHh2qEux+fd2e+ql4dAryiEzp0MQIzHmlGwC
YvbYhDmmsAlr43cN36kl2Uho8OUFwoeMFKSkTF51VXCIsLYYiGSgoLGvDmSwgRYdyVznXBRoYqXB
khzWspWF703J6mgP6OzFhGChSOknSa+Y++d9GN/GQP5LNA3wV9wdaudvUPprZ+vnXDcg0XZzU59W
PcnfmdHPHXk44jBDFSFDG9N0hHiUFx0/dNoZ7BRQQedIQI0wnns8070pgZ+1PlA84ORJX5q3Ay7D
dssQEhgdMmbtEN2kwCuRnmpYXgm1gQmt7VK/vLYO5rNUV9/zMe626hHqPrdpmb/7/VRho/4epPFn
6AlGQaC4LsHO7bgyHabyDuPDpG3fqlKUG4h0kpxwtjK2w53nTXcrTMluGMMzAYgImyT9LSfVN2hw
xPWcoFlJwK7GvlXBlkMkjQuH5qpXq4jqZTYVrGp0o9oU0btGSJWDsB7wAHkt4cpWg5U+eRvNrtbV
CLkX2gqSz6aItiotbZug+kJ/ktqs2+10MwUG6UY9tD59ZUKncOR9R9qUp+G+g0FSsB5BXcUn5Np1
uM77aD4VOO2b6iyPGMejAPCJP8NZsra0fmf6sPJlae4F5kcIlCvx0lnY856RfSv3tVuZLZGZOITr
ji4s2oU0bGOYb8DqXBQC3Hn4F5OFJVlXkKHeSr1djS3Wp1beKNFz6Hi4lUq5TO3wIQc1OR+02lFw
lBXlu0Skm21tz0NZCES4HBZl0q6FFICxfMuHxtyR7DUA8kP8Mn2W6zr7jqg6+UW16cLpeyIhgXf8
5Ojmemi5KwWCzeSG1ot51nXYlfDGo4ZR0mlfS3zfxrTTA3lr+Oq2taB7hND1KRAstvt69NlDu0pg
LKXIVIKRGtuE9NPv2iI6lFG46UFODgqSW9AIWAe9YtwPDBsDo1lpY7uUfGhNRu5GEALSxjnQ1eDP
WvtSeRB/2wFK7YqIFOGeFUd4MFrv2LCTr4ZpkdgSQ75hXUc1GqFmM7ECtJl6lqDwiYxfAlUiilQx
Zw2o/cRXTmoFWOcY5JskWHragfhk/n+gr+E/dO1JzWmjmbM0B7JAK7BHYfhdDOjzwJ2Pzk+tPSvR
RqavXHIt772Q75ZxxlujBLchVBgCA7TwdhXz76r8ChlH+XHHkJ3BlvnRVOY8YXgwngLOsQDWZKlI
MwtShxMocFZZYELKwgYsKzgonBP+2dbZ9BzsfvjZaicBrzc8ZijyRsfl1WUPMdn0nYtDv6CB1hjq
U9f8x9F5NUmKo1H0FxGBAGFeO31llvf1QpTFCI8Awa+fwzzsbuxMd1d2ZiJ95t5z1xfkMRltSV7t
O/BnwWfCYauZnbNhp8FOB3IOYZm42b3GPUZVpGf07dekZ+HJpw66pARPJICzvRYEsdr31gc/hOyF
9CWsnhounga/bUDMrt5EXJJeHyEmv5TzfdDuBvu40M5S+WoStr3uRYkjH0dfXFnxrUg+O+/PcZGX
PwXeZ+s9+i69K/ReG+Wu++hkP3zfywTi9UcJ1jIJXmG64TtaejRjl322kuSua6CEbZptQfQPhmkZ
s3l/j2wcE4zNilipG4PKS6bQxxkUVBgYrIA0lqEh948HPLL++QNcQvwoGgqHDqCtY82eSNVdirfc
Z4L0x1+EEVBkMY69cp5H0JEO11h4bRVPNbPjcMQQkuGLm0A296s/+q0nbNShQOKybtdZG1NhuXy5
gDAbJmpE9njE+FjhR6AQo7EvKhMkTnG3+cpTw7Gstmnt7wqCeDrWc75VkFEd7eI747KQU9ExmwfM
eGjCeXPRlZK4wFPEPsfo6iDjYp/r1Tnb7X3m1+FIvzCfkH6QiMaCmGwOhYPXjd9ALZP6ABK2AlKc
XIFNNkzY49xFi6Q3iU+ABrb36GEKf9OSS9FmGwZ5x2OULBPD0umZtz/fZ4jbBuKz6qMo7i3nOc5L
dhSfZf5rO29ioKG4i82JbN1on3NUhP5NHn40EjhQ8u3Nd2F5i++EFSKF/NJAJc6+VrSbg6VtuDbD
XcUOZmZ99X+/TScXlu9J9m8SLxWwv4VuaYSDULQvVYLr+40yqgx/EvvVd+CJPCuOavE4jGxhNJ5+
v6RFQmo+vfjBJeBjSOP+7Fs/hSZO+CVV9wttM0EZi/vM0xGG59S6z5anBDY1A5TC+VQsHZLlLamx
v8KpZqvPSbPJfbnhQmVmzubZeiMMCjH6Y1ribrKghLwZlrIhwj4ex+hzqO39ogQerqcOnUxX/BrS
WUbBoZv9yVKy+GP1PVsYOTeWR1AVM9KmeEIHr1G8SP8jL3hpSwJEkzwrhrLDrwog3CPtYJ2J3QUx
/TbTxZYd3r72o4dZF4f1qzSk7W5lkGmxS6g11tFbHzZHmaBhNBC+xEgeLCRUhfoUYayzW5x0x1QJ
s0yKjQf7n1PtosY5RRapg+h5jc+VKobtLOOrlGlTPHlno5qdzz61sQCakYPqR4wkvWmfcwVPEHG9
3JAEwj/rVxv+lWjt6ymZ7g3buELysGB+LknwNKk60TOTXkSW0xiysn5Mcs7LxbvJvOYokG9YMap5
SoxApPvQLve8ajLHq33dUStP7aHK/d0SFghfxHuTwTppDcHhkO/CwzzJm6TDq1WnbEBWAQQrmeQ5
gWoRKoR6jH0n1B+UB9smyXe6fZSpIpWRVLsUzU22Txe2fNiVY4nCDoFvQQNt2xa0QbV3+Cvkhifc
jc9tdZuF1QULNMiR1tr7S/TCb52gexIqiufU3yw2qgAHLogDEatVsK+JuYIUIj2ocIAQSoBMi4Me
2HAAI48sWBjVE6s2LDhNsYNbtOnhgsl19KzbbU2JQ22W6oshASavphudLbsSlUeVQ75L2P6PYjvp
eTdN8ZXFBAhtrgAu1fHzzBQcMxCeshgO4RwA9WTF7tq3A7O0JS530aYjv8SLvZ0Vzrs5Il+dLtsH
UkmDs5PNdJwnbC8oMnSU7UfQkTZS1yxwEC8tuHCufR/lOrvvGtRbosNDyySIkcUcPucivyrb8Ehf
Mtj1NhiIfrOCt76PtjaDSep0/kNQBV+T/GiW/ioNyf/cLNbFp6HzKasUy8eZGUgE+MemlkwITv+d
mAR5KE6m1aL8Z6lXu2HqpMx2wherAvZDGBWjDDvc+NXCpGluIdOG7OBcf1OvK2o1ICxmv0tEW6re
gpaA4o+M5f6MUzQYbr3h1WdLVMen3n9Q8tuzPkZ6fmVTzYj7Tj3meHcx55+lUHv3Pk2uk1qxJVxG
XlN/00jrKcu7E/OZeqdIoq767HptDZtm2Ub4dQwhKfWDC1Bm3Bf57QhSocjeHfPUia+guHbHX1kd
TfZqW/vcfQpJ8KwOyr7ruu8yPK1j97meTjadnGtd8mkLwjwWLzHE4PZeDmpXkqwi2m/FzizTCO7C
z0FcVtNRAi4dBagdflUTivCHiI2GRGUYe6vkJNnood5FAaHr76krNxOjPMVubpLf9urNxMC098rh
KrPwzWUUlC+R/dxbYsP/ALyHFSEPXoRmCVuCvG8rPIjl2RdkL6COow30oU9SkvgCh6DdE15EUnhH
hDFbsPXHlCXmiWBmPRnRYKwT72OWoT93R3LWH93obs5h7FNcamDfOBDZQCDFsv3yZ2A3Ltz+pDlC
LSVZzWf7gm3kiNfIuukFGr9JXyUdKSw5bIMkYYALdx9WZA0Zo3P0tsO/5xnWYf5zxX3YRwP79/4g
quVgInc3GRttqtk3Tf9ouR8xx3TA4BVMeRZNGzfKUX/1h6h196Mfb9042wvtbUcV7semRZP94c60
JXBxouimz55jJ/23RHdFHSDVD6B8mn2H98AOYw5VF99D8a0HDG+Kl88qz/TUgaDVvYkwH2Kpi9ta
eXeMhu254A1fSw3sHmTsTRHBKaiIW2SkbHLBTcKqJ5uExrpC51Km86GMGdon7xVypxxZReK9OmiF
UVm1pJ8tbX2cdQQeRe6Mgs+E2iJbyHecDYHtiO8xuzYt2WYkapDTWzqItioM62yuatbwEcfjaDOZ
1qhQ/gwV6ETq0Xqe5HCrDbtf/G/rmr0bZ27hF82GqApZs8hl18/xxjQ9sX8YKXlxGrPFQMZkwdY5
Q9HinJ2CR5ny2tqkDv+Aq45W9KCylyZH/YaRg/JOW+dxBCf007Ahqx2MN+Wfoym9xfsyDIQnJVuU
ZutAtdmPXfDPowNfDNF1VnZsgmXHnUUu0EXD7fZJGm2S4dJN4TnssVg4wyEjOGMuQYd6jWC5wR6m
uIwqJQlqGLkElluQc+9IQUqmznJ2rmpRXTtBf5vxwumIu5xeL5D9XeF5n3PZXjdAwRZx6wnYMAGP
xj+nxRexXvSysPbLwDXTMyrpzE0xDYdmIFepEDdJlD62o3hZnUduhsjRybNzWPBQ2A22ECLqnZv1
CRC5cxxn+4f87uu4TsCZhcfOnnnQNIwvH8xaduMLqHd1ezUt/t3iXcdR+rWo+jFmMFVa/SvzOibP
NSR+DVIiHn5ANqa6fyxqDwUFwDl+qiXm73UwOOjhRkXwlfKVF9DdJMRXF8/RAGQrQrdcPJdRvguw
RancvAx1D+aEamV6K4C29JZ3KmZ25CiikFVhLlTzvk76WydtEKkX/ZkH6DIKH52Jx5mGJFmKd4EQ
Y7UZWN27HbC7khOk2+UsGnVikIoCC9F61N1lPr2m5Aabu+66oxHNcrLs/OJt9DrEGYn704ftXibJ
q5fIl1hMDzG7uMh+IgDgoeBNmi1QWxHztH/ZwfE5V0KaRwJevyc0DdpjSlb4ZznjA8vVwe541XV3
I8X6PaDsrMRTHSGGEfNzZBHnYhzapiYrXoMlP4QelbHv/U1JfbKLdi+mbN9N8YOpgxd+7KPykhsX
RVTSIhac0G5aBay6kmLf96fbKMKmN1DKs/G677KeUwfVb4LhsGsgLyLlTt3vtCc5rCM3KLAuTRHu
w+Yehv82JA9C8bDl7Dn7tr8EULHo1NetWfOQoB6f2aK5Q4uX+MFdzN2SYxXDzmd1qMhXvGlKmDwC
IobxeQHshBXlyA0nnOy6Hpc3pHDU5/M133y0iW82dueC8SZry91MivwgaeaW4FEhoLCdHJyrusZH
vQ81I5vqsUzKA85yK5nfNCKFPPX2aFxZ9JIrH3dPC2P8ISH60nEus4qupWYSNzAlrs/xQmD4BMMU
uqIPVtQ3CH9cjsXW/Vpo5gTmrHiy/zq72IlJHvPRPc/KfS4Sey8HeWoatp5ktAL6R3mwL7PkSWh9
gw7iL6m9rZvqk4YbH0z7ka/bSIQ6jPZCp6cWpUiKNisnXUw5xX6R+ivV4X4KHpD4bce2uOmobbL6
MkcVCyIWHkxlYZafAqxcs0wYh5Z39Ug2QRs/z6aythQkt5N/EZEgMj4D/CNo2phe2f5AyUyWNLpo
15Q3Yd7fm/pIjCwcSRNbN2UFJNRFkPIVhubo8vwuJU5D4BsZW+OQaFzFZV8tSFwWcWknbHGDjZBX
nvFhv8oh+DN/AcGmTsg8yrtmMyqgXzDh23jhbTf5D/Nq39Tyd52uOSo+O+wX2rS9a5fgYsf2TW3P
WDHngzaAuHySsevxbhUPtHRVk7XAhK7uwgq6XgWSygutvev3R9H0d8kElAFztogKvacZ+dcDDBBJ
DKQwgMro7jVoAjGPZ3DCQ7BsRy98rTusoDH7m1r1G2YSKN+WXXhTVciuQ+rVBHMCvhXloYvSzWOE
Ui0rURugLXTf5NjtDZkH3Fas+3J/o8LhamQHDcNezApsTUToOS4OFbERH+KHoaWLyIdp25bzxbAS
IvH9s9XkxPXnsCqPMuovrhlPhQudmZnlKPNLlyLNHAhzD69bg0fvIlL0SRX7q0kSkNOctAXVl0vH
ylD9+MzxtbMhT73E11dzCZJ50LAu0IO+iV8KBIv5/D005b6Zow0oOdfoY7nUe4V2as48oq5C2AIu
mAlnM3b+3rbHfQN+vZZ88CW7rrg/2B7il9psSwj8pTnQTJ56Unc1M36fmO+ejhwf5qUlmMqmK2sx
LNTqPQCd2GMAAmMafrQhFPc3K6/ppNBGCBTJSbrlI95nhc/0r9zGq3ESxV/ba3AL74ZshnhL9HyE
X09DqZ3BjK9Vd8Ngk+SoiUZUMlWQK3EBV13GnMRdJWuIsNtP3aHKQr6V0dS6pLNWGY6NBrbjwhiM
zXyGwVbQHJXkVy8pDuox378GLlwdmwtbRzBvWqyDyFcRSVIzEJnyPXaXikV3mH7M+Ve/vI3riKgE
Y+hj9IHnx1/zs7KGbU2Ry9WFS69m31jvQxdbp3+2WUNlXch8hoG7LVFnPzlZerTEveOT1NdlGpo2
BWLqClJ2Bofc53INGySioR4WfAgRHZjwYH01VjOeqh5HX5QhA5IDEGsf1r6p34IuTLeeS72evpaL
/+Xm+r0ACbMVdrYNFgy/2mn5+Xny4To5pVclbrOOjJ8gVChKQ/gnk8WrBXzkKMQcvefc+y2QszJk
WFMDmmv5K9RKUgYGCLIrW0GiKZsb0eq7HhJk0maIdocq2Gt9sWKuMMcz4SYoUXlaBKqOy7pVKfiS
pR68lCULm31F/IhbCOeYgTuJ2oZTTSD6DhU6zNyrcvbFlJ1GivToc/mQhkoxCeE3ThRxi0irjD8F
jLbVtg/i/lJjLnQCj+ROrMxW4H21UwCq1RDkGBdPIiCzwlLDN9C+7Vj4eyWcXehgVmbAtAlpEKoM
2YD/448rHCTLLjxJKwXZB2jbxEcnhcdF/Yu1mUz6MEIMm33ooLpVjfWkPAloJ6Hnry/ppC+5bI/F
1FBF+wgJ+mW+hPi30mI88caKfV5S83jmLtTBY17FEDqceARFlz9GaXofiHKnSrz6i+/SqmubdQni
ADz/gCYRAk4WcgYREhZnVvQowQOZDz8kyYJTgqfZETg2Wh1elwoclgZlbxO4MTmMrR2Zogpc/6uq
clamAYCCxHCH2Ih6ZR5edQNr1bR5dIz8c/17EjmAM1qS6J/kbrHhjuf+60iMreND9+eV54/aKeEx
mU9TEpnAJrk+VB5kNDflS5K0T27eYEOR5uAVPFxuP52tYHQPUXXOdF6eyyE+hAFj5DKgx0oKezqa
Mrm0DeiVLIuRjW9D7s2NSeB85jZQ/KogEGwpir2YU0AfmQv4PR53usOnGDKp3rizNxw6nqJ2TTyS
3VcyBGqXpMuqQS+PSq70GuiPxlmW7bzg0fRXlRO5XGLIpr2uLLMLG/MzteW3dojk8EVPi84U32FM
b+fPHanfp2IJCeQq3N8YLGXrs6weYna2bl9e2S0isYD5YRu210K1LNUHaLiZAtClAg0tDCdFyEJg
475QQv8kusbBohbkDeKzmpBoT802r5i9dYn87ptm2nUgIW3J2zTA15oglYiFzMWSeIq+LBy4Nwrt
aMT+3c/fcSc/LcHgYFQv6Z8IQrMX1tyziN8lQoB6Sb67EkWrckmqyxFvR2X51oy5f3Sz+FLVLNJ8
4FntDHixC/xjzIplO1Y0dK7nPdoQ5tj1HQTZok0AWJ8x2nJstP2LcmMpntoF4dCcgF802eJSDy83
4cRMpx8n3LWCWohIoTL7lAWM1il+Gh2YuSnrTVEjshxFsjMpoR4Wz72n/a/cGc95RxJBtUiiFDFO
OO3fFMd/s2AeYKgLsgbxXKtoS1EOVEkGKzm46Wm1toGNHD+yP2KmPcYg6ckdZ+vNq5rawbicudFV
64I7F1bwHsHNGyHS9N6jCmkmXBn/ctaUXFgMKvoHiddEjPOPcFsLtAnxglCznABUBBdYEdsLG5GC
miR6nnqejMp85D4243whF1Z4wXXdPCnGU34+CiTffBxewPjPOtRUxf/CwN+4dQKI3yZa2OoIWRNW
FV8SbGouRLlwZbEtdcnKp5jexqjdSWBWcWnRsKGdHhKHyqbWeG/HBk1F31ItPESqPgceoOueGO5c
ZaBsRtSzcR2gRZr2pvJYaM454InFvZgQuoXTpLfSe89ccABxDHI0XnXdIbEREBJyUNTC491oIWAE
gXnQbnNxPcfetgthpmy3+gCKjcMKOKTpL4r2lTXtbRnWQIFj6+SA1I4G71zzjnNyMnPqi/hx5MsD
8xMqq+Xi4JB9u12CrYmp4H2L/VmVXTuWtxCpct/+/060Xr5zOvdKDcyN+o6wtEEj8pDWXYusrqDs
Yn6KZ2EosXcZepsglAN60IeWGUOBeAYL20DQi8R7OLV439dKSGn5EvWIO6PxJJIG3yny9y5h6iU6
/VAIzD69Q7FSdgtMJnA9iK6EV797acIWzSSY6lRGG9VB/SJ0aF70yc16d1tZnOwtrjo5xyRiM3qx
KqQ3U/iR94gUjV2xqpdeiwbkelwIBHHCiLG8BXEOCXIy4kK0oXWv7yMh9FsfFVjvdw89eh84S2yW
vKh+q+KOLZjLgC696wL7l+XAY9h1BCxGe6J9Ee9HU4keFBed73O6BwLlYBwkx4xNTt2TQ6ZKoh2y
brjiucSsmGJI61eijnGgYMAFnPMKdfMYhVsUAM+FrS9CS7BFRIJwVl95iH9p1t4qHlO2Y2qTZmR9
NL3d7WybmGGd/ciR1ILZaen5wPGyfWs3HfPi1pJHnjg2ZYavemzAkI/s/Ys8Ye2AocmprV2tAv69
J9DwoXtrZ+KMou4bWS2T1R6Oo4KUm9bqZXSY0lo+HkNJ/xQkMZJeZkMjjw8zmgevqIrtiPmVArze
TBPGoigfErYR4hGMaB1k9kZ2UUFAMXPFimxaFIsoqXMG9a3TEG8pIgASy7jDYzjHpb3Vw4+sYopA
b3yTnFJtD8dmYM8jO++xQuQ/uhWg8nn0d7OuYSGE94kJ1oDxBdrAyLa6QLKR9vZb7lIZeWJSCKFR
5g0oaqm7l51T6TeMc8rLoT74yb3b9B4HGfIllQZnf2D7G7MaGxbVbfiSYsoeb3KbkbYjJb5tR4LZ
Kq6IYcBsyEJrtPpr48ifeGH/MMpfa+5t9q2G6X/BmMzz5bEpTuUEQV73342FQGWJVsY+ncpgvyF+
XdgDyqg4WH74SsEANS7jm+iVhOVa2bNQc8RwDznT3EQ3WXdf2O2aAQIYKh3wDU2jeWpgD3iKTTcu
cmKHnHzZPCxaFXg+Y2yEHjJamaXPMnSTo+8ys8zGyD/kfcFSa8QDEbXeKeZKvVhQ44oyf3creTd3
NnHX7U/ac2VayuHP0F9Z3Ui+aQvUkey5qcR86aq7pI75NGzmNIOBrRaEEKVoWcekxlzlJERkYpOw
MxYiS5UxDwSFaeqEWF+4AmJuOQ6IzQwXBmyqP0+O99zHJSAeD29vVtnVWivyvWEDnw99g3/R4Emf
648gX0MYS/YMDh4KiLuM0+3kwXWaV/Yus085Z+VweMZOMlCM74vQjXENiCcnZt7ZKnOTjiGxMrHr
7cZJXatOM7YKs1tHGbxY1F1Jxt6h6HrgGcNAEAzz6cb+IIsi29S+0/BcGlxVU/eDeRF17ILVyI7d
nQpSfRUX/n2j9Wc9KiZtqPcOPbKGcfDpyox/FwRIiKe6xhZFGxIVoTjEAxWczbSt4VD3ajJ8dZ6s
sw2L8FUdrtco4DsTZS9ySH8CV897u7ssCovQQKH8z2fBTIcDaEpLnkiGAeVAM9npa2tpbo0V4G51
Vbh1cgLZYugiPR1iHpfMiCZMTW7PhEFFaHDnK9/VJPaIiHlLaN8qmwLeTeCtVjTQXYE6EnNgnFWs
9pLhSBrOVrkWJBdB3zs4xCpP+aZBpr0Rxv0y7sCaFKNBtNBmWrm7a/rxClz7p5NGGK07VlCqipgP
c6FgHfJc2k+9SuE6sge8pLGBB/pPsYe+O0vDf2EfYglslnLrWLsqmN/G9Mtqy/fKat91zrAgjnCy
1Fn/FqYJ5jbNx5/03rOQT3kF3RvaK3GBAefRpHdCOX8LpSuPMTdCbnWblLRTbWAYKu1GSGnKQ5HV
x7LvIR3iMsD6WVt44OxI7GeypLE8/utT6BvxdTN1cFthc67/fqopE5EZEtpxmdZgPO0xKVcI87ag
peMImm/fWKd8VVqkqzY5jXHryLW+XpgqN6vBfej7DyLXvwM0TPYSnsVYbKdBdujVKEYYr2yHkQjL
sKZCnifxaBIW5KS4Mzv49mQogGvx6sroyy8NsYQzoZRphgSIgSRcDKJts7XkZY7IkoncgUDc9qH7
gZLyq1naR98e9jnzpU0x3VvuuKoje9CA9WtlQBik7LX6ZEE2UKx9oMEg7QryujXMlEwfBsANqEv6
CdxkmeMk8ad9lMDymDOL2PCBBWwAamlwLiS5TSAq25zWLx1poZ2UdXGfa2hrAqmJd3LyJsCJUpW7
yuLtDXJ8zSr0jsLiFpkmx5A+mxzDIURwbbv4pMJwvzQ44xB9vZmy+kpr5k1Lx5IEyeRrWPdYzryD
ZXLCPsOIlQczx6yKj///Op0lO2KeH+rSfnIT54kNxjcG9fMgqawdl7awrP7vko5pWvE2s4sc13x3
B0alnf8lg3/bt485gwIANXzJ5mV8a63lt3JRxdhYFGP1bCZ6H6/Tz7WLo7uiLOsXdkHq3mk90gGL
j5pkx7Ctt9ECE6BiQjCUEk1JJA8aomzJn/7PX3+ya0GHsrlNZrYhhGMsDItW0opS20ZY9LfOdAgt
YgZcFwteHqE5sG1OK34X86qvPvW+S9SsWZa+pWUEufZRTvg4Pb/wt5FEdldnuCcbZIZcXCx/WXZy
FHRDmGzbtP/wsZdVKf7h1kWWmfrj99RYz32Up4f6dYhzQ/baBS/Ap58utJg9kJaWtUFaM4JK0gmm
YqR+SfFwVtWMk9H7MEN/oWc9KgSQSJyUR/m3GQasnQA0zt44JjsAr2CBAo+AeLsmufeCnfB31Ol9
5tlXWg2YuylgagmtwBl6DycyoiFlomRX+lwt6U77pF4GmBGaODq2EY1LM4XlTkou7mD9Smn5hG/3
1omnfluOfGZRqJ/dEQHZEnzblnTYbkEc56yS84dO8JJK7HqbRPMjuX0KUFDljatoLudBlOd20m9l
9Fwm3pWqqk2BTm32c247UzAGxBReswMtqnreLS2deGGav6EL3kRy7GL3jld0VgkGReMjbINQzPw6
29ezofQYGNFMSvy6pJHGmv3eEtVXWTSvU0hwaNYYHN0AcZSaoKYvFIODm5htEFMkuyPFdprE7KPM
toVr6gX+Wzd50FRdr95yIxnW+w57TK4u9nqcuf04b1xeEvPhJNkRRf8kbYaY7DqfE2g+RKHM7DlW
JZ8s3nTIcKQz9cR+uos25ZjxjdeztW3p2ZdGxMgXph/H4qzrEpohs8xHvwH52AV824aGzt/zWXEO
6VkW1B4mC9t/iV00/O3XCkzsm9R6sSPqwCptaGWEe9RyWikdqDpi4mlYzeQbJss4l0X9t3SIOcpS
0MzL/slXyIkQDBxr415HHOo4Jnln2ph3zncLrH7lbiG+BYToBKGzCRmcF2B8SiaibZuFhwYGpmlw
ThVyb6A5uKl9V3kIxZvYgpdkCKscNJyUBpZsY7N70XLemY60WGpBkVW7IG1ihIUfRf+8SMp+pVwc
cw7QAxfLKm5QnjXJDrUqger3UDSqrkawwDPdePWVMIQ86wTtkdUHJ1rrbVLydSw8ZiFTDq8oTZgY
TZptEaM4PBEr8i0JETBW8/QSOkFw1dDsBznzaUbk+YLS1cdK3w9Vft2P1oPmHDso0366Les2EfDn
Sn+oz4Z1fp+7fF52TcUq5sckqOtTZIJzO9SrwPq2qu3gKmOBuZG1OM8pZ1WTJt2R+vBodWRCJxVD
Xju2aBVIgSoS6LRy9oL90nN8uYV5j2y0rX7Qpv+iOgwZ4GNDQ/i7kzmPR+ZAO64H2B0T30xWXvYt
vIN8ayoMZ11EhEU9/SwNpZ6O27vBwtSkWGvWIVmPNXEzlUKPlw26v/IGeR/OY/1YIUZjiT+wwrqh
14Gsb4NDjlNcHvrAiT/v7IpQsaV5Z7ZFmeWGzGwo0ecFm6dd4Gfkwie6sPuH4oZPtHlkDBXSz4bv
MhY3cuZ3pVLQKHfBpkaksME+c2QkiaN1P6aEZhi7HZCVMCxaGoOOS5JqqWjQTZoeHekD6BP2e5+6
FsqC4WqJu99q1S7kpyCn06wKUL9BtoI6J6ok919cO1QzcwyVoBl3MU+lq07K5/+HDixxmBzdDj0/
5xdZoq3yXgVKzcHiMbMzObOvHf6Y5yxouMA+ctRWiKKj8qLJ1g0nsS+b+qhL92epF2IBS074yNol
KniwS1JcPLOiGlP7e9KAkurJvZ4Ecl9R/cZJM22MgY/sYjp0AD1KkbH4mRHDpnTEragLsm6bQyND
pLGqZ+lZZecCDAgYZRw1TRA8SVm3B+WZLZyS5NhTISMYif4UT9puSd7dvKuOyajWl0ybTKt13yQu
q9HJyw+1dskHJ+ABaZflbPu0JKfWtcqj6yN2a7UpNg0AtpCxMcm+lMpz+I2xqhoF1Jyw+OZbBSJs
GTn7q2UzJx7weYkJLqHbE9OE4r4veeh7DpeuR8HPk00U0Ijfw9AwW9KgtKVZgWGNxi0uQXcopin/
wo4axq1mAgFS1WP7bvax0h/2QG+UjenLko7dMSOWSzI76QOGtFncXJf46NIWmWyyICuY53naTC2J
Ocp6KgzTm7Bv3SN3D/tAUe0SosO7Ml+uM0/gmk+WK3gvO9wU5KJW0XcevpgWArVvo91oEnWXZONT
OYdQrGqH9Qtq3irgXFqqVZ5ZlJ+N6K7HjI2MKPnatE4ODqW6Tws07U60WulT91n7+cG488tQ+d+l
oF+KFYpMz7Czh8U0EFYz5Xwx2YGUC9g6yTI3RTKA+unPjiGlly4JLAGSjigyq9VuyLY5i7pDEr1z
ZOqNoPXCSsNwaqjUJgq7d2m4v13JUd8L/y3Vtji3AXo8p0cxnzmf3FV74wHwlB4MAZU2aKmQzBVW
+t4mVF5q3LthX2/raDtJ5JM+bWzdUWgTjhtyk0UT8Tcp9K0EuKLVsS9IQ+Dt692CI2bvscYnCfWc
FcN8XOjCNvzqk6wQYZacJ7A95B8yxGIExDJVKMGNRr88P7d+PBxyntV/4dCelIyZBUZ0v7gl76rA
fxaFr3dyUewcU2+XJnBjBovw1QDhuk6WfBfB5zBpDP7R99juJcODKlChYsEw9QwVM/gxLiPYPqr3
ncS0MSfxk0klSUsFF403pL+N00vmldbVlMTE0OcYZIg1TLuY23pm+KEM0ZsOlTW0elq5bmDsGD04
JW1prAve/RSlz+jP7aE1lzgKJm50GwS+FxLEVoa7oV23eF0RH+aFwdlc4akIVdkeY3s31vP1HOHp
qyvv5DvDdAJ0cjvaL3qpSEEfK4T4NRcIZixGAEG9BxUkG56ojqDOnnAqkAffBoBtW7R/LBjznZtY
Rzk5MIAjZqv0Q96R3gFnNsPiLJP3QQ95ocEEgL8ePeV8m3qtf4WKcjwtc/ebo/qAZVpY23mit0vF
MxPYDoWl5kSgFh61JMvQ3sZzRuKFn+6aSaNfJ4fYtYKYX1PcLbUe9xnK7gBwk454PxGPEWkxVTs3
Fa9l2lQ7to5W4EcE+fUPhoi1HsIMqRgkYweoUJdC/2ZUPVciGO8tUjq2XRG9qTj+Svouv7iarIgk
SONTZjUQUBDKFR6BaPjpUPHVnPCpw+zTF8l+KWpGQyMNel98o10AT+o44Bs80x79MPpRk3/KeRw5
l/rbiayawS7+o+7MlhtHsmz7K2nxfJEFwAE40NZZD+IkkqJIzYp4gUmKEOCYHPP0S/cz7o/1QmR1
V1aWWXX3432RSSGFSIGE+/Fz9l4bnKeBjp4Rh1x3wTF3eAzbd4+xD9XEnZRgwiiBHhkm+Le5NjZx
nj76kw2sfgJJreOPukfWV6Q92DHu9sx0AyDi496rj7EzRJdxxp09U80ixMvYp8gJilLmzRFOmFwX
Z2cw8/UY07gM8QMc6rHFP8gOZtPJwso3AU1AvTbASNjJHqh3WzrX0u/ztYuCK3PgP9h2CHSooElN
b8KTUFq9ssZUykAUR1T61bMoIpzOHtaebMatyPVr/aHmYBcJPCwNLt2+Lzf5dD8HSm18hOVrm6vp
pzAVIkVeXFSo9VwiX2JDfuO+fyM4LKWqHn9MjkN+k4E/aGa+HFhGeRMbFKkGRIiUAVBqz7dFLdft
R525Yut6zaOTFDcz/s65Y7SOnYn5IMlizruFTXTjNylUbmO8n+aT33Be1NUM/C5DzDSit7YAMOrI
Eg8Bp3onJtTBTdybtOOAqZzh1BoQccUiyZ5cZNQcK1synqkVOyRttDClvVq4IYb9PV862xj1wOxk
7wlucMQO4OjY+BflMUrRGG1m0NKFKRLkV40nvGtOGnGAuytoqvnAKn+dSEaq9EfpiLnFXWOLUzUL
ys8BJcZyhslQYGKR4yivK3tex7BUHWu84L366rhSswbGeMvdEvJdjWZwgO0ecGF00+/z0Jq4py9Z
h+R9NjDQtKEDNzVEpt4CM11kYmZSh8ACx22Vei0C0viAxhWcc6hpqFs+roGhBveOgjuICOtxkLx3
Idctt9ICp3wNMzSxQC9CEkxdlgcUc4TRKN1sk5rlY5gbOhN+znIRMv/EZ7cVNfqpqqLj2cYUorBp
EX5yjC7HgfxAVGLSqqPdVLZPaQWhCbtnv85rPhsa+6lmbhI3TbHpZXFrAIxb18mmQqK2RlatEFuw
Hakgb27MeEv+cHTTQ5dm5apRNHZQ0mpaO4balRGrT+Dlw3USt2enlyxThYdy0vMfwyhHxN7SGukq
sC1TPd6ktpyvPZPhLk5k4+rLL3/567//5WP8t+iHvuiMQWPR/PXf+foDM2GtImSH//jlX68395uf
/+O/fuJPP7D7oW/f8h/Nv/yh08P28c8/sDyN//qlPOzfntb6rX37hy82bCHtdNf9gFv1o+my9ucT
4A9YfvJ/+s1ffvz8LY9T+eO3Lx/LsWL5bZHSxZe/fWv//bcvtvXzAv1+fZZf/7fvLX/gb1/gz0aq
6n788pdffn76//7vn//vj7em/e2L96tjCt/Dek7TybPdL78MP5Z/t391HcqRIDBt/KcukYdffmG/
a+PfvrjWr67pOiKQ9O5NU/o8kUZ3y7ec4FcnEDKQwrRth7rN+fKfF+AfXsG/v6K/FB0aN1W0zW9f
gi+/lL+/zsvfJ00zYCNyncBljfeEtB2+//F2r4qIH7b+j4nFJKtyRDFhRoGRx5I0F1TgdfYYCgBD
ifPgZm69akZ3/4dL9bcn8scHFvwF//zIHvel45uO6bh/emSlIzyiPu1tNSAfcub0MTHoPGDWtObP
UpjMK9obF11oop3nEOqR2U9vnTOfxwjCaXDID7x9GVha/SEQwLDEcD42F7+LWEhvO5u4gWrYRx2L
fsgofiEOGX5xoW349V//IVbg/PkiWnbg2L4jEA+5vNQur+MfL2JH1eWZi5FpdpZoPiZCxSgJW/Tm
l6SvrS3a+/e+oGXVSJxpIJT2jVcYu0aLrxGV4gB9yRlppniztlcrmUVoC8L0lQxelmI5fvYt1a8b
0psg2X1eBYai8493WkCdjUVA62BxKoYxuh7S1R2RHZXwfkQs3utmRDPUMStjWtesRZWqrT9mJDLQ
c1xN5vCtD2I0UMnG86O3AUwwfbkUTmJu3yA8eQqLT9R8ANdMWqLSx25VB5ioXJPIO3p3KfXIqkVV
v0JuhfuZldIIPiczJ/A3Jo4kHC7aM45z5yTPitX07CTduWvex0WjM2VWu1JNhkAvR20m5ANyKBoy
NWBrIklVl0NvmiNECuhzWGBfyJ76WtGuPRi+ugz3jshXpAxxICzBR88UVI2JHq/ps5Ps4BQ4kMTc
0jyadmDTRrHcdZoP2Rl3O4Q5tOEta8LKbKPlbR9S1SMXmUkfBU4+DHBHi4OQEYAlTGx1iTQ4sPEy
ZaipIyd1dt1M1zkLe9xnbA1cDDARHUe8St0wwjOuA6W724ikTtSH4bTDgT8jKkRJDgINwWY6bVKk
74U9h9sMiI7BdBhUtZURMZe9Th3Uk9JBu+TWE5yEan4s1btbtXQsRYR5PsTJlZAzL337ksakXzRE
YNURFPAcjKiLOyWK4lsG/ztDmy+DKumbLrt/7ZkPtEhKuCe9TzbTZp62WzEOyY2VGyFNXdSAURwc
RU3mst9zBErGkniBsFz88Ej6vFBiZXK3JqXDlbYqgsLLFXOYZpgfi5FaGbf4HZkVN1kUvacps1/A
f6FLL7t3Svo8DQMNd7ou3c9y0ATQGKpjzGztda3vnLo5uERKGCOjJyMVtwJnAUEuM0+gJXdpHPed
GydbR8Qk5kSHXKi9G8Jkw2uwDr3qocwZjcQ2xr9aTp8V8kE5WpygTQcO4TkL9SsOdaR61Kr5uhT0
JIMI1RhClvoKqa63tsbjZFCeFCV9l3GE4IDeJz5HlXeacgw9cgKh0iJ7Ws2OfQin+aY3DI9ZprK2
tQlqTkz9dRSaiKLG/jKCJIYn7rvWwa+7rymC4k3U0BaYkvhFAdu8GsbszW1oeDudsSgkbxwUujBc
zdeorUnGIHsaL/ze0b19pEo9VXZhbwahX7Ulz6NE9Te6frXJAt5TeYb6NR3djwKtB9yBiKAMSUid
KdaOd5zb5YwSwFnU1kOQ03KcWiIKEh+YOWcyZOcGXmO876nGMlM0NZV0ThBHRU8i9Odhp736AQvF
pk81OI8uQLeiKZB0h0MsgOxXGG5DNxI318g4mHwPGjAai/uRttiNEOR+WAFvWLOumPGZ07HR8rYT
eIq9qcD8GR5kEX7OEQOX0bFgUtGxybOKKODYpbpRNXMJCPsiEtl29Dg7OAxJhlG4lOiAigIHIVCC
5HUxz4ggBM6R5aA3Q5yQmmmxoJkUFnW5qozhwsz2SprTQ2PkYo9pZiOKZsM7Y4YaYvsb9Ml4hpx2
T5X2OGg6rV4pqCNIq2h0CVvTf08t0Bh0+r0Xq+Q99p04lG/LHIXbrw13CZ33ldN05yYq34UIv4a1
Je6wVwMLowOwHj28y87ByeYX0SJtqhNTUizfuap/N2hR3Xue/xYn3NZJ+ASvlLOs9Mcrw2jtbVkT
/ueVTzXozW3bwy0naUoNEd18b7wzHQPu9CuaznntB5BRIptBRMWlQhTHq6JlS9gwQnU0EK/DjD4U
wT5nLusunfQLJTqJpDUD66DYT/pYt8xcjdg5Vk9WuUiraUFbwTNdUl7bSb+NSMlQteCT7zmB5zzO
TecQ3dDmBAKH0gM3DyKtQ/fguVFG28F7SyzruUNacrW0HYG8VNY2RIbGVJKjkygPte9i/TTH+6LE
kJVVzDNSqo8al31GfluflWRV+uum1OQnHYs5DLdWjNxowMSIEfWzEdm5mvL9HCFHkGFMneDk95XO
0R+GXzsjE9duV5JdzVGsKxZxt298DiogY5udb1DzQ9HP4Z4+KJLLkLk5bfiKaQnH14aMj5H70Ccw
91CFZQIeZmmQdV8DS37tTOa+dG5pBubOvmuZ7LUpOV10H6AF2LRRsPDmuv+mcz3SVcfdlJY+XA11
M4Wk15oLGREmVp2fjBjucM05aKUq9TKa8bISVC100HCbMPeWKQitPs/uzWHESFvnW9sHEBcb4l3h
nkp0dKzx7LNt9Yb/yFa5itDrKqS0RYrkuYF7YOWJj6bf4WwEMTAoBrmLaiZETIkvCa+gU/neHaZ7
tECdgxK60WSqpBPnUSbpjCQTbs5mOjiI05hl8xbSEmG20Bd3pIWqLIu0FcTQsDXCe18a7+CA1Nqb
kDeHvnxtMJAUE/LrPC+O/bjIyJ6p1/hbiPlwHc6Sro+YAR7udq4Y1Pk93pIo2ld6vNMtmhomnE8x
ZJWrdvpYzjv7DEHBir3ttqswx6ixQ2IwpP6OKJ9Oua9WKt+s5Eb3ZnuqouZbZFqXemRdQc9xOy85
KpCi4KEm9kekyhQuKQ48TuVXjejCW0BoN8B093YICih2rGwripboanj0C6eAbkAa4Q9ms/CHnMBY
DSyh4ax26qOdbe+6abit/K5+UCNufwb3MO+XwsVOq+shDEbAzs64KzKJ+aqkxo2nU0LHgh4aI69G
rkM/erRF8ID5yL8a4vK5pK1CpGaJCKB9lp0PLjp03wcpjwZOP7twzznKzGFsPyyJOzBiYoCrBwt9
4cIwTYtv7hhIJNBBzowdJVUwW3pt9uV9VdZM8xHiIIMJV4nx5nc5t6XEsgu/K6I72CALWyWK5d4f
0nv6uhukjgXAGXW7PBkbp2XcjJvRNZ9714bAMb7UrT9dV1pWuGSYdVazT7wQGxali7C3w0DQ9FRG
R8kOuWs89jFQFgrN17EpQsiVcfPUCHM8NGNzHaQ9oBRmMkSQ+Xu06+AKu2040EDbJaIm3cZnZSnr
INr2HQa8IcUfRhirQeHjusawLcfafXDouq3UmNgnVpKHxI9YkBH7rbty2LutAQet7V6aDI1EPbfs
C1b1GDs0PwBjJScvp5U+hXMMIee79gPEDkEH3GGI+4PynO5gjp3Y1Dybq2Ydz5CbAw4iZgM2Mfa3
wQIikBajxlFAyUeK8x2Ref40hZ9N7zW7QmPeBwSUXVOh9sYckZLmMhUam43RerCp6ihZGXRNhjYr
149UvJjgTLRyDBV3tkuWDn0m6Bru/Ng5EIqk50G7dZpXx8kRIyZBs528DscTrUB8qh6RMdR6MUqh
A7GsBl4cOhs5xisje46D4mtRzoDGxheaHwjU5lZsLB4tDKL3oMOYP4XVR+ImwXUh5noTDSFDmrz8
Qa+1vYC7q45G6p2Y0d2x382vVcOEdzaRzZdFsukx2a38yPNWXmvf5tocdyOI4aMVTNxXEHs2qSYN
LRyH1RRbR7OzfOo+zfDLrN7MQUyc8Dp/n2nc3qMYHqxRnkpbT9vIra1V1PkzpCEUfgZBNdDruYBi
RZpEK4cdQKRZIQZMQs++jpR4mLtmPrndcEgs+5v2wdrTqkPPEMmrWDCcVhzB0V5OBRbKIdg4S5bw
7JcLGO1jGpAklAnkEp36rwwPMZ1ULVSeODnnOj5yyMsIRsnb5NUNXZCJmbq2BUrS2KQL6pD9cvr5
wZvAPgxuwYhv6LzVANarT01mUsAW0N3CvJv0yRu/Om0zbWQ0cWomD8bUC/AJMwCA+KPrKZI40nnX
T9arycFhm6IpQB5gPNaAZ7Y1ocJpMAU7A6d72dHmnBonv5ssLyLCE7mvxePoOmWbS9gLBnNp5Cck
H6e6rm5dkxAhHWFS0/VTU3gH3RsfI6yOPQbIqMjmI2bXDyNj24kM1Oxmj2owc2gD5jmdt173Z5VP
340At1RdBdR0swoO/VAHh2iWryKIim05zOGiunsZS3XOOQIAb3BQXmPV6twc7hkUdW6espj9rZ0M
vIRdR1hOqndlBcWTNiRLmo3NKQwuuo7tK0stZAS7PDpdCmi4UdAPzflrF8afeqJK1gMxlT7hg+5M
qaBrjGFZP2LpzcjRkgEEuQYrWYUxlITYaoGMlLcJ3fH11Ib9tmtH5N3G3B1TXxKObNrlPu649SNZ
iKMblcdUFcarOcbVTiLV3/ZC1Ps2jtH9qjTfq5pZRZdwYHO8rj3SqGfegJwBAW1fb/Kio6AO+/K2
s8pdxGrs8ZJ2SFMpkAD5pb2Q0Gi9U90OlFITo9gw0rdu35OzKi429yQK/PjS09HeDjmVven121xM
HGDb+taA3442H35HBJv56Pj4vLIp3PRO8GJN6sOZTTqzlgODUD53SVvuq4+qRE2Ans7csw1yCxd0
4cP2YgRE6/l5fuRMTC5JGi2teDjzaNbzlmkcs5fMpN87Fb2361Beh7baMtr+QHXzancxFV//KJxG
ninxFGOiYzeh18NLglgFpEk6iQtaboyokrRVt+pW6Orth7TfY5RA/68Q/Ekkou5825rxq9u2S8lm
3QQopoY2NncEW944lfwubFzyAvvwmtk4mkkL6YZTmoeon/djL2Edxb15m/YemUHKBM2gJrHzmuDR
ctPo6KoyQMZUIlvF0NjqoNyx/zBky7MjE19IB4xRG6VKkGxF9zXf4Vvdoq8pHiy2LK+KSbUaHuAV
btAngEupkWpIzzzpKOBCAcAXXbyyZQQZwnr1l4woUc2LPaCCtIuNbObNwAQ3T3ZGFr4uQ9vTjMtO
G4m6xXiX0puRARLN5jBLwzuGat2ykF4nOvsRkfgZO8AjLRBzsLU5qvoFKul2crhCZX3dSUpJCuj6
2m9BsPqYtKqR7SFFyhJbp7BBzqHth8qy8bTZyacbGo9w8zmMLvecG4AP4KXobxSR4TFSdy+SOwVl
+FBVyW1dYd7OW/fanNOU47OJbNTqo6c4EwMYEzQcdqzBLUS1h8+2te/70rqOK+0eK8YT1VA694nw
+r2bG7jsRULpn3WPWvXRYzm2AJ+2dTV0F7823D0XC01t3hBazfDt+POHNGf6q8aALB0K7OMxFhRy
4/HgWrZxq0lbB3nerKM+77YlrkRkzsEljfIGoUHqb8pWPso6CI5dK9dmU3BrITbClrbEG9fPnRrz
y+8fQue5LWnWozE3gU+sfOEsCefiWAyDf55t6IijnYEmQXCmAxOAinBiUlarH0PqPAYOOjwrIOIX
dOV9oqD7mVUarfD6gKQCPdwhwnItuWHScKJ8ERvf0K+l4OZ380V/oJv6POr2Zkq6mzkYOXg71Wpu
7K/eADchThEj49Rbo6dCHEvexFLvaAJRLQwnpcshWa4rM6sJ2UwwVaAJTKsLA/BP3SEwh3W1rT3m
9DSZKQfFpZureVdH5n1THJOyI9dQOt/TMnfJ+tyZQp0ik56enhComcaIabWZrotoTmGCUMSESyXx
JkPMJMsdzsT82p080FwNbBqN8XUzNRzIQj1vI8sxt35TKpQOXCH09lvLsMQObfOC3YKllse4fegT
ZjndPydT4VFp9q5eS4sqGqrx0EsExTg4uUVReLgmJDwMzXmfEivJ8dUpGWk14fS1pDm/inOUENKO
eeLTO98p4RI22QbV0saeRkwTmltE5d27MVEmdMVA7mCOQ9UFIlcgIZQV1OOhEdbGsxmyG5brMpDa
QPt4o8/PjUdtUtZxug3s+t7tqw/HcpeeqrNRY+Ht66n6aCh9a7uEfAghJTMMuGVAmkCKr9wmJB2k
5uQmCes7qnzepkLQmXDt70X5VvCwt9IrSW0sUM2iI1h0DRy+6Hlcsig50OAkI2sjQRCwDUCgrYZG
b47WoitRdJJsLHJjx23s8OaprYWUo+g9CMt8qzuAd1nqsfiH98x36XKZi3MJvybr4DkQIQII0+Gx
yDCF+XRykyXOepjcnQ1epUHF5Lm5ePbH4NMP+veCmbr3NRFkKNJA/jaMwLaH0rJX8cRqiEUryXsX
iBFmqnq5yHVOcmWDY1qVfQft0z60rXYOZQ4+BZGxf0KDAhSmIjC9pCNZSPizGe13ElE4K2RJed2K
Yj80ab5RJXuG56Ub10vaK2Fito4QQw7YKXRoFRxi5HnmQFEGuVh7S96uU1U3vudR03fGYdRPUxzn
BzlzoenDryt/XEceOkjLNe79lpB1UeDIQnVBR7lNdk3foi5yuptY9JskIUeorKp9opjc6yy8UYxI
Vggrhlk1mzZ5zrHcAySsFiTdsMvHG8wLNGQiDIcQKTozv++hhyB/i0iV83Htlwjbx/dhWDTSyXTq
dcPZMc2na+FY1+bgfPPojWVLghPHuHsHL+sVhS0IV9H3ACQUjRWeb4nDn0NJ9IjCGunBezyyKgTJ
eJbRAEBNRWi1ZxsTyxzvlhdyJmrJA2vtpPFTipBwg1/gtspIS6KQTHL3Bi/+Jg4adOlxgfbNeylz
0u6dhpJSVOEuy24E4RUQ3jw6vSsC0E9DinQolP5ea/WaZZbce6PBjS3y9dTEeHiwhlssOkl1lm32
UClC25o5vXM8P7vT+Xhr1CZyXax3VXebwBNu2vRggCxo4mCropwSFlAofK0TQT3GSRffbfSbMJMB
CdpzcqhND7GlIcnYszj/i9LmABWTAD9jrSrsDGsyLWhUNsFi27qSLfienEs1NE2Edqv7QBaMLht5
pwwCGIgpoinpKDbE/vJzvoxeD8m7MZCp543rYOS9pdHir9IxWdqukbfzKiYBfSZzXitMnUaOt45J
7VFbLupGbowWCIMQH6qFDmGgZKYVQ2YG0qjrssEVICU1N6QxRDk53uvch0SS2BSDEKOtK6KytIcm
wA1QNomQKDxavdsehwrUnpNXcQSsfToDmUJVUfDT3NakRvUEg3lj69wEFIJJhs5r4f1onb+rQVVb
NrqXQGsUHUNdI9uFQcGcPEVHQU5YicfLSnl5AvPd7eDsDh7KttuFX5bOZnFDVgrukbi7r8WMWY2d
qXZeTMVBFhQXq0DhfNYekWoqVTve+zSbFjOJnzB5glOxt2YOqPmA1NRKCGB3YD1WdNOl05EOHU0P
knwpIqdZ7hqFygKCKgM+lsZ8FhtsY9eSdkAR4FTWvJdXAZKTUx41L4VbHigiefk0bhfXQlpVXdeG
nFfpkvDhuog9E8vKtyYOu7LuzlNZ35YlDpfImb96dv4pmuC5rpnjeIQcWJLDgQ10bWZkv4rc/iUY
rOcuhv9nEfQ2IItqOJoVbfsyLRLmaa6Z889Ma6LxkRbStdfJvcWQY2VDo13lDjbErLdRZ9kPnquf
UiydV4n47sdWQ6ZrPOxS17wky+FCN92wFeazNefTYTRQR7g9fDve1G5TbtuYY3IEYZEGp3EA+vPN
kjk9vAnpFxb1DRUPNabTd9tWTtbJX0UkVvAGmqRCdeHo2zlvX5F9w8w0zX04g28pCvNrqLC7dvyD
DdLfxxG56KcxCdiwI0foqmqw0o1jJ+91q4q1JckmdmgRT/YpdeV0EMmwnxOILr5sXN5L9Dc9CMio
Y4xvk0eeMr/ooEK8aeTYtF18HhLq8jKV3s6Vw7snh/44AlNqHRTNhYuXyZ1i8nGseIOWTljqsy7J
B3XQ0YmBh8ZQeWukPeMWJPswFfGgSPMRILlcOTTCcwOcuWk0hAKO56hlLhKGqPf9CeCv0txgAhEq
KF2iOLsSW+LQ0B/ivmW8hSnQQl9T+fZhQvN8bOnzsL1kNGM3cZk89+N8WwLW2JZp9GpUZXCWBTa4
3mW8GJG72DlGtqFlTeVj2hsvJoB8Ku8RrMwrJfV9oeJ71VPr27CUg4QE4hHblUrhIlLsvYcYQQ36
IjwJ/aSTEbcXF33NfvpZePIyhRzhomLkQnGyHyIOIHGItiYN8KEWntoNaQoxpJrvyklswoDjxqi9
FmYiOPNG37QD7eCB+RuWiTIF4pWtwVd3wFbyauP4uXWYqC6SiBsmbmF/17V4t6vqaVjAy36BAHT2
Rt5QaG5mTEVjEB6wWItrBguX2MhXaYQbf0hGmsBRNqybrrchweh936ojKuFrE+8y2NhIrcvqpswR
jQpJO24QGzUTV1DX5RHMkLs24T5gApTXocoeaGilQMmwkRDNFZMLb9gj3KnkKFHVWcAedp4cL3CH
n4IUO7gRinET5hPyI3+LIBLoeXKdj9M9ozwgkH5312sGca16cn3v3VyYGt5oNRTbCY1Qb1yhX07X
s0igkJxgCxnXlcDdaRgLSa8zCSptinvex+/Kjz677jbQ/AVJDKtWC7pKVTgCXZC4Nyp9LKvMOU12
pnd4OP117i4GRdAELaKGrhW8sL6+J3bU9NuL3eG8Rmb5Ys5jua57d8Xeg3jzVOdAu9pgeO4rN6R7
Le+6jIsv4/o7bLfHzMBADxt+lU7eazWxoNUEZs3ulCN0ws8RZNQMecqE30pJO4MBuy8A5V+Ntd6n
c2RvESVZWzVWB1rzdErY21eygKoaJWBgoph5NlAOUpDw/0QylVs/sW4zyzgHrxCemPhkYYduXjE5
lSn3PSeqaVUFTbZum+bZz7sfZsITSjvEBmY7fquNCbBVwdgUKNqLMy+tG4uSzPDvHR2r29F0Dh5s
BVz5zL3pDqbbWkDWVGXxejdHEBPb3mKWNo3PoEIhpqt6545xhKoAfFltPPVNT9xV6fYbs5b1HrPb
fTu2566A7rfs2j/VJP8ridVJfdS60Z/tnxVSfxRI/fdCrP9fNFaO/QfBzT+JrJ4K1f74/ssRRdJ3
nf+DwGr5j78rrKxfZYAcIggWFQ7a7UD8p8bK8H/1hCkCEzmlLTxhL0qqv4msPPNXn8aWNC3H8hBg
efyvv4usAstGGiUs6dkopMT/RmRlLQKgv6usXMyCtucg5bJ4br5je+Y/CoTMnuQKr2Sim3X60+UU
QKJ2e+eIdIPxBTKTvLExrdHw//lhNDmscIbJbwu7hXNEz+hQltp9ptXzzjGr2/3hgl5+fx5/lGJh
LPmn54d3Ek2ZkNLC6ii4sH8UMKUp9XMR0kyLkUDvPYo3NPrm7SCFuEylRyNdNOHu55c/P2jgZVlF
c7MaYDApVRuX2mICirwRCnBFx9auC/G0yNeuKBlZ2m1YYYmZzt/yIL0rKXlyA0wUr1v+WE+cseOM
oXPby3Pkjh/R0JiQmRv3kHhUFXEuBg4mOS0TYSBgqtxh17lKvTcQN1Y+hIKtkznvhCa0BJNy3Kev
Y0ccHnObTacF6rGPmIzvmrnNn9mYL17dALFssRLs5JKZNnYA7VD5pNO+zNOjngdj76OyXblxnJ4r
hdLT761vKVS/96Qkyo3MBXGUA887AG5okWf4kPvZmtjf/qi8AioWfaXnPEA8YMcDHvfWtBjEY6HT
clA3uGfzx2Fi6OJ2Ao7W739b7eFjdYcARUXWfROVM1484taVghnR1ROkSi+4C3qkDCPa66BSxrvh
2FduVXc/HM/6RJPTPfkWWSczvLeY8++29K1LJIOSfOAKrEAl8secI+DjtCHDkt7SRJXtQu9Ag6PV
fvYYJnPWu9dVMfAiRPcxguJrK7bhSbXeY+b38121pDgUVpTd2ESNbjWo0l1DAEIfEE3UxeZ4aXNj
vIwGAyuz0udcIGMKSmU9CqPODpld4g9bvky9KD9fGW1wtnvPfvIYFp+9Gnfm8lVnGhOkPc7Y5PNR
8eQIVnQwYMjpjF2FQQL05LpVZXxM7WJPX3Ht+fP8lDSQMB2nQBU7HIPUn2/Zkprzzw/F3GOkQToH
+BWjcclKQs6CLq9zup8neluwnbJhes1mLPJGCQrAdZmnS0s+OuPQ0HGYxkuaGHSak+pKz6N/YhTU
nKdluqcVzUcjKn+0lj/3BK0Uy6CeaZDfhOq7RRZK2Jr+K23afFNDOaHYlw+WjXUjcdJzeaDTXN9M
JtAuXp75YAzi2mDPz5fDIJ/gKeETRYe6J7myt/Cdr3t7ibgKxWNHcO11La8K5qkVDConmT4mPjGS
Yf5Kk2rtMB+8ypvWvK8dlhKFdmbTlBMuAzXqFM682WzHVMk7PGV0RSoMt628Q7uUnUq3OEWVQTkR
zoyqJo14pAeeZUX2vQtZ+vjz1aKz9N1TT0z3whtzefkK/iGhfNoHXXPrl6U8CnQqTeuYN93yISg4
XXcyZAiK8OwYEqO5U0UzkW8vQXCB339L+pI7ua4ezTE5MqatkMiY5tPY0g/yIX+9aV1doiyP3/+b
xfCf10IZLFuGsFyBINb+01odpv3kTXJgAGGFPcXeoG8iZknCEPLkjOdUquQc2rb7FPX3Ri2M58ov
X0qFec266+Y5OFdIhM5YyAZQH4W9S5KSE7wxZx+TjB7SVrtPfhZW+HLTPZgJ4jb0MJ4kCsN//YdA
E/qnVd0PXIkgFS+MdGzrT6v6rLy0G8ypXtHLypmCQAsWBk0hZXE8CE2xqwj8vqndxLqIBHToIKtm
VfVmdJo9HUC7pZ9K5yJ5IvJc0eZJbILSwksqpogqkslr2LbWhuM0GaBtluyx9sPCxU9Abh+k+0EV
4v7nZxbR4EWCH6Yzgl2b2/ZTzJZMFRlZW5nAEvHD6VvBCa62TfXQwICwKGW/ZazAsrbqu58fTOb4
R/pG0ASaXJ04kgZ3gzF94Nq3X2vWUtNMvhaxgmBbgvwTJRQGV3vJ66joXSooG1UynPuUKjSIiwBY
bsdEzwKjhrnNvJpZR1foH7tnmpBsHSqvbkyZvfeJn18kbDBa/uTCOtZzLe1jZ3vuSzY089r0J//E
ScYrTPq0Iwsp0XmcsBMb3t/QarDvGE6VH8rrPhqXbQaI3ZUImQNlzkDgdw/s7BSm2zlJFhVqNuCT
YGX8D8rOrLdtbM2iv4gAyXN4SL5a82DJkofEeSGSSsJ5nvnre5G56O44jQr6Fi4hpYKCLXH4hr3X
dojdqQpTHtCPmmR2JeRRjW16m0SPlgbOy6qzGd9IvR2P6GUM5jvMuTBDsRsOuo2GQS5rzW8joKJV
ZGtyneWtiU/CF5ssDNOnfn6lzZM9YMDJYymRsvrEPu/zKKqvZT/HahhshaTSYvI/UxuFnkP+HAPx
i14bvMpYppXuvktZ5Xe6V19FUnCvTa5sbqu3xnYPowq1O/jDaNVLfLcPYSrxDAnjJRIBAiTP70lq
QsRAi+RuTQ0ugYsVWWOV8ORYJBf0WUuyNp3Tv18Z8nfp+VyOUekIS9elwSXufCzHWvZKhagHLnH4
4oFnpQ/1qDnnqeoqBEPwfqZeVmcJ13dd5c5BZ52zlk4N5LxGdR1lhj3fiOPPGBrflQXLS/eqd9bv
8hPxrGyl/eFVeuNwVbV84EtjD20ebQQaX0AUuWvlzqaQFGV9F1e7viAVQAOyhCCj/dYaXD3O2KRk
4KERg7Fz9oXJVrVT716hrlbnBPus8MPjv38kJqXu7xWqYvlAdayj4lbUvB/U+F1mAS63ecxarD8h
ug5E3MHdGVVinJeDkGTCYPb71DnFd5jqPHuEM+Lhde1b5SQonxyX1RWjMWQdeAgHQYotNBC8Bc2j
z0Io6Avv0CsML502NH/5SsUf9zoKeNwS3HdZzzl8tb9XsIOuSjGUPoq2pNnn2EKBsROuWvT6eQIE
tAsbE56hwfw8MmJm3omAM0r+dltOMJONjMQ1YGjMyUisD01ybyPHOMVWIg46XcJN6xHdKRga//Bk
35VBjt88ZScAoHOcDQr7YbCqxzAecGV3tdo6k4PcvBL62cwoM6yGPFZXaw+2j20sN2KQsYUmjk2g
nPNfvkn1uxuBs1vpwsDRgZlDMud1PnwUXedavYoIf+ABr4nmVEZT91JiTNxQtgK2BEp6aav83SGf
ZdWkNResI0BAuuPTgJR0vZTuWccyeXnrmOWIn0BjXO2jpnaoeg9FmTf3oSKjza+ZEzaG9qa8pHmo
ci1/XN56RbGV0nxToyXPfQ5sPpsKd+15kt4nsNlH0OKzTFZVsAUv+z/Nj68HX9NG53qxva1dYmFd
qVTe/ViTF2E14lVSybKi29IKFu/YxgjgVESXSRuLaiVsYHlqXA1I3s7jSMigjpHs4mgEcVCrwbn/
jqZv3C9PFJSiPphil9DyzvtRFnjENohrw4OmiCNZDsAtp21HMYvfcI4Xy3o4qOBkPrEZNr3gOQX+
8VPoAEFUbXwvCnVj3LqJsih5Z/5YwjMYjfMUDFBZnSw+tF3pMM4Ms1OqJ4BThJveU/YDpdO798k4
hqEe3QvHMTfEBgL2o2u5RxDOth1Le6K5g/DUldAPKY9xgHVSC+GRAhd2TRs6ZB/It2SkNEzsIbkh
CDcJliBBAoo4znIbbWftdy+jXXcvLdPJcEzrq961e1ihyT5RLIbtRmfzyIR5HfK8voLd1Xeuzt5g
eWuQGRZjrr3qrNR37Ia3hujLs6vGw0y9ug3NT9QI+sYyJ1+wljW4ry4/o52CjCqcriA4iIXw2Fr6
+7xBW/u9GZ301HDIYey/x0RzYWxhI/brcaGo86X/uByiovjHC5r2QRNuc3CGtLsYlGm0GE5zNDJs
CfND/alrvc8Yr990K6redD+4poiz3q1Yu3RWd8aveq3KJn8JLb6CPoYjWtT1PxpKxs+hX6LRTtRz
m9VEktlAk5Glr5vl5Fred7Vz5Vky+0/n38+xBm1jzCehgUIhLVBgqCq3b/ZYr2NvYgs9H5ZXPMu7
VToxma1djYmXY5cHl0WQgdFjg5Ib7fUwyz0rn61pl/tb1EbwrKrQ3PhwuvZa4hbvGqDFxmejXJZx
9QmyudA1/0c02Uez9G7uWOhXhnnxtcLX/9CCchyWZ27LeXwYYfeCbQOclg/sstmlyEsbhP1GJXMh
PloZp1M+EQDsE2ktmyZGuEBMm56j+0HJyUSceCQ3159+fTNxiOhaSMg9kS/th6SotKPT+C6xBYzQ
NLMsngJTI84sDN9Gu7xrOR2X7+j9W1aXKM45udTRoM8+VV5m30KcIpts9Mb18lbN8uOOnBW0PSl+
5ZnPa+SRdmzi2DhDKXE3KsNkpYcjt1srHh6NOd5Uaa/GO44cluwZ+NWH6Ndo7pe57/8Yk/xZNih9
HhNRSzMSsnT3Qz2Npabj/0GxmjpjuGvcPaXWOpfJRb/PkPRbZOFaU0buXr2wLdYmHfoGtScBX/Re
m7j2aMBKmd+lVz1IE+8+VE2iTqv0kg/kVtT8l21l1XdPIKkevLJ4t3R1CHE13WKg+kurFZYIAMC9
QucM1ZcEzzQpqLok6QJkUzcR/5Uc1VwzRwObNI2Z68aSuf1YY8N/HGEB/u1D+aNd4kMxZpIpdYNt
/1E41HHZeGZF1VsX04A+yq5ns0l9wm8tj6P3NM73sMELOlJq8h6MEkSHmrXVwVAWwIWauNmokc8V
dvM2ScKbVN3RynTxuvx7PsN9nzY4fYWzU3EXU4y4N9uqn/q49B/DFI26sYs11e0QkM37WbvSLi2x
kzX50Z6A8anrENymfFM20CsiP0r/CT31ZEV6+iYMtGCREJcGV/KJsX16Auo67Wrdif9md/w/nso2
tYklTYoU0/o4YjP0QDfF/DkFtqkT2oanYMSGQRc8hHcw3/VK+fQeACEvBO8WPHuRyo19MjwV4Oth
uyvs5ml+Evx3XkNVKdhuwjmUhN4sAquuM34ODqCZhBsN/I3a3fIg9rcyI0ws0Vp1kSW1ZSu5VH0n
DfZ5w6IkhVLk+uIVhZRDibBhE4DkJmi75wQbPo+vfjjoOKL+vUYxFkfkbwNRfKuuMVfgTFhNdtK/
l2tGYkp+h7njq/RpEw1krSwHVmf/efU/f0aYQLbqCmHJfeDS3TTWsEb5aV2qTFa32vDlFhcPkvqI
lVEQcqmxfs0vJrKzY4cGYDAG61mI70qV1X150zktSETPq/fLWzWq6igqhGuMM4lmFT7PUIYDhFhX
w96rE+PqJD1wUrNAx0XJdS6C4WI7tX9OmxD+mvS0YGU5750zhfvlIZsFGIG0CbM3bJ/gPsTc0o5x
BC+qsNu3ROthJgPHrgN292miELnH9ufWxoMkwKXdhJa7275xSdGtynCbFi7tCLxXsgfEcdb3TlNP
P+UMZNEAyzs3w7Vs/fGU8bjYaa78ulQOvpeRyHdYigpR2tHKEBpxur1T32WffhvLaDypHpbG7N3E
7DeeloNP7QbZ0hxu5aDr5xTUH7pgdi61aNMXg3z7frAhTYTS3bdxzn62wFkFMgy1ArEzmEmb8RKx
4FLreduJbwmqwjxoAoFByhDDOR1xKbLMgEdmNklGkIzcXlnfhQdfR2W0jJBYjIaHykJzudz3FPrC
nUL3atbsYTWpa7ecs2HlhWX9uVTjF8FkdW+yykLaHoTjMTWi6nE59H3jbYcUsW1d5jX2uwDMSu5x
MzJaStspkf+AlpqIsIvAOyPuJMuGGSd5cpXA7x8ozqL0QOU2HFJrZG0n7WI4pxbxI6nUT9TN9mMo
SjLLp6RDZt/GezchQCC3BTs6B+kBccH13UybjdcPLbpwX/3lghJ4yD+0b2reVViWtG3XEB/bt4mz
srV1HpY1aKJTUZh7V7YaOlc3eLaKhIN7qwZnIzVYOHBZiuyEASW/UPLGs8GgBuHBnVHOzR8zQiIi
ZOkTrwKjs2ycDHKUgYvXeHWGybl3pXoD/zF+KXLdwTrIJhiB764oouQO3XRrNuFmTCQlh4HSIjEM
JPX5FIK5tMbTv99JzPlG8fuNROGY4KbKdsey6MV+v5F4WhbHdZ+xK44a+CF1ZnD81Y/6P1jiZi9u
MfbXHJW2npNxkekel4BHb5dCvJxRzSd/yr90TjQ8EeJm3lvfWhvpaBN0Zxa75dkZhK792Crz57//
7NYfYwhbB0lksF5i4GjZxsefXZVTkTGPgixSPRl9wuRo3pr4k1Ecl7fScYG9tcwi0RUbZ2m737GL
NlvcOuNpOTQBlEM9s1+F5VIfFWF5muKSFFSLr3QqfSDmFiJvtKHRU9+RPDdIHWkc2uFIotGdpvjn
8g6WpPuAMaDh2zfrq9nX7sUmauLW+8ahR/3EggZKX9BfraiXV5XnBNYFiKViFD+P1YA2Izb6jl1x
Jz6Rqa3h3ssMptK87aEzhjStj6ylmwNqxs2/f47mHyXI/Dk6PFKpQXSJm/v3c8CseTiAPWcFvJx0
5F76i1WTayF4BHOV7jV/DgipPPbf/YB8Avgq7omCu1hWv+Stp63g1/WPSP73oFm0w9KJRNZJJh2D
DWTt1C02MmS0aYdoOdE0nyFVlhNqDt9R7P//v5FlSFY/TG755+NvlGl5kPb4Dla/nkU9CWxVhg5k
CthOsUlYxVnSge3O40MSw9uJp378wle9StJbECbhphKgEapi0o5i0K13K89Pjt40a8tukbHOI/rA
2rZ+At1h/g0rHqbwUj5BK33/y6/yxwVqG7qScp7OkOpDAf37lxNUk+uFJlMCs4ne5cAUAgGBcwKu
OVx0K7VXGAb8f3JcZF1vrkG74J9wWwMzm00ye8wH3g8nExsfmbUCSfqY21cmYe3a1ApMsT0iQp90
DAAb0V/uLfKPra1yDe4t3FSlY/G/D9dnr/UBljqgcv0wfR1lA+AyRobbzcpXTR2DUbfWA+TidQy8
6YZbm6i8oM/2MkxYBoSI5j3dDvdxpzdbG9/H41iXL8sNOvIci4dMrx8hxunH5ZWZyXEXgOf0DstS
aBi78eqq5I73J7wBT3jTesRUVR2oT45PHkUBUa12i7cRvel/TkoIUfpU4hnqkN3usfj9NOspvUJ3
Htk/gws065Mtmvqkz6/MJu63//51iz+uRT4zYQgqXMOkO/l45nayD1FxEZHDeMyPuUd401FI/VOs
zXod4lDWeZV6t+UVgIpZKGpi4k3GjWf31pug0bzYPsJFp+t/Okb/njWDd0mZHl/g7Jgbt6CzSprE
eoZ1u5V1rV6UgBJJK0hGdDoSO0GUs4G3+XtZ45ooIBJuzYCEGsoY7rIqrR6LPNv2AhM7FjYR/23+
9uck1Z3hwkhObdNV1se7eu8XNvq+Lma2heI8RwIadRqA5QBtS4RfHlGOiLdDa4lHE6fVo+GCiHcd
+m53iNzzGEafl0F6F9jysckp9IM+bndWGF8sr0Km9N+HWAujkzZ6b//+Hao/Zqm2rot5kCrZVLnu
x/MeKEvXpLInP/nXzSF0CGUewttgWO+OYXwRPbEzvRAZ4v8uv0cFeuZ8aJ6qLsrvCLMJW0zDGvFx
tlFNlp6dmtheC6ElxP0wvrP8VUj9OomiTNf2Y8CDb9kK9nER7+BeftOQjp1buyFoXo6nyHKj56H0
vlodbbHBUikYBNF6WbDDsJyu+742joGp6vtIvGDtkzIZkrLm1va7cnRr5bU4I9KuQV8gi/tgUqqg
m0fevkyta5p3P9atZ9Th3or8SDLNljt8g5+NAW58Xg52AuV5qKtmU2Mb2S9X8egOxTuifdK62n4H
/DQ4IfRAKZo4TJ1x+/zl4jL+6CH5Yhyhc2KxVdB168ODLiToOZAKCbyVes6GGbN8jYV/GMb+n66a
WEMYqnp1SCe0++FLr895raHhr4v5Kexlcwp0sIbzT+yaTYc3RnAkLZsS3Qybv9w7TTnf138rzGx8
laxQTcl9AKDth/s+m8XepxePVn7qgBYbZUz4MP27euMxnHzqxuzUgqnTmjRA4u5+BVgoL1mXqXXv
1RDtPLe69Xb0zHgTVmbk3HClJk+M60iDqC3ikNxw9uqGzb3IpL/zEotmIDOyJy8xBuDnxMXwSKhv
I3LSIhbZo4r2okwzOhAPn1HkGuuu6cIDP1O9Wjob0Tb90yAJgGUyMNYkY45ltYN2eDWrUj2abPQI
hOjIN4DycNaiqX60AZmPOcUi5lssV0BPXyqSdDymkxFE5jOUPDDGEdnp0LeHx6xMz31oCKIEVXxr
fW/b1Zr10swHN0YeG0ZofKpv4/yD1yohobIK8p2Tz2b5iJ9sGaZYkAQRHprJmgxSuno9IEqyT3ap
ZZIznZ2mSO+eh/kAPUlHyMPQYerBggWUdddoPmSm56yDQT46KfJunAbIGJAmbklgIe1DBCTx4G+q
vne+0gCEZOEKwQtzug6sI5T8Rx6KJmzELH9BeQ0Dt0WLQk7HBlMm7qCGvAmvc48eE9lfB/g52l4b
0zMygHzdlLJ6gkhR79DG56fI03U0jiPZkKNI1qZXuIegm/aylMk1jPy3xoW1z7zTgi9ZZ3H0eYxz
cx1ahOcEcaKD5I/WpR9k7+g8k73Jmn1ruW32XlbyHjrTNUymcK1J/Jxx5fxYFrr5iFO/6thRGFW5
n1oQ+g5WGsXq08oj9xkDVfHueKYCVwGtAzJBfiHrala2NNmodokDFDZg5b5f5nRBKS1S8KJbEsO1
pl5eD10ZbwrueXtDJdYnrWvedDQmD0Npl5vlbseoiLxQj6Qh4pd9cu0mS1x8GalTCMwQ8l5+gCd9
xIuKXsJ01lmpLksj+Z9ucuZBX3vfkXfE/N2lKSQx6+HwOYma5NzUSXuKFP7wxMnXWkQchhu05T4b
0KpWSTd+yec1ie9M4kDsKJDRym8OkiCQuKvza57O8v4ymyX0dbxfThBU30QGgIQx2owYZz141mDP
3gQJA73b37K8LnD3yfzbQEAb6IQxetFAIT10ipjvUgTPrcjLRz+u7xafxqauHRudroP829K7itm7
Xx7pHH4u7xwbkL7QB4udXWKcLKbgp8mtWTKiVz9SF2jPSeBS4bjjZwTYf9kmLuyx329e85iOSsZm
f+ZK+WEbmrkm8zYI0ATsAPRttYwM+UmF57xvMFOGLMljy0QWwivUx8hrS9hPvWLLrjWTS5xysmWs
J560EHdbOU3pDpLkuF760dbiowDde5Jhe5iHzWd/7PzHjiqAxTEt+dxvm6VTgsCO4M0Yo8kMZkK7
qo0zCbCIjp2o3gVhv2t8HczCGlchwx8bAAiaf6Dxf+78xgL8z5Jdt+qD7Tr5G0rwtgjHLxIF7M5S
T786C6zOwzZtEq7CjtX78iqZX2koYP+9rDD/bHfpzVi9G3NDg6T/w9OLDS1bYn22U0zMH9fL6oRY
U+vk2fMcVJE/aOvuOZhValmlfRLWaO9rWJXAMKpBHK2E1kGnAdKVw3JkEI+yRXgxQvp+WtbQWdml
6Hp98/qXn/zPZxl2HWdRSPIo05ei939B8goNvZ4oxoS2Cw5l0er5hWwwUWZsUWaVXQs0o8AWhM+N
/C10QgygSFtf6ousbro9STvvnl0LrMFBxHlAyM9BJ4yajnpG0v1V+vOn4HTphA20rUp3FHi937uu
qhGaHpF1B5WcgEfXpKti42Dellemzx4tDbFLl5X+KfR6fUNU0QSvoagvJEMyQCEA7VSjkbiU82EU
DdKWBpzoPdKt7o09enpHmbkfq/gSlTRxhgMVe6zK8QkPKasqszjC9FerWSSSGZWFe1ZvyfOJMxgx
abZd/mxqjI6ZJLAXOZKsGQbNCPs9fuFHqM51SUm3W7ZIxG2VQ+/9aFR5CYrCuTkEHTr+MN3BZR81
GWCacSFE5a6THYu26y6El3QXxu1sCmA8Le+WPyfAMdolNrzSIomYvxqxc1wuSrvr2aeVlXEIGVKh
+gjLT11FZATQjE1blAEVA4IAfLLllmxWpJ6+hW8xyd0nzyyIWlxKxtC/Cxa3M+YJTBmSkrWbJv25
HhTQQhZ1TPEJ7rW14h0vd//gptETmyTruZ5Y9jZDFu6WktK8lPM0IsY6uul8/NHNr/sCH3Z/dHT2
7L+uIATNbA3mWbefugjzFJOi7WjW+l4nnnAVzUMBO0s+t1SV/ErgLR7SEidDSOrldabpxqyB7+Q3
BfckGv+iKBEfL3dFKyDof7CKurbkGfT7KZghQRjSfmAyl7RXrevLd3Zncx5E6F1s8w1b2HCsjNre
oz7mZuhbTzhe5dZTatomjFteCSV7G6PagRzdxRtv3lnqlalO0jtC3dj+mmIkGBrnd4kFY7zLivcJ
26SE9vIYxxrIFKvFFIKza8NmKvzL7os114cil99RmPP0EU23VLYzd1L/68aAPoxss3AivCkv1JqB
zjrwLZ55VkNwZtyl37g6sRYvgjYNpnU/pseJrJAnSCjOvF4JYIYRm7iDsYnrw56dMnrfBSifdCw2
Xik+MT9GgaDfQTzCCzQcG1uDxtwq2i7D3bQcGO7W2Tygk9XONeGpL5riICnDXZV3HuHd0jtNEmeW
bIxPXlQkq9bovXNlFPqLK1BwybHlCoOqLcuexKjOOikC73CRNb8mYUMK0xYxVbNfnO5G1AZbLFqo
DwquIrIT2se0Ba1POGP5bklke04BA0Tr8q8oCDLW/Py1UkTxRTX2t2Towwt6+Opi1dH3BlDamKf9
HXRysWFeYh1BO03XpqWwk8nN0aZnoIbxoS+DDNyN4+yyhCD1iQJ1YCz6bLUo10Qgmr3hZC92G5bX
wGWXo9UqvXnShUsMwFuQHzKVWx7W4YNX2vE2DKzoczH5JDVVztfE0M2tDxly5a4HI/d+dLgZMYdn
X5yxfPXk69KSU1SyMwj4lecJWtjaAcsxsgJ6NcfBztd12pb3yuWLdhJ0LmMwBH8ZdjofByzzKUeU
m01zRUADFebvpxzRa04LTilZwW56aa38vfS84VAPLfo7Fj4ryJYhn6CPvVzKn3i7jrpIm5NLBgPl
QmytQOHW17zzsyN6RGdr13H9YqX+Yy/cw2QYBcnfLnyLKjZu2rxrSQJHncmRVOvOtr8qAEEnM9Kz
nSFDtqtxb0A5tuwXL8iJdqiw/uLNC/e5NNJ9aVQnb2Av9UvZMTPoqswdjy03+jg10heo09WzkRkb
fFTW22BQWVem8TMp2QwlwM3fJjaDB6SZpE/OIiM5DI+TiUTSnYL+VERRcO8rN3hwEiDdqQ4xBaHW
a2WF6DmdaB4GtWN1yJ1SACIqcFBa5CwjUPVukRZ7t7ZiWagbxqWqwxhPv95hkuMEcauhBFxPC8Ch
PrKU5WDkCqNV170kkRY8DU862K1TRdG/SoDg0cDwNvLk+JfF8R8bDr5wWgEFOxj7iPhjS+BWsM+g
zoLi1Eh8K82w3vm1Hm1i/Li3tq2/N6oDvpbF7tJD1naqHYScOFWnPPdgMfR43DxgqoBwubBj80sK
JmqHTZWMOS37mhal/UQ1DODc87K/WEuY9X5cTSlHKjlPxFyL6bz7R9ln0HJoLVg31D1fQttMybQf
oxvBDdHNgZcLxWUAWwdm7YZlNrpVYxifUZpdl7+x/FHRDWyu0Yw8JIoYz0FEQFiGqN05c8NPryAO
bm//s7wjt/c8MovZYQcrWHBU4lLK53Y6+M0onkT1Ge6od+Ma1W6jmztH60pcaDFlPG6Zpi3DtQ9j
NsYn4ariMbeVulO9hCyI7Kw6+KYGW6ztTnY7MpuNoc2mIQVNFA/TXgwxzV2j2W9Is75HvV39hMPb
hN4c1+m2K3uwrW0NTeEtkiFjD8aC/J16b6pM7KzcUeukfap6ZBKFmL6ymBFPSH7FU1qX7GtZMx8y
QPGI7ZuSM4+R6DIi8dHm4u9k52W0MAjocLiiyagp8I+sKUBKGpLOuUWhWIexTZVNb3biXyJf83zG
Q630DlUSHvDNiE9xXL5ksF7CNnzykXL+k9XxU8Zy89d4zB8xl9exdxf6DEsk2EZL6mC7SJU8vH12
kLWnAD46ikEHRfkUNBsNBu1OWnUJM7QDroEJOWfU9ZnSylpnnU7cYQXtriJBUdKsbNLYIiWuDuIN
t9l4LVq82qgx3y0n7p/6sblq4P43VVOdNQObB06UlFPxlMQ6xNNxMp4D3f6hd/LGQB2ahRPeY6WS
XehKczWwztwHo10cmsKKD6WGC9suva3bAmEABup+6u15tU98MIo9C5FZE6XXiCyOlT7M5W9NuI2f
D8WRbPT8UYtqCwiq3b6aRS1IUiFVtVEBxlkUFH2dggThGn5VbuSfCdcAgT+/dShqTcM6GKYRIWAa
vP7YKOM/B6FjoC5yKoK5YqhZI7BPy+H+zW/H+eCZkCum1BTYHQkMo2C9ovg0dnaXDGtPQ3nZFT39
ZXjTQ1osF73EBfx9dXHGsP71KtPdiv1j3G2Wf2vPf6VSWbZt5sdqqavH2JPyc5R3w7rTRXzxR2Hs
NXcMT11j5dtaT+Ut1AC5Af+PP1Upe0LaVuttMtwnR2NiCxNF38m29R697hCCtnizIdS4oi3waXf+
qgzd9tq1kToz3UzXTTqQX9fIB8Nm9+MngElc8u9OyA1QgtLhvhEuj7qp+u7p6QYAhf/ia0F8ryXP
pb6vTqmPimIsXJKte+1O7b5TZLxsPU9g4s5x/qL7OzddZb9UpRe9qMIJ7gaU0XvCZ70fKjTQy1vP
ZVRhRJBuqc7LfZswSPWne+vExvNyiKrkDRNR8bi8czFHQaZRFhyV8rn1puSo+ykQT50wEtkU/SUK
NMaC82EsGcZOhdke3UISmxfW0475XvnSYZsN0UtkBZbWdS+K9vzrJbQ74qmpLIkXKw7Y4A+RcE4j
95tXvbL0A3BckwuhZ3pCclusgb2W88ykSSf9VAwZgUOOZnEEvIowebIxJ4CezotauwSMmrd5mTJU
hIv6uBxYzg1RmezpYb+6qbEuW+iqrEyeyGD234nSxjqB6tULh72GDnmdFr1xmRCLX3CDTxf1kPZ6
tDUas9t0c90GBzU/V8C+5hWATQwxktamGJ/lbABUPe1p0crilCdueHYD5kdVwg65kpjRaejHV5ER
1qolLUIO1CWvUztZm0jqpPoU9k+CNb/KkjgFt4UQlzWUGdPg443gkjQDrtBYC15HWlNhaE8GiUQG
ZR9qsOjdwsBH8t469eJr29vtcYgdMo0Td5NrpEeELstyk1BBCMwMW4oQdCohtQ9+6eUPeoGLxmb4
I2jpH0K+Odfx7lV8YGT2xuMM5A0xp5Gv+k02zMkeZgVnRX8uwvYf3Y32UePAtBRqfBB5EW5rB0+8
lqfEMoqvgJA3JQzudSoVdua837jTIR2zr2IKexpQuOS2kCiAVyipH7NETDt8k1+t0TARHEERwnSH
sXQiQyOzSN8OzWlc5dXaSVru0yWL06HLfzAppGkp4myFC+OTG5lsmOvgKnNIRQlyGQAzp45ykfQx
ajKsnbzQkH0nr8K3kx1hQLeM/9YpHLUnRM2c/mX+HRKNftRpAoiIEfVmbJnGNtCgXVm6WMnYorhE
z+3cRzHhwHdiEW7w1JH8prXGmvhAFFB3PJI8IkEdwbVLQDZovbEqclFcEu7xD52r6w9Kl6+6S/+L
93zawks01ibQSIPFvp+XyLWbBNnRAAWi+5qW+HGUbX0ixchEoipv4Fl/cA1+s7p9K6+9QG4qxi2C
7XjuOSCPaBUYNs8k1oRgwhSJGoTpZE0wWLwZYhxLhZY1a+F4x6CZzq1fRrBkMAuOo/0Wagia5mD3
igfiura6xzYlhxaRWXdmzEZezqoTFuQNqNNGkJxATJXrutDQ3faWBt8TXhRT/EZ5z3Y4OYdu4vk4
/lD1cIqrDl6yA7gtqH4aEDeBklRnL448eMv49pWEV+ahu5xcnLCBEA9dI976JvXXumxvfPA82gzy
VGKGtrrXn7B2Prgl6CHDBGbgGowhbL7RdYkvJhwaSHsNEWuiZxgYd9GXpiYe0iVq2wCxvdICdK5w
E8bstTeD8Zgoszm1FjFouZz43ZS56g2AWi3Ts5XvuV/c5qdjqxTmkX7PHHLAkkh9bVoQm7oITAhi
BzEPN8O9UlCZ0AGEGG2chs2jyH+EiGU22oQ1qwQessJfwe3HMcIVwWXoQ+uACkLXfgxR8ZL72deM
FCci335Wrpj2k/dEfwHbjr1gAhP7iNrugKLss/A7IviUubUoDLhf4CPNaSQbJZBH30lPhG5UtPz1
BuJJN+O5mTxNXIut1Y47pFY74mHQ4DeVv/VRoQCIYATZ5uj9K1tDFlWL7pBnnx0HcFFsc8fMrLEn
4YgctbTVYMWba75StfamLENBy3Amdbaia66dF//s3aJnS9EwXhvCgxqxpNaUDiu7xQwwYn/ME3NP
BcRZBiJmY5oZP1yJOHoUj44dJGupT8e+ynCc1Ha/qoR4cphwzUshnrcbNWT6prGdzwF7aBhB9rFM
/atJYwA9mZDPoQM+xXZrmyqXbIAaxOYYl4eBHmrVe/pRlsWXKWLvqcyNYZbc7oEyugzwWxhLyVR8
LkgzJjkRqCl4xJOPmJybZkWz10asWtxh49beq0mwnsujah0KNHNJfyzHpDx2BSOfsQFSygCx9dIt
UDCQnPaOJe1DTC6107SMvdhs4cIOyLCm3rX1n5G2RU8IrZtPM58kMRptsh4GlshJPn5yIhGvSrff
yrzw92ZJlBYpG7Vk9R5P3K+9+iQzA9a9XVibuAfWK9xa7TuBWLmqyByoFSh5bwSmPVWnfjSPgc4e
ooKqPlWIMIYIr1ce4ysr/bJbywDMRF2UPz27dHcQbN0V2OvvQ9l3j0apDmUUbMfIePa9NH5gm/4z
9qNzRssWKmIVsoq4gwJ8ae/tfem8wWnjORTggY6DUtt4U/NfhJ3ZctvItm2/CBHom1f2vXrJ9gvC
suxE3yWABPD1ZwD0PbWjTsTdD4UgSFklkkA2a805Jsx3BDxeOBFcgNFxm5v1z9KxqFLH8KVswNrz
xndDREZOudMOGYv0et0RFSdN+R4b6EicXtsMakxWYkwB6A3ZLJ4sn7qaNp7p70UOwtzwgKQOFfDC
xiCSPSdattDUQxBVf9oyIU5DKhqAeKiSdJcF5nvR+RPpTQWWz5I1hYYLJVVQTGoI8btB66iudvDQ
VXBi7Tbs4ZV/Qhu6YuN8isLxkQBo4ILDq9fO/kTlvDmMgcBN8rUrxUkViMyJdKWdHfw0JsCsgUWg
LoAlTRx6P/yoJO9Rxd6bVqIqsph4ECYF3JJkpxqO+8spfJcgq+grrkneA9V3NNHgt7XMjj74mcJ1
XiKBjMYfCC/rhMkwyzAY5ye+0me3tF5wI+iXKEwuMfbvFCNoibXSaGzacTH8wvYJ3cI+UX9kXJ0g
Qo9Xxnvn2W1Rx+Z6sVImdkG3drpjaTnrwYs/dKvejyLBK13t8z4qVp5Mrg0UQ4WL1Wj3LNVMN5kV
bbla1yS9egbMTRJvf0SwDFbhsI11vV8D6wf4auVwDZUkjLGuAwDymDv0+DfrS2eLpvjBZCHcTvzZ
rf3Hg/O0pn5QP9J+Msm2MwAdNVxszvhp4iPo0m44uDb0s1GrDcbj3tpFbAV5eayzHWWY8cCAta+n
6AOsNwBJ6QV44YAIh1DhJmpuB2xqSDJzb890zYqLmcekLbapNrVrvjcy++4NASHlA+XLhDgKK5Hf
c58Fh9O11caglFn41lpYil6mIphQTkQeFxETdd5srNAC9wdAXSTkS7Pg/+7ZPTaUbtp6/khtIDcQ
FRghLUx8ZpUU65BGYdXlxKaOEvomjDkQZuJP36bPegKHHaZST894yxgNLdpA+KVnxbgbMvfGatS6
CFtc2Hpu6oJ+Txy7KwyE1OEUGw+XIa0rHJz6IdOX5ZjUvhD+DrHJBggF9fK5RB3jrDX08owy/s9U
ih/cstFWOg04Z4DuBjCJlZ3Mwm7L2yM49nY2yCKgX43JiJ8W47iGLGzEvy3nLGOvXrt+cwo6lqwi
nKw9pXN6FeglqANGJ2XVHw6y4FXi8o8jsy/QDwY47UbKKD5zjl7+AlEOiZ1t2MrrX2JaRivUcGdT
7383fbfxTeFvRxrBfZhsRU1arV0734KJZY0HRWkKNWulmV58rFKKYE2uvzgYt3vfwMwa+iTf1LTj
rKLagOuCAVeSlwqNYU18jnEWquo2uacZGy9Bfcs/IcfI3HZbXU1QdAH12l3f7KZ88nYJNhJB1W6n
PMCGo1sdC5lDHNLKX8RMrIXkGjWyWQibEJ7n5sZhkg7c74h1T5S2fzrNoO0yaXvIJDBA/VcgvuKB
Idhbue6PGd9g4ckGJoa+oE6z9qXVGx2PWe+ullOCMduXsGYIKwiw1KOn3HHN18GFJ+Qr9780G73/
0zcJPIK9POwMPnEv/0fRrDV0gkMUcNzRs7+vJ6M6tUxWFa0qTosAJOub9LkjNhmZ6LaSbXKBVDYe
sA3y7jAwNLEbnxZBKymUGy0wbiZFuh1jYPmSyRZ3mAYkJBwCC0m+I0+NxRs3ZxvIcgpy6m8rQgWX
MEuNc6wNr0RuBLdomhmCgRGv7h6/zu1yoi89g3tjVVbkFJFXtMksX7w4A7jiVidOIZq1AlStn8qJ
mGQt05OjVrXuY8rk43d5tY9wRa2yIZdPN4gk+hbM+vhtbOzvzdI4wfpX7Zsuso8EDDl7O23MQ+Vo
3xEiDLeuq75HteNQoVbfPECFwIqzvwevIAyiJcnw/98ONv5d0fRoBNGdxkDu+iaAoH+V4EfRNlQj
dHtV4WyuQgsHU+DxXslZUa1DhrhToBCzgGybWrZRdIRmpR86+6kG/NxrGUsw94A45r9ID41/Sw/R
haHz5n41yY1z3H/rw1K0AUHGSpetV9wdOkS/BZWyD8cjqqvXx/IkBuCa3CHdyabZeJf3JeRfOL3O
HjZFW/Zfmv5LO+I/lRT8ST6ucnZhuBNgC/2rC0gHy/Ui3GsUeNGO0Giybz25W9sCKFrmTepVV/KX
bninNGseB3ofV0uPoXBl6r+6/k3938JGz8aJZAe4om3D9WzzX+26PgwjMQ41k4hGW1JvhlvP96C6
cte2M5qkmfpTI8RN9Lo809u2z4KE3l2QRfaTn0F90RnMMngfmzzWw23cBfJaF4gU5u6LmbvyaNrG
D6dVqJhGL9o6pSMf7q0ZsNQS0UNaCB1YDN4iGL/WmzexVlpOM8149z2Vz8YUsWNUwGU7zfatsPIB
x7sff+0aSEAcF3msNduZ654QFK0oUeggIQZ2POcQ+Fh49Szi0jR6Mt0BsS8/yz5CsRgr/K1UPRkf
YOe2dh6QleBF5Dn0MGmwg+2nLMh3paMV28TpZsVjPm6r2gaoNlIOu4OKME351zHtggd9PuQdcP0s
x8Tq1E9Aup/MJMfu2YZ8rvdGtTD9F5dpd3Y3YL9NqHtuy4a0l7tFNTZTFMlYDM8E7EYHXcZXT03U
cXHqOpPVorUzjFff7Z5t1Cu3cSyNV5Y+qOPH/Aw6xN8ggw43ke7rO1K7030e0q8MFXh3TYehCkYa
4+uM75mMApXd0DgvMW6yNmtscgZWRSeaN6PErsxmKrgkaWIcKr0hTY18plfP0UgUjKKHhiru7j4o
T74V7RSg2McoCDYgVq1zE9nWvmeVUnjt76xJbNiXhv8Iriw+oUvlmmOyXRPAAB5IthShbEvJ6ySg
PRFBd5F+VVysZvr7KLq0WnSZLBhLEIbzOYVeiEvoVtN1KBETx1ZM36Jzjtw+GEqFUTwTUs0R70P5
HKTQiGAzSjLuEnXwoiHfV0H7Y8RK+GD3o7bpIsc+AZ9xTnUR1TiIraMtuLKm4YpyyzkQu1UwopH0
ZpixuVoMw1pYNTs/KMheIb2HadfO9tqoCNOLHbFNTB/ruO4TfNpOgoJ9ne9Ry6ZzS1gl3TOQkemZ
zm5D5wLsQoyf5X7TzY80e3waa530+fk+NIjA1lpPvQ9BAluUDIgq6EEWkXVybQkQuwYtJlK03wiC
YvohTq0XKHdDlBIarq91HE0gLEanfazng8r90x32FYYAq4VK1XXw8/Ypy5z3uH4hPVew9KypixKz
C3tVES9C7AERr6T0rNMqOGO5NqBicRg1m3QAt04Bmdg6JmAOnY1+Llfj43KmO6z+wllnEQGTmoXr
tIHC2/KImcM9lqH+4ksXE00YvKb0GzeD00WHyXG/m4u5s3kZJev/HoDvVidL8aKntXVWhZud8XCH
V80iShIwrfGJ721MN/2oCDex0kcyI9pnaRUaK2SCMn3ZdaCEsdWFV7oN8oy3nBS7tu2hR+VE+diA
dI6U7ff17GEzfRccTU68DYvfptnYdUsHNUlEv5sMk/jgyRkeHbMnRGNivsOBKB7C/odHTD35Mchs
KSiw4lvOcVmRFjZ2Xws7hOw81D9W6lyb0sIRZvfOjfkVnkLGDtD1GncrbZ1o+mY8LRS3nojkZe53
6tADLpO1z6PDPq/JngrLfru/hm7xh1jUrPkwbdyGoKOMpTa1rNjZKXKrln/XDHb+NIyPZGiLq8cu
cxe7DiXN+TQdi+iKHi7bNOlobNNcb68Z1U9besZr3zgQpovfo5MzMM1tjnb4asJ4JKWazOBOSu1X
WLAJHvvgocIpdMNQWu/CAYJVMnfXmngYL1Zl/zb8jpI3t7wWHhC8ULdRY/NEjFP1QCQpArbnf57V
fDO6VgzF9SflA3vlFlAWEmkci8UDmsLBDO2o2le4/Q5WOQRr5NTfA775b7gpVh5unx/01CPQTy+k
HBNwn1TDsz4O8TY2CKYJdVLUCXmpmMx6XGSyLbdmkWv7ghDWMJsQSkzd4OPc7skbc8Ogu9934QC4
xKoGao/zHUhSEWyCkvrYXXrUsis40Zy55LWHhLH2keWHZcGKGSGTrUaWGL5GqbzIAZAW1VDuDYi8
q2HsfhT4LNcBDFGoYBy8/30U2BZ53LIH9yYK80pqlCBNKy1IHrQsdNdtg+J1iFPzMlYvpK+Kw6Al
jzn396WcD6mJpc/0K+KdiXMMmMlfq0ADMof9CD4fLRgAJG5CX5H+wB88reuh9/3HUXP/BOS7XIhT
URcawt0WOZI+p6so+Ne8IMP21ccGcMg86tVEFBrpxYe30sxMcfSfhG3kLHGchZbG9jDaE+tHzCey
7amKujcZ+oQGGZZ8uM9/GH/IP/iPN0U6SbTqC0CPLqKA68CgM66Wh2b3zoZqm02JddEzR7zHZfDl
98I63sVDAMkZjyEhiK4yPucHemplD2HolJvCxxIm3O6tbTr0NU6177SRsgB6RSKGSLS3qIKuNeWy
MiOqAVIV1F2kz+Un5k00mLpO7S1Jmuqh/NPYX5FC0tXGvXFIGm6efgrYj7PC3wJOuPZFML16dmRT
Q0pAA9skuRK4VQKUbk2xlV0NHEBvKFvMA35E2t1mIGsTmXl6iLsw+zBDugPEmvvn3O58NE/jW2jW
m06rixNh2AGC0X8ejgEVsVr3vt1NY4t/TOW2cxIoGhippQQAvYxmUg8iSpl+sBWa0+xHZBdEoRHh
sajCpWaND3b1s05y451+zXQcW2b04Uyiq3x0DMgjIJuSLZkHbHSN0lQM3Tphi0UrVgju6Vtnt7nQ
6EY7IgOaizGvjxZ2SorjZNejtN5m7ti1Kx0Z5KqOMC0QOBq9AEmAyR9ZwcVdluIs5I0z6Pe1WwXh
GUnfyq+EOmUzUiRSA+hzvWY1idn1jkf5B5TSet9D/2PsUx9NHQGutc5QvpxmbkulIrUxE0wAd1cp
nqO9G9I+QVDlbZLMKU7CSH8vJnDEyePdDl6a3nAG0v6e9oTqGB57TzsAvzMv5uRopc8uZzIYHsYR
cpzn9vjGZRceiVuiSzWfxo03PAXG1B8qHKhGluXfakP/Ew84OO6XB3UrdudONjg0/miQGv4NwsEL
bRIvPNcpdPaJhboRN86pqSiI9b52DWONHDH0UD/aTGPCDUBdR8rfLZyNMpOwBXNSNpZTZavmEJs2
hYtJVC9j2X8GQ+N/GOC8yATWTsshnR+Ncf/RNZF1BceVPAah+F1H1vhNMIFyFXfm3qmq8ZsXY3HX
YxNBAT8F/+SzNK9RUsbXGrD53SYOAT/5wa6BckvIxMW22T4GmNx2OmrZNzG2b9FE6RinJhoCV9QP
CYHVJdYeOk55+o6QZ22bXfDUgmw4TGY/7WEhx68h9C8GA/fSYNK6CSOIENVHTyS1VsdmJDjKToxr
5bbGNcOZc11Ok4LvQmX1T8SMxQPg7QKqacVq2aJsvZwuL2jyqV4oSKPfH0YF4t4SY/5r6tbSyM3P
aRh+N5i9F8geEtl3n63Tc5IP9Y0FmrWiQZpAk5xFjEDe6m0tXQteQtkcKtee0xpdHXSWtPjLx2lb
p8pC+AArjRSewi12rOLoSzaAMAvCb8gyME/cqPf9E6sCCa5/NNYheV831GX2PvSIsgxl2R+FIg5D
CKGuhC+2+1Lo6sq6qt1H2uDtiHL4NXGXXVkWg+9vzeZnGUQPBnfUWx9nBh0Nk/Joxs4AduZrVGn5
JgdVi+Fkxk3lhAV3hc7pvDhbXnVaSR4CWPhdhw57iy+NLMlgBK3phMa7FrtfBU31mxE25jutso2d
N8NLU5Jr3GAIWs00lbM/73DQ3IH3lOlpOVue94bUqmHr8CPOPw999Btis/xUq/8UbqCf3LH1Nwj9
yRjMPHFeDt78qEywF62XhzFg7n/9/uV3wNP+rSkFyWw2Gyy2gyrVws1QEgI/zLiDOgW3AKfyrh4d
KW9K13cfci/1Hw2wWUvjvp3oCmjkLPux1zyF84EsomLN1muV5yUxRlFCEV5Gn2HpkEBCNuIIVmGn
z4AYkVd/D8spS0dFqpY5UBYIrVtjZk8tGXBH2yULLGkrjWxAT2wdo+73TMLWGx4gwQ623HpakF9Z
lpW3xCYiJgGqtS0mslyipHPINbfFVtjW+CP13CP3zvjm5NUBO3WHF86wKPfnFT6i0P3yW4Q7Xtt+
OIB7RE7gw2D7+prtrvPi6PlbqtfBmdr2E43F6LLQR7gL9nTpuPYNY7w1CcEWwKfHm523dC3q4HH+
r8jcRze1hlMpQu29M+S7HQfagw9U49qI/GeIeIr2tvtl28kfcp6JU0E1sGvJAz9Z/S7wvOHN6x9t
O64+Cghyt6iPX/lotzpK1t+VZLswc0Qm33xwnTnfp8IG4jkEpYHZkADsVPDqdJna5lmKYmJWCloE
TR9GYyBv0xsoo7MjjuqKDZOg5ppWOSjMubGpzOqbDbZ4387oj0xKEGEpOWKLZn6CRHEeSYafG3L5
q5WTIyCKEaRaTvs+Hpz8V6vYQADZeWs151cVNR8RMbLfMtyAbCSVoAKV1y8CvuIzEwJ63lrpe3wY
8Q9ApAthYnkakxJ0iQCcUej0bxZBCWpQ2gOlZfvtThYxqDMdaW/ZR7+MnwtgRw+Btl/cFcjeN0YW
ykcPbdiJmiPoU4H7kRpp+OxGQfmOHLlnriWG24yL6Du3BXj+ySsZz9tg5ZZ0NRo1pDAuqoJqaip/
RgRy+KrW3/WWUoHJ8oOM3eqPcDT9oez4BJZHIOsE8dS6/sBmm+cqnV14CukRChMjK/bon1ILQN5m
3heNGTRvQW1So07bQ1JqV8MqowcrGdDHeD0bgVGu+6BjgYm165R2/DI/Fxp95locnFnwnrQQzBpG
5ExY0d424aF0hKLs0wZlgjNjHVpj0/V2cmmzLNvTBP3JtQri1oh6Sg3ZLhna02wxfU/zFK3rMPVn
hufo3fSodMcWqMLl1arVP1XpFBdBP8efl+s04/SLGAxSBHR6e2nA/iiIyGYjcKOnqhAb20VvqI3P
tPjilxG30iZxiWVG+T6DRAqMHPvIqvq9r1I+5KIl26Mak/3oO92hgCDyNlCtM9jyfULexL5RjPmD
ro/XATkmGYXTRGSQck+iYtE2Z3gWI3J5c7Kra+UN9nZgKnwJg8hfUTn+lqRRdfPn6yGbrwdtvh7w
JuCajCFEwGkJfJud4ExBNlNPe2xxco5xm7CHkwPkbf6NG+SHf1Z3yxKvMKtzv6CZZYrAr04GPC1K
xMXa7NIYE4eZnOO+t5/NUENRXaavnk8UShkHzR6QN3vtrCDUpmmc8lAP7c9GBs1rEBAHazOmEeup
DhHdMWJ1CWihklX9jvjKku53Q3TJysxDsbcrWeyGMqILoiXZV+5sfAJzktjOf0p0V6RzBPmFqI3g
loLjI7gvzT/+Tti6f0X6qD24Y8Hmvq7Z78ep+1JMVvgiAuM1Z7q+dkLrr2VJPKjvXyAaDB9a0eQX
1wVdVocNITOZsWmN7n0hacswVxu3oLdo5cbLGLXPnXT8Vy8hKDD3svdQGowA0niO6u7JmVE1WT60
pPSN2xpj72tPjDVJYeW5Z3+LerZBJVu2GmQ9opjOwkatrDmJczXcqF3HqY4VeOZS6lpwKBu1V/R0
akpF1LlgzLZOPGLFLardcmottNle2ZvP0q2Ga2CStccE5aKWJCjWh/vKtToFW1AH9XWo227D2MqK
eNb1852ovdYQIjsVVMIIZUP8MJMA+zT95cGFdRKIlMlocWeCb11h9cJeSi94gVDmmfWV+z2JoeOk
Xyqj7Y+ETrwOJFZV6OxwD90o4sqjGPT6xEm0PDt1N5FW7hsFgQT2g0f+bGBHVwjZ1fvE8KtljBtu
1cXbtBK0a0fpfBgBpAG79vuN8AdU48l0qftc33RmamwyOw12BaoHh+5hD7J+Mq0PrAJ4rwuP3De3
oTXe824NhVw2MeMv5E+IG9OrQLv6vBy4C3SctXa5C7uxfw5u6NfCRyNxt8uU0LtV8SSJ5EISom1i
m5mcEPCU+FmP365q+asZAV3Jxm0PpuENOAD6o4Si9VOPsVL2FtwAVoZ02VgrLQd6iCkLyc7dLqc4
rk+DhGzVWQrv82J8HkzxmGfmroN18mI4f40ZUqervniISj1pbrQYssJS16lBbTnWUbBZDNqxmzun
dkG4O6pPr9CR6pXGCv1YB07yLFSRne5/FvoVm1u8hBDlNzHpmqjpKy7Ljd9UoGYW0jM7tpTS5nxn
52OeUjc4TLpCnTVB5GFpSoCt16XX+0N7zgLODIgcoWK4rWPa5yLOzbtfiKG221Rj5dvHJ4O6XrS2
poZ6itlo23a2yuPz7K6AJY7d7FFeDkFiaFuHP379z3MtCK1rVkW7RqeESnGdJkAPInPjxIO9MfOx
2TnMqxsG9JaFTVKf88FsNlTKP6vWii5L1EFvy+pE14Hkh7m1Vxidwkwe1fuSVGTa/uM3K7FQTMRJ
TappVFyIz2RLMO/0B6uBnmZHf+iDhKwqQpjZkxG+2lIzOyJnyIRY/FGT6aP3jES5WU5bg3h1oP/h
yo3CZmd1qsdc3REi0FTNCaUI4/rYF0+VSsITgWoj3HDRf7Kr3k6p6X7DPEXEy9wGKyLCw5x5c6u4
EP/jIM3+MTfo8k9S/5W1dkjOzC8VD8+SGerUNemmYlA+xwYrGICXqwnPGzM51qjdNIzMz0MZH2A2
RE8y7u6EEh/5+ksrcYBlCFYhDSDrSTUdcYeLfodi6nKAIPukyxmakY1vqeRPvpc33dSOH5dFZud8
czIve2ydpn1QtIKZ/cTZn9f6HuFiQE7m878PK5i3KdTdq/DLq5xG/daVRkeIrgxOcafTOsCKiWFN
ANXEh0N1ETLLQ1HLvQFr5CQlu75li1uPOjovpaUXml0vUTMG3NgXXMfyATgRWRxTb/+h/YAyruii
y9DV8SVtwk+/aNiRduRUN55hr9ID6Qfm7zrwXzxNn95au9qXevd7+foky6NnH62kO1dc5+v6KagY
ZaONRQpptKoIsvUC2X4aMLNXUiTZB4xIkwvFS0+KVIhN4tF6mbsOKbEGj1hcz7002Rygg1vjMYC2
4rc9mkIfB3bOvkr65Xmp/ZLEQCNG491m6O4vsqDjTsxv9H3CPLbOa8smQlfUL23A/tIV8kmvwuiS
9+LD4H28s1ynqYs/bTnTp/UwlPl7Fuod1EC4ln72K/KD5CvMQECPqfYRW8m0tRENoHR16lsDMd6V
8esCZ1a1/Rl7A+nlDTqntKyc81TDofSNNrwVod9v7dHpn4uscqCmT/17olPRbMlxXIvMyrao9Oqz
54F3mteBy3zWOG91a6g3Q9d/aXkwrxpiNrP9FfssSR3jF730gaG9Nl9QdFOJr1WxlzY5jS0QGjtr
6YN5wRxlgfRr3U8KpfD85PKyMBz/UlL6WNlTi//5f5NrlkclCh3P74Ar1o6WfSHpJCJROymTCZsd
xXzEBEbNZX7WVZG/m2T3npphfS1sHePVwKTiNhKxy3y6vDDqZj2spFvXV1k7wan0s+3y6j8/kiqa
uc2gvSnIjo8jQNGjViASLVBBPS7P+dbQXfka92DSCIHRwTEkuqj2XjV1FzWL7ZdHefud7g+B3KQr
8G35fneRGfZAbayQ5yASQbqFJlPQjH/LIIcfZUQZvhq0L/orqPfiypvjNwVaTzc6a4GZX/45YIJs
kLR7X0vBUeT6DACGSF6r81ha5ll5rrUmC7dLP8zI6h4Uy4ZN68PCXkYTp5QAaUo07/rQHXtJum0m
uEiiKPlaDHOFTKxjnILxtnWgniP+1/0yD3Wdk15UZqKz7a5Yo7Kta3XRCzWyYwHc/NLMEJBobAcc
Y+acGsuoECASkh9tNPiH3jy1dm6uHQb174NmP5ZDMfEmPhhTTsJD/T+yX3mJAwZqRdL3etC7n6J0
2kNahubR6/qjckxv3bBzOMkUDmUU0KLQRwL8LNk2332RQcnQCSh2ZwqQNlVPfgcMZnYP4BjFV6Wg
VHtDclVG0PxE+8K9UBvimjD3Pjoan3mmrPBoEQe0XcQvE7ufFVFfHQ3CuZPF/hDDiEWfD+0Waely
IIg3rOU5CbABdqGC0U64cUKm8oMxIp0PPGijy9y5FMBN5eO2scpfWq8F58r1z11Cg40KqnOmu/yZ
yXqkY8JZRSAQZhG7fjDin2HcDNh1gmCNa++kz2XTZgyrLSYv2oYdTQEDyuCnVvIWa1X+prr9p4PV
8cbYmOxqB6Mj5f/uqtnbWpDMaqJGvydHTC5FXtQArH7meXRsI/rB0a9qfBiC5ugt7HSpl0DGADJa
mbqpuZKxwLMUgqzOkt534RTdpsf9cWk0Nh/GaA9rp4zfhkF1+3uzu8t64ketU5c37ns7Qq1AyENo
d2OeAWA4RxSl9MCpjp0Z2aiu58CcpQkHfv6/hSUT9JhTwE5naNfyXOL8Yp4cYFPk0U2iS1mrsYeB
StwovLd62/BrdyJxnNe52nxE+gOpZD6NxzAlVpg1nyV3Y4voARdshfB21i1S8bSflQm7Zn7V9zJx
tiRrFHrvxksJiCVog/hbgIHumAyo22hBmGRIokx14Fqlrpe+BUrle7vOqyPNSfeJJJ+JZEBs6K6w
DwAGCafrlb+NG19Lt5bfP6hec7aqsz602WMdzIflUe9bCaJnM73QxHtHujE9Sc9NH2vHEtiiQ/Fd
IyV1W2TOJaRwdC2MEFwxAQzfAxzLa6Vr5rntg/hNJwkCW6ZxWmQOd8+17pnjgWnNYumWjI99pD3S
7dHezWb8PuRp+NaECe0I0a1MF5dd4HLzZFXxd6MXB7gZ/1lQLzVHrYiHPX6YN+mPc8CP1NSxcIcn
8EJ+o8cr2r0KYplgQTE3/5ZHvVv/6HwaV0u5bvIMcXP18+Bqt4WIQ2dllUzRtGJZ4FyqdDji7Wg2
3RzbFQF7iDyjeGoN3Ti2c++Z+jB46ql461xcL8gEfqiaOKwmNKb9gtVIvBbKqkGOrV8UmP8HHeej
nQwGiKS4nKNkHjujmbgJGC+FVpeIKMVUX+JCP/t1iKbSgdp6aJKAcblq0ktBhmRZtebB7fPwJNmI
1zPsa3ktR7J0qWp5q8KGEMa+CCdGBB2FFKKWky+B+Ld+F+0zDSUjE+erb4Qg7Bc4bOxb09q798o8
sBmll4ut5vffkshgRPQ/tTF7xmsEKdxyjkRE4SSVRBfkpvhtgQ3ZIY8gT7Max5tet8gRkrRKUPkK
+2jVRIKNiPx6LY9OQZGeDMIciMfWDPOY6tHf3annT2p/v1Tu+H2SC2JqC2x3xmyQO2uyxKZNKrJN
6Q3RJjW5Qzsa5/hVdosMUGBffZ7PLPIIHu/vq6N+8eQK/UkOJAA4ERzmZZ9EEX7YL/ta5QrCrUw9
2kRzV96irncJrcbb2GCZ1mHI+oRGfnzB9A2ocu6bhNWrVo7FRxpIicghzpkeKmsbTUI7hl3ymiku
a4foedEa1nlpqvuCMoyAuXCsqvS1yJofIwikB4Okb/oPevmo0S5k6yjlAWNCTja2i6i9sZ60woy+
SVdja89uYcpoKs4+gkWGFTZBvK7aFtNLVH9WJuVTm53gK/2jl8yIymPAmmpv5WTH8m3k+4VXrBNV
f/+U20M1N/SrCVQYf8cG5133TcXq+f7yBG8s03xsYJVHpvTkySPwsHvUX+tp78j1w32E4NmGCuNK
0/3CYIVS5yiCMNvXxsxpmm2CkMKJmnfktNW8NnhXA6kehGr5rYlg3pCPpX6xZwGPVS4DKVjQOyUa
WUJw34+7inTTmk9iM+G03ZAFLw5Gkb5nUazdKPc4a62cwq1mo0dWPW0mlcz9A6T8vYkMy0fsdKOO
8a5nMn+sfO3RL9R4oqiDWERV9XcTxPhqOURl523v2QkYMUfKYnfRA5osInFY+6yiWR861o5xXJj3
KqBDFNKbJN0mpH5BkqlxtbU9M0B5k655dCgAHhdwFr3fxhHlXgs7G6eZflq6D44ORIr2airgASxt
jT7vB6zP/rhPEWZs47auNw1mEOwfKIIs8ouVCIlqoaF+L8XUSIiOUePdWsQ/30JvzKD69Jv7TQT3
jTjlCP9hZX1EJRXZSvMJA3HM8QW2+95uJvJcMhxESytCx1AQlwJgk6J4qeXOh9Ly5CvKUKL0xMF5
FX3ChWEfIjclhnnCKG1B5sS1Lc/SqZyNqFlFONJtL8sh0vUfJi0RluSY+Blc0/YYW0jv4hApd6mu
HuAmBsCcML5FPqkn7mhskoahz2CDUs/YImesdnTfMu623H4IAh36UOM+LbdWKG1mxkI9yHDjOVDl
vC6cd2bzBfnb7xL1JQqYpo6hKUhw/oSNAuDV/RoTupascguLALOnte7mkoQw8+wgMxTfNcP1qkWI
fJ6sinjfBqiOGiZUvezJjo7uySctQr2ynBoVBrolOicSkXGJWygekJRWslHuO9qAI8V4qsD1uFkI
DZJ9yFajPfhE/crEc81nUzW8pzTv9nw0sgkePCOnib6oEjO3f+7qIPiPU74A7Q7eUXmZUSRirauy
OTm7d5Pz1NR/liu0RHpFV0NRGisSMiAaoUjy8CFLlE9149PTV1YbHpNR32azVmcBLFDz6g55/MwE
QD4e4zAda4tCn48D1TfJygiGKHiEMvuLosxeCXQtXhB556TqPk03hL4xr5qUYP7KMuivpOWVl6TP
xDPN1Z1WW1+tg4clsa3/J1xLU/vSxTQ0i8ak1ZwBJuSvhq8f1xZeqiSGnmHnORmDjZGs+j57rQoK
skRiOcfBLfpdHhrdx/8wdx7NrWNptv0rFTlHNnDgX3TVAKAnJVGizJUmCF1JCe89fv1bAG915s3q
ru568QY9YdBJNACP+b691+6GlAzlOH4M6iy5AFYAfYX6IaDMd5VORXHrH6+/jHTWfbc93AXVIlYm
mGfqHwvUnHpDmUjqXu3J0FRm4nilgJbziyGiVp9ceq8Jvkv+rP/u1Nm0ZHWHUNUxRk/i2axYnGW2
TZqkqQ6grFnu/n6xyBmWm1mvPUlzxJ3il/ieZ8QLMVr+Yws4dxuWHTO+1hqbQDDNmhEIgoWnMBGL
XdckrS1gBSxo9rqyGDGIOiJgLcnE7Vhhqu7RIDZUGHZRm4ebTkD2nIckO0h1NwujYB0Qx4UPoipA
xoN1QPdZlCsC2ia2BnNTmbHiWMRevq2hIL7G5WPl5fkmz4eEZkt4Ucxc+lJBHNTstB0l0xBWILSi
lj8XqUifjiQ6kBEiAg2nhdT5FjZUlV/NLEMIYLxbhcK0UeDP96F278KsybYi0Qgu7uz7qNEUtBNZ
zgY/sPHB1D6EcDPTtmwj7ogjQvbdabCiiaIhEzvo8q1tBNpj6b0WdSd/wX/8HDjotxLSYVaudelm
gL+elmvE0VZUMxBc73VR9oQ700JpDcagShvvk9ToLmbDEKEn8ZlTVUIQSZPWH4xvVWGL3UK1CkR6
j8hh3F91ZCUqC37x/hFwhw6BUIxvU4zEVB4kG8dGa962RqZTBXQF/EDmg0DeQ9iQVnEevQZdS9Sp
Z5XfLLOyTiYmp8oY8ecaBWhK1iObpeikmZO562VwvIbPD1KD3blBwF6cyd5Ab82+wcRN7waFksAp
Q6XlkxPkd1GzXjRbEkTCzXLNV81k09M8df1yeuuMdrgprSTcekEMUyEKaIl21cUr0JuNNcgiqiHm
gXQlsR0TFaxvRqMC4KZyn6eRch8LICIMdqrXiG2NydWtmS32oU1A7TIAhYP53lYGJEf6+w+prd2Y
U/4hE6p3FxG5g+A35ueSIfqONdPbNa12aaZIOiZBl+Lw5h/KiZ1/wz/xkWu0u8mKcIPYJEAem9SW
Bv1RoCrckU5TssMLzyLRO+Jgk8+FTNkZ2jtIOX03sI1FBEgeocS6GKZJnH7EnbXDdxN/87wWyQ1Z
4IeC2F+23LpP94fCQKNP763shWjuAODFwwD0tww0R8SYdK6oHYtAnCyqzvCPbjqtE0+kkEerWpXM
Pc3zlKCGVHMHQBPkS7YFrXAEIASr2/rOaKvxQgV6E8eoqgTYm1OvJ82ZjG/JlQmuWaNMUZ+kkOzg
NPiG2Yc02b64Xfb2DPBsovqLlH31s5ooVea3ZqbUaVuTkrIqbcEqXvykjh+TROaHOVtorkOf0Yqn
pSReJhFpQB6KiqUkTmKui2t/q8hlu2/Dxno24nGNQnx8M3wklojbpL3Uqh8SDjc6wLJ2NnyrWgly
B48sooJHjS+C4Mez7Iv4JU3C5yKNhtepqSIoDdF00aykXndjuPG69mB2ugb0WH3TUaZQhG6CW0bM
4Lb1lIYNrJFvMzmH4YqZ71YCTvsYxAgcwNp8G1pEXzKT3Uq2p1vmiYdyKCkl4GW+T30LdbBpdttW
1cNLAjmAncONIKCEsHWiLvxMel1k9dc6wVgUMpbDDmlwm6YbaxxuKSimGxTgZNe2FnaCqCa2ZRpK
d7Ab82yAg3eTEXpNmWKyTFH/36hSpd0n1fS5HIv8P+7vadVhiQvpAPgEMC9pFegRj2HUQ+pT+pNq
eO9aA5Ex8Sz1Vhb4imQF/3GqI2LMjI4KH2fHilUnulYSODrKu+hVgN6r9ApDNLrfIqKW3SjFJQXc
e86gtxkdAvEiBQrlo7AyghNEDWsYv+lEZXVd3u+6pom2hRAgyhGa3bZUgqIivS2HsFn3GhzjcZ4s
1JRSKbpsMl1CIfZDJ96DhFgGUfLzRBmYfYNGPIGxflH0RgO4S8hprzfZs29PGHgpX+HcyfIHBfmy
EydiOHQ5qDK1yOpT5KX3kVdX57Euy5PZpvVKQoi7ksrEWsf2oB9UNt7uEHoQ9CmebytTM9eFXaNv
MIwXpbSqE8WS+jSIItnQnSe32P5anCvqbF9Jgaw5nD7eEeOqh8lvS0Jess51dTyXkfqMBra4lxPy
wISwP3SV2EDPR3e41EF+L4t0QtoUsnSa9IL65KBuE6VUqEdSMJI6cITYlec+RoJS3fSLFxsXY0Sh
q5Yt9YldK5RAS2O3Bq/HTfN02i0leT9CdBvBo/TZDoTzajHJK20/ekPvWrkxbPKpYxidK5sg4FtX
WDmunTA5S4EZvAIk0vqY6Bup/nElztayEvvPkdS0dwEuQDyBLbs/RG8EKTsKBaT7aGxebWsub9lI
Nn0vsk7XVTlq1zkEwMydsNRUgFF6vzFoY2yGIE8uNatUW/VviznHHfZ6caqmiZXqfFMhbXM30d1e
mXswR2UGrTUhSnXwBIJIQoTbLTTx6pE+Ps3PVMu/VOlhZLJ3r36c61ikhYxzkerJpy5J01UBBvpR
9fJHM6bVgLTkzbQCFnUxVZqyRDTRxcVl+WqQwK0R5O0ZO+v7jprcSdWSZ7p36tOkzlbtruWEk8JZ
R9O0WwYrNM/kHjzWHJ21KRnWBgg6/l5iQk4hAeyaHWTnxTLBlsTbxRN24FgN0RZHWYfgKNMvUqPv
k7ob7sgL1C+GYZr0n2VE0jVQlQbzwjnPNDQ2VIdl+vn7MQ3HM8t6c9V0uo1VqYE5w3y3NU2LTr+B
n7/q2/H+2jrz8OWu/LwabpqE4heqh2rL2sPYsO4e14vJAlzMj5ttM7VP03kJSFMSlHPRRP8hmDNf
Ij+LZ2c5XqEUHQQeNuoa5M2fLENL4VBiwfILn30kD7jpoutF2lS6VhiyGJ0rvYitVCfEaHeMVAzx
pElfIdM15cDbXsMd4sii53N75GB6wkSNk9AAq32TjA8telOt4EbvRvWTSfeGXImVZubqafFKeiVZ
ntVk3aoVnsMsG4EmwNwbiWLcEKNrPUgy27dCZ3Rs/X163VX7KI8s1dB5wfyg9UF0L+O/QWAvd+ss
1RA+0Xx6vl6LkC8tw7siqtgp/BzxZFIZDzEL/iuzeXkfCRExK2pcUxdy7Eql14/01qp945ePeS6v
e7SqhFwZ04rRLvwspg6Xcdn1B5NobYqeNgNGl38T0FvXaUNjd6lSs4JcXb+f1tIIkZpnHiXykQ0x
mxwGxdtUSlk/TwhB91Y11CzDdeGGPVC0SJRrQ/e9r6oUD4VsPvrFWD5qdvJJzFT8jiXqsx9KoARK
/yoZ6YHZTXuJRtJfaTXSkx+CyA3MaAV5Ibnv1IAi9mhj0mkGeZvlhg79iQC3mQ7oxUNy16EGxG0L
n0JhztqQXfBbP6ch20Gl7ezaht0TpWcxTAj52WFfq2ayn7Wc7KEGtcLrXnx248gjH66GV6s9F6qV
OIExJc9sp/nmsqy6a8Ep7kQ0M1bAuUksvC+l7VUHn3Bxp5wlfMt9fvdl5mQc1br5LJeJtqHT9+xj
OcORV6ovtiBBXhZSdFKWsKwyTpGBhrBLQmR7K31uCkEtHXfXsYVY6+hmwexb7L+3uPePfm4NzjxZ
f/T9q9f6LOzGiegWlx3KBPqgQPuSio5KrRKLy2BSvY+T3iSTjyJ8CCAMOjseA3mG3LOzQbg4f5eg
xu4stCrHrqiDtZz34q2LTKdtk3zLbhil/UzQNw34MYOndjt1mSawk6m5rz6MaS67qtfFe7+64KNX
nzwfXlFMj3qFBcncVn7Erj4c45Nm8VmVzGzvtaqnh6QVN1OSSSuv6HEvKVYyHq5XPZrFa8p10EyB
F1Zh9YkaDXxRmW0bYKt4zunVzmOmLMYW28it2RbybUkrf9sTfnS6foG9iajfjBBe5uiEr84gvaxP
laFq62K+WHDsPfwaWd3ZVGL2fxLgx0LO1led4xSMt6kUI5u3Yf3/3ktq6HgQDkYnZ7ZKpe1AOi+L
VMT+NO7a+iFVI3ZOhdU6CUkjx+s7A/3qeLMEafHd1MEELjeQu5W1FK8TGXIP+X27PkhMxwe3fdK0
xN/F9DKv15aNEG6XmhVxUd8HVqAcBYtL6N9gfpexzc6QaAXBOJcti8MSTODJ4Kl8H4pWpKSoLcqO
Uq4BrWsKPB8Y9ZQ67Jj07x5CPpvZ9Kkr+m/g9OCrZ765Xsp8y7jTeaJelYP5fdKxinR6qz+oeZK4
Vpwz12nqbRjJsisbdJByFdOCgkyoxoUB4nUqHtRUBYynzGgKb5R8N7PVTxm22CH142YVpXW4TdSq
pn4Y16eEkF322cBQQ6F4Lv9cuq2xBrO2ZpdPceEo5Ub6NV/JyKb4GuPmyJyULff8/JAEoW55zvJk
yl+0fck9zxWDL2TKjLMfJFQ06YqvkXHWDA9Y3tVcGk54W5BmUYR65ZTC9guE7c62IvOOmlhBT8OU
XknHYzH2uwF+uWbOpvjIXFv5nSWR7BZRZrzTZ1gtSv36pELNfUINGBC/2QU3eKW8Y5Plbx775eNy
EYWCSCL0QMSHavsuKDBvlZ62xwlDLbJh5V4hWXiKTRBSjcFYL5FidLPcBHn0zRvgaa4rg+UbIbXZ
qxZ56LOQT46y5O2TWTaCQ7N1xgiwm9b36qkQiD2iSuu3SQsKx54V/3XaPSdtaj9UfVitUrm2dmbX
vkRTMRxixYool8jyA6Q+8uYomothbVSkoFKBTQ6ckDHMtorEAh39BYXadduQs7BUk00zAjuBZ5zz
ESgiVGyVtCGVE7hwCRWiGS86LaUe7b2NakeCHppl1S0pbmy7qvjNxiH3Nko9lm2Sfa8209ZQfJq9
FNRQq5kr4E3lK7qr37yE99In/YNcwWAOekwe2DBhtGMfK8P0aZhvSB13L0/wez26Xvv9qXLRDndq
nQ0r7FblC2bi1YL5ththrJNqSGAGJRXlu37lK9RxcQr0EFjIySTrgBq4AfcjzTpG6H+43WrF+lKn
Qjy18Z3U2u3KVBv1XJkjzIJg+shHmfGikOSzGef1QYLItAHuBNGPxvBukPvEIWgnZABuicBRKEu3
xU0iB9OcR+uv85ZFLjDS6EUuzdIRdTfehGUavQQh2cMqrSBLNCXa2PxQ2n78UhBeCfAMgMzyLK/M
vreelW2LHlKTZhMJqswTyHLReP5jwZlz9OPux12F2jwQxuUdE3tilxlo/j1OjPi0PD82cT1cvWFN
wOlIHmB7IUsXCE1D/oiYEPfH/a1h6B1CHXjyqUVXknVPvNLm+1gQvvVVAsqkGgAOYu2lP07ZLqbo
Q4sT3WFfVr3bGbiOICF1l7xGwyP0mp/KUG0W6cdy0URWerZUHINRGo+brH2/dhz7oAucsWisT0hU
GpXkrzJC58VX1T+WaHCdXhbhThrQl9jzhdSr+mrSfcoxOKfijCVDMSp3Yaqae0FNkpgxtBx925lv
8UQyE2iU50oMAwXdTlmnuLEPcgn3H+narJEzIxPdn2EcCWamatT0trvcxLpHBEc6CjBKdrXJo2Q6
DglFQdTHOU0Mo36VinbiMEQr1sD3uRX1ZzvK6HKHVGJAUJHEzUhUiQxTJumEy/Ky1kSwjgLicrRG
9KflWrDcNJgaRJfeUz3XHxRyRDQ/2Tb2Q13KKpsYLjq1mI5GebBo9rilmrO3Uef0VhzT9zF+120V
+D3Sr1x5HbuzmAzrLdInOi/GfQPQ6Maku4+BBuOP01dxsFnulIIq2I4Sot64KEkRR3ReVtHkyHaS
bYSaDE7f1Pkh1UYsyYnNbl+7CYtOWaHfp6ujqTNYaHaK9QOtotoRiMBeY8kydzmZ8W5YGDF5Ra02
rTus/KXGkNmkqfGQE8a9CapSPdSeN94YosItGKnTM3Sxd6FJ0letcYxMCr+Q0z8EVdAxz7AW47h/
sXOAE31q3w2tMeDdnJvZvg37YzD3DXZdR5mZ5YOpjPtiRiFEjU63lU7KWBXslmnz30okBVHjhc8v
THJX1T6qD6MJZJNS0egaXZMcwtqErN4n65hCxUXV6mzrF+DC2a19V8IYP0JLga1JR/UwFVp9vlaG
CmE43TSBioCkg/2NQMtmvknAnr0yk1zdNj7p5kJ05RF3M98eaNkdFlJ5B6BU3tS5Qqh9SK3aM7Ts
DIo1hHsDzUmLu+o9zPS93uP3a+lgbfOsyLZj7w97tFnGWR7r0O0Uo/yMwDJWGcoyO7FPsJ/gGg5h
vse7Z23lbNSPSvMwG+Tfq1H2VhOageMgI6YaxbSvTaRZckx7jhzNsC0wW5hDcxG+f6dm6vDKLDVW
FrrmedOMsLA64CXES2/59l2pCj74fK0xtY+0A18/GafZCPgMl/4YtIF1D+hBf6JE5ec4lnCSVdTk
POEmPVF5WdtlG18xwptYEeNewOWARzqOW6XtcmdpRaOPUk89QpormJ7QqE0/+PndQF5PGDwsYcD0
yVh9e91K0sMS00HnPy4XMoJZnJeX5YaJEw4Pj6Jt/HLuLqbw48y8UzZ+LEZHWwzNlL5pKaAiXf/R
bSvYr7VsqokOUV+NKlRfqkLJdxJ9bWZibqoU4d1Yt+VjVHonWP8mylqks8yNsIHKvS+NlGW078uk
DP9XPpXymDmjNLZXgWHbzZZC7MqOMXtiFyvsOJbeMWMIkOfoD7Cuz3Fpa3dDN5W7zmxIuvdNz126
91Js6kczQpGyfGXCIOFEq4OVrQ1kK0z+7FIvT9V4t8Ql4+RRb/KhPC632BgBaF1wTNd1ralWGkGc
/NVIVjeGvjjfLMZ1o0OUS+DpayqJt6UrGcza0UTCfAG1FaNkoWrbNmupxs6zcoKt0EjSSwW5rJ5k
4uTAMG+81L5tR80+jV0U7UbLqveZIpWrUnS0qqkilWXhv3QGIUKhBqaQPFfrgQje9eJ4ClV/03ZN
cVMn4VmaBnMXSTKoKq9uVpqYaFYFisEkYOS/XW/CeJkb7kRCZLl9C+gReWurIssMWn17XdLkSndZ
Ct1wEi2XUJTuWugmeJgPMoVU2anq9CpZ9nSCtkDN7wt8MuyL+ZCUCYmqzE4RCq+TBBWM+u181aL+
e/LmCzrr1lZN6ufO9uhcmBHOYVvzoayVxWut9Ow7s/iuETV7jaTyj5TZ8GOpk7SCzuAmFpGtw7zN
SBNC0vIxVakmUdO2oC3fVXpU7sZGare1mUPCjbNz2GiZU5ijtsM49GRYc2NaagIyDGDrKgiRK8xo
WUh7dmyTQnPUBqIE6oC5Q91O3gqSUVHR9Upr6+UqBhvDIFkH5WA4fu/vlx6A0qAqxLmFgEiZcmWd
SQlywl67mbcAUi4XH6ElPfhG470r3jMbmRtkPdGnLpp3/MHRU2KG/pbGUri6Tmn2BES8q1lm1WxU
P/hRnQNcms/830Mz9bnblWb1lIw9nAa5Mr40HJMmfrqJ/uYqYy7Ew9WM1XG56KDNX68RhXuhxDht
c/YJ+o0FjPpk5zqFczucU1NmB0jRd88tJ8hu2e7qcaFt4gC8K1/Lb3gOlLOWtxHeL8s8job6Eglf
P2kC5IA2iRK9Uf8DuE9wAnHDLEGvXwsqB8r5Sm7fLRcIfbwtZsHeSQfvx33LA6OZYJpFmOG2Qf/G
yIN+3SyzY5wN/u2y2c1NFKyKjsm2D1dL72gQsX4fJhiOZ3F4mfTPdaBo6Khtyoq2oR6Xa3KrP45w
WKo16RXWMc5D08VXq7yIJPhqQEh+sXt1cZSsMn0acC9iTYp0FI0o93uArrPV2Qv12F1eU21BRtYJ
GCBefd12tE+yLDTRFkAtvpZ22pFkkiBJ3/LZFcteAHtNVotjmQ6wLYIU0MiUHvEXEV26XGUko/Ml
H+DZqjcdrBhqMfVpkYeVVjayL9KGNWmQgDDN2AChGIwzM9fE3FUP64GtjAYTrofqPF/UIjjWePmP
NBgD4pWaJttgA6I+2KoSRyohERbL45iamx6o5K0ZtM0BDjV19bK7Hee7ghlg7jNqrppJJXKxAiQi
Vacy7MZTPV90bTJf6LVTktS1HvSxYrajwZBp+rumSLmTy8y2fgi/USYu55jXE5OOxI9qyeQOZQS/
bOvOItW6Iy04er1zQSeMW8+VK7RZMeWMC8wcJ5xHEQxh/gmZxLtPUMlmufX7/ZIykHmgmA4SHdxw
hTVvt0YVkG4RW+h9aTpI1M0/BuK/46IyPzquBBH34CjXmcpSSIfnRqTpg2T694swqPK6mphSVjJo
E1LiS6pvMtIjysYfA6AS16JKfitnE1Abfu1qp+XCQeJXrAfbR4YzH7UmGm2HCBJCDfNUv4MyTdN0
bokKVJJu3ZF1v1DzpCjWaaK54H1Jw8l6dpQlSXqBqY4oNpSXHI2QUxgFJl/8X3DGSwDQCvICv2XD
YUxUY0r6dcfeZhtoK9lqSNX8Rumt+iFSaGxy/u8p287AaYX2P/XRp9xmrPPCApVZy4AH8UW6zczu
hjaC9zyw9yUe0xuQ7IebRSNujdWDn1BkWQSGRp/tM7DxhT18g8HorSDTfvqWVB7iGbgDdJ2S3pgB
r7LIJbQVKb0xJOlU0KC4lGbwXiqKdb2lyAgyLKzpFMl4MA7C4QZp1/Nya7nokMjpE2nkyy0zVQAG
Z0Cw9RCuVpIM98VQ/qZQuo4iAi4og5ASRqFRBmefdaZ9E0gIwkpW/G+sh91ijodIpZ4LYmWQI0iK
U3po0V1SoEmbzqhbarFH45eADE2ZyD839XYjoJ2JacuqLOG81rVjab72KmaYVTRz8xu9N6hL0ijo
IvoPDFh09tIMRZes30+TJe81zX7BWppgjyMFgKVnf9NY6Td069YB/1W6Uem3OsPQ+VtjzqK2yrQ6
T81QndtO/u+S7sx/QBtqlrABUZiaJpN/+OdAq3BQBIUMThZRjqRUBcW+hlN2U6HbPCfmUzj3VCa6
AEfRJW6Uxd9CuONHa7SMmyz1VCdV7F0/B6wsg34B7nuHWU8lopP7WikBU1/d5h5Zzb5OxXS5lmsD
/RV0sFdH1kBM5NWhhYhoAtWHvLcdzBQTFQZFrZeirZC687WOnnj9qtA0B1V38b3LUzrT40C/N8tb
avgIkaL5YpyD+UwrNg8Asv6gJ/YMqjh6RDg5lhxaWVYUMXcjf2phPlCuLVghzr60xqeNRdVNPacN
4KraRNcfaWeY3fGajYR2xRfFg2c48OKzdYEGrIYe8SqMsoA97I2PqCNWTZ+q6zoo5G0DKWaBUv7b
x/B//K8ckvfo51n9t3/n9kdejBXdzOZPN//2EsZh8fUZvv/7/Gf/8bSf/+hvN5fN4z99wm79sP7z
E376h7zuj/e1em/ef7qxRjbdjPd4jseHr7pNmuXF+QTzM/+nD/7la/kvj2Px9ddfPvIWHiT/Dd9t
9suPh/aff/0Fj9EfuJ3z///x4O17yt8B3H//yP/hD77e6+avv5i/ajrBgraJhcdSBNmOv/yl//rx
iKzpmq3blmGr9JQJhccF3wR//UVTfzUNFcCmzG9PaGKOZ65zJEbXhyCBCqRGQjPIHbB++fsH/+nQ
/X4o/5K16TlHjFX/9RexgDp/p2aagjWJrrJCQrFok6tmz8n0f8iVGyRrjCIcjUSXlUe4KA4JrhQd
vFVlEMNySS4SIxYcKNDRab+uk1usBwgDXKjjLRVt/0XIvwkffUHupjyrve+Kdz+5MatvDeq/+hIb
94oBy3YPLNso3IGzNLKeRm2rf2SCGhK7zH3yYQ9kb9OxcGtlF49gfC99NNzDCSP5aydPVOAiVyir
sXgyzQObc99IkDfvo2pDFQo22Ib2cKtspumUDusKkLBdH5Hsasmh9dYlQW4Uz+PpBuhozF+W66Mk
3DL6CrsVRSUXX4sSJm5ouembhGgxevTV16Tf6N8y6RDeJ+RbAbgYHf3FD92WvBiiaakoxaweE6S0
5XqKngJEqcU2ebX0I6Th/h2VwCnbTr95lx4yHrgC+PLB1q72Eo21nfbWjidJd4LN5MorfxPkDiXt
mqFg+9DtMgfyvg5M8mRAdF8pLVWDW7J6kPgVqA0cXzjmul5pu3BjX8jcoLf5jpsfdf8muiuO8i7s
HEvalSgdt8WJ3gsLGJ1Vc+/o7M7SEFnyKmIfY+Pp3mPnkasn87uR3IrhVW8OYQLi7Nw3D6F41Fgz
odIGz5buZ186LMTvCUhesqXWJWBrZAmBo9iOSRsmWI1iOyMVOhb0rqms0P6TA9m+o9QkdQNPmILt
broV3hqJJO5DxHBEOdC+HTe1OFg03EmNnJzectnI6JfiU/uNbYzykd6Mt8k8Q5w6hMSTzNpF87+s
us7IokCyC2x4E9Uaa65YfR7bQ0BvcYp+s2HbrWU9veaN/0vD3382bv00Dv6/j4//G4c/Af333/4+
yvzD8HeAxPQ1/jT8zX9wHf4k8StIXRXwvaZRXWaQYx1wHf94SDD8EXdrGrIQKoPk7wOg/aswFEsx
CXFTyKOTgfn+fQC0fyXPQzCYahZUAQbJf2UA/EdOr20R5GhrqIUEb+9P0OC2DRrd7qOeHIcvhQxw
qMk0iOochHtCIkcXXifPn+bOPw64/9nrKZpq887p3anGn9Jy46FWonL2IwTRaRKfvXyHx3YUn4gO
O/Kf/3Acfoz2f3wxZR68fx/cddZWQPtMS4DHUQRqmT+9GuiDUlJkmOvjHK0zPfs7qbiLUuwPtBA6
46usG6cVLLwuqO3TLD/QTN4Y8oOK9tCECP7P3w6Uuj+/Hx1burA0S4exIJscup8mG+EjXpAiDYKW
MV0qQC5NxFuzXargmwJhi5d96LW6KvHtjvVJsRkPvXjnyf25QqKWmt5NPH0PWSexE7H2SiY75qge
wkg/gKG+L3XjVpVah1DJO9Qj30dgtzSN12XOrnew7wHEwNQDLjfulO6xbn9TvJDI7LnUJygrt25m
FhsV44z8hZ3PNQWS4+67qiouqfMOymBFcRK8HH793M5GqeZupG2a4iZQNBq5BO5JHVJFevUWlYyE
qa1laeh7btNv64hRk7OqJCOvxzuRQdvNEYfOnyHgL1F/rRIAvcTZ0Rx0EJet2yElRyAFN8JrRTPF
99OIyNfQJwSCBEmN7Wps21WkkMZNG0AaiJIAwyD4UDYDdDF8+oNT5TMTpnFMc6eRLE40hB7cgZA2
aDIko8S+lu18eEfQp2NWiluXSKqVZ11lCsqImmJW83XkfxDI7XhFqWbkVsVUGGS1E9uf4dRAYyHv
W3H08nmC5Dt/f9SDm+YtpEqNHstNeSl1SnaN4a9beNWtOeINUFcWKEfUabiNn0PSFiAqC1L6JOut
QHWZ8ctrEKepn1587ksnRFjcAJjGuqYN+2F8TvzcUfjobKMcA5QLvi4H84pTdHTSx4bkYWKR+PYm
cAdYz8KeSKk6ceE1u0Iq1v5W6T8FVW2SZUb9k936KrfUFXhMKpstu/eaOB4OFXgpi81GwfZAFo2b
4uakSr5SwJGFlBFsgMG+ulJJK6IyuBNWdD9/3InzZfJ81NHtKoyEm4aNE3Sj00ufyXTK67c+PNnd
A50jGp0VbRUvnphAyUoMy7VX3hVEaho1yZPZZ0fOALnsK1OSnAm+g93fIQkQ+RubGifjOGFUXU31
szS9KczMEM85I8q14n8pHHaD5JboUvecJhyXOiDaROVwgmSU0KzYo+0SgArHjG0Nj/VV6s7Pm49D
2JDOC5dLbR/q7E7iF2l4D5wSXolR2cYIC0ohUhXK3sHaSEvUK8pmPk1MdMDywAkHqHmCopaFRN9Y
RKkP26mcdnhod3pMokKfrsp0hvvUNLse5k+oRF+zfLzW+JohiXioy+Xa35Ibv9Mafyt0QrDBDeck
svObrQSfx09Q/ON2jlN3bHy3iPgpRIix6Icg5OqJLOFTht2Xkm/18nPgwFIGckNOPo/Thq8SyzeV
XB/fJV+mzJILQxCkiDW5PLdNTBgkRtJIS06lbj0zoq2hYj8V0vChVMTvtCmM6OFJJZYljbWbxtdQ
A/CvBf24MF1FskvoAllu8Jb9lc37nR+VFQLc+eFXbN4LFoCcnoWuup34iicCd5K30GcpRzCWqo6r
rnxWFAoGbbVJ8s+8sB2bb7Q5kIeNIzdkr35vahdCkl1Iz5sAH27efwniekxiFir6lGHCOcVRCmpC
E8rt3Nn1x2pbkygyKIqrc17aPtwaf0W84X3gWyzTFdJZOZGglaecXp2BJpdvKGPdC7bNIaPHgX3k
GOVXXHGYtQdPvEXxe5Dx/eflJsms71mlHfTOuJ1ahiEGPMDybla/UcYagm9J3hDtwwjIP59/qPwO
ZNVGe4lcgrc0z05KzmhHequqqDimGcCMeNZcrqToeZSduiaTi+aRzm8xKT/NIcOzSlX7GdawM8ee
ivRr5AdompBqQ6LOWFjLwp3HcZnUx6FjBKN6XtKSHrx1IiEYiCml+RnxXIyA2cSHYlqkXirGCbdN
Q7rIXdkSc1wKml34jNIgixGXyhsrUzc1DvIqGT4qrMyOKcSG4NhDr7E7QDf/zTYgoPv0TZA2U1mg
f8o+Y0x3AmuJzHsN0y+5q7a9xxnMQVH5YlLzIZc85uWHKuLr6e9yAzvwyPK2xOLnr+cxKOYY982E
scXYiz7ZZZjsgQLAiMWlzASUBWw6OHIxY5hxgKTCScYJH1MRBW3cUAEZtGEnS+p6oD4wVvZrodcr
GUV4CxTU0eL51PavCb3/f1fO/23N4L9cWv9vXDkr/7RwsG/ek/D9p5Xz/AfXlbNi/arLNIQw9smI
37D3/X3hbPxqsPa1aR2QdIHlSWFZ9/fCgfkrpHwKZ4JFpk6WMyusH+tmVf91XoHLtkFRYV42a//K
unl+X39YWpqywqsbms6acl7SEXfx81IOeGw5NRQvIJSzwYz111FghI/9fnBkf6IJn8F5MNVHTaZd
STesSMk+Swxja7baiyX3rEr6S6VN26n3v2oCytx/vtj88xuksGELcm0sAQTa0Iw/r32j3qfgEeJy
tIyOmgNhxTszs4pdJCvJgSss+YRkaY4Euafz6kOQRx84ENsLIqCRgsX/Jey8luNGsmj7RYhImIR5
Le9JFikavSAktQTvXQJffxfAiTvT6nvVLxWs5mhYBsjMc87eayeIdAnxILBztBBgTD5gCMs4Eu/0
68+vVPJF/u9HyQsUFB+GTZ+IqTff+d8/ylTM36Bk01rUqUXgfCC+VMB1mEGGdYfnMqifxpKY0KJ1
bcKQBJlMY4aHkez3nRsUxkEPRbSdOtxxWZU/yZQtc5iwTnTl+BX36MFAQdwo42lxd7VmiVCZYCed
1j1xfLMCETTC9wrbRUjw6fFzYuOHUb4xtaZ7cJt3QdLJi6ridke04NWxRvfsd7a2+xwYZnVNSgCA
CnB5aiP6tDg1yvml4U5/RJGeIfRxZ8GHNWF+ihkPwujeLTCxFrDJ9s+f53z5//55ei6l1XznGJw5
fqt6Jo3RRjvUaCRK7WHo6GclCQkgHtLGXeI6MZuEd0QaQOMB7Syk55cxzElJ1XXYATiZn0AKvf/5
NS15L/+txGizcZsSu4eZWdimTt/v798xyYhN12dxs1IEFW0dgIbXzEaiP+gogUkO+VicCJ9q2Wiw
2Tfhuu4Xs8MCuSDyQj+bxIWcskSCbhYf7jB471bM0t53pFOVln1GNq6zkWUUB1NskE6QhEconMVW
z0ZnNZRNemaGGu3+/N5+ywKa35tumoL63baEOS8Lf39vVVLrTHbYKxdqxFCjIM2n6bVUU3sbWqFd
0RASyWHf8YH8mpjLrBcdMjrqt6LTxb9Umf+Pl0N2j8vLcjyHBej3kj6vaigonPXo1JevFgqwTYnl
FHZ+AF0exi6xaAAbupFomG/0+JPzQKt1l8+gpayAL/DnT+fvJfj84dCowPhnmK4xV76/XYzeiCeu
aMCifZIlQ0RwBvcomB6RPVo63O+Zt/Hnv/mPtW8u9h3DoXPCHcBs5bc6e+ynmKEb/iCnyL9oMmEx
AQK7zpGX4nnBf3tUvoXHOsLk1s+qwQ7Mzi4jMHAXpRDgguyS0ip+qiz93dBhEob6RH/TJnrvz6/U
mF/J/94XvFKDiwbmt2ta6NN/az/nox6hAZpH0NLEmxAxCVMkM+l6/9HkMOeJ8dSafQWr4wtHqg1D
LVC6tKdP8JA+SJGbOFhaw7mbjDfXT/jf4wCetonLVddkgIRQGtxEVt/d2VkUIiatWy95UKV69ZRo
bhINNiAXvXjDTKP+5UpEV/z7u+NWl2Rk0ea3yAW2flvZowFiSWLCWGRq6dFpdfZDi0AFoYt2biN/
WFWj8+JnRv7coAC4uMyXNwQ//RRjZjzNv1NlVDwz6dXOhVOEm8AEFz2EJeC+uq0ehT8roZjSJoX9
s2P0dHH6ydmEREXssro/abATnjpZQ1HWinffK/KDZsdfB39oXnrXma1eZwSD6osndGSSl1q5zTZz
Ru9gdUS52ih41r4nSO5xnPyZodvNH1MyqHyjYFYInqiXSXIIRQXJjnFnYgeKSuiqZXSuMcrx9qxE
P5LrbL5ksFPn0Xo6YGckg/cKvlNA4O/Zn3xHrXLi91bIbxJkeEN/cu2BnaksYCoZTAYXy0kzui+u
hrMxFcgYvcoz34Sotn3yWZG0d1aW6SH2y6OigXggYt3bsBIUt3LGUTjGeLGSlAW47wUY38bZBkS7
H2KpDGQuYXDFJwOgs0aVIPjjR8PChtVGDx0791Eb3OBaGndPb0HTCtbnqEzKXVGn8aY0Uai7gGlp
a1vxre+peN1IFLt+vvjU/MDseO25SfPS4ruiM2CLyxgQ4rXTLa08tbVmHCzIW+upJSm5HI13zTbB
SGShdvYwwe8qDGArQ8KXWB6qSXk05TnQKDKVGP9iNi1z8ZND2SmXfwVJ8LUw2uIp84R7zmwfr1RS
Uc/g+kK64+avRt09NF1A8qDBCjAPh66h70PoLltKC+sn7NPqo3ODeJ1PbXBBQYRFstDOcBQmvm9+
KmBEJ3lXPLXxR0Pq8ktjEF/xucBIPQNGMlteQSNXxI00iJGksYncSn8P3FARNVNPhA20FNt6FZF7
lMN8izzz6PTGsHPasVrDLvprkXS5BKfj1twP84WeFlYGb7s++L55NKaq/7AsTi2m19J1Ek11jru+
RCEyfi/BJv6V5dU2TbTrciO40g3uTXAIiwLbm0inveISbnWSb8VyEIJ64Dwg45M7gzTYA2LEL3Eg
s42B1mJd2C4xiPFcZfuPE18hOn9wOieYc/KcDJwqXOLGtsSDrdpKRHs7d40LLVmkG1aeHI3arQ+k
tk8UsyhrxXyGW/5p5ZgOqmMUKnoQzkm9jn3W7PIVeBYIzFLauwJtABzL6T0I6+kERbbfq5TLNxJR
cJqIU9maHibLAjlAOctdINgsoTRLPM0YwuVVdQxsGIYxYkf5vPxtgX3ignWq4hpuoz0EpoGYUrte
deY47XCbESUEZThxZ7uMiTEJtmj9hT2lXQvabGSq8a8Io5W4DQv7NHjtz8hwh40faMU2ghS6KQoN
ZnfR+oflAAPcGKwmKNPnHt9Npg/T3pJ2cp2AURI6OpU7y8Y4rmcRK4reEDtSh6fW7LKXpDczcNkP
ZKJ6wA57eV7eQdB1z17T7RYAX4aWeBXZwnmEfx3jAfLD1xwG7youdAVYufsRT3PSQ4+FaIkyASRy
JkUVBqyR58z06FMGAS1b3xobdC2Ji7XkyXTKCJVv9h26oPXmleMHnJyj1dTjY9fEyYWoh37Th/Uq
bLyQNvM0nNxwunl47m9TkYtd7LcxPT0Bz7fl7Am+7kCXACEmsrOz13rdwf8RpIqwADiNDxMOQYge
4pzG2te4x0+sdEAsPaPQBzCkEUIpuktKuTsnGMJLI2hMDoqeaxLgL1x+arJweJVj/65Hx1Q403XB
E1kj/bTP7RFLqU3XoKEl5OTRbtHtOAEsC9NMvpQi6u/cfR+OHMddZbT4gSKSAWMHbZ0l3eIATI8W
Kymt53p+cPSCjOUIeqsv7WzXM11fGQ4bk6m+E3sHCBrCDrgEn26V5R25bSRwGF2ezZLuT7ts8EmA
pjDTTpRGqKlzWW21FCtwGTOehJyEBlERIKm35d5IyuEoouRXlU3liSxeulGRHt1wjDebJGjvida/
Cg5GxyAejNPidGxcFdytSgZ03c361XeS737DUt7WRI/JMifwMC+PYTfQRJrTcXRMA0IpuJFF/4K6
3d7JUz0BWvSA1ewWrALkctUNN7/oHsnp4yY3mnDvWEKtenNS58IIUY7ONU+o6c1lqbiwpSIhCzDa
Rs7w2KTWVo/15maICPMMrBnM/e7Bq7vkI8m0GzbWmcOePwjO1ftSM2+LFS1kR904o1PskL0BTpUo
+HR/W05eufH83t2RDiHP/sDYwNZNtfEyb9zFJ26I7jGS+fg4cXDauUTfxW7u7Rm/ofeUxPeWEfLo
1vWBa7bmvaRO2qSB3gO5hisxR/52bXkIsYTJpE8uywMmEFQBLa7fIkzD/WRk6mB6JdRmExmTExfn
yVUxnpx0Hvyi7sxkPVxPeRw2l3J+gMSEwMhRardIxGTgObuiPZDqkmk1Lp05doM4J/eQmf5DHLec
7LxK3ycWSdKwVwKk7+uJbtiNOFp6zgg7sRD0D7xAZ9e05fSsh9FDrfWHHqKKXhje94HD09qdP6JG
2eYW+B/IxMqDcQoxnxiD6VwFWXKXnbVdRLVy0Jj7V15xLGIM/dmgtbvSza6DLNESsKO/APtjml6n
xBlAkgLGRZ6MCO0YBxvkhVmMKGbkQR3IHyHs+ltL2x2bO8O2oQg2C8ht0oIvxHqS0YWE605feNgm
wE0OmZ0nG5+eK/BJ5jKrtFKc8iSdUzMpzsb8f2s79Prirm33g2qQdEv+RZn5FW8PbHHDKrtWQJTO
SewWb9zQO5uG9d2PxItXtdlD7Zf6CmnovNrEwVMWmVwHWApczMpQpe5K0RCehPPcBTRNl2qgT6Hp
YUTgsD6Uw+PQ8Cc4xUybruxixlXV9Jrpxj4mDSd60P0eaKvLaapwTpxtOPAG47TO8ExsllA6Mw/u
i0qut1K2AaiT66myb24MQRjw8At5DtE2xKJzkJ7XPBomcJwUMq5R4JZq2O/kmG1Lv402U++TwDwq
9AX+sKP4pnmKduiOvFzj/hsiROLTuxtXf7mOhq0GBB+ZZwU4jd5GXD9bmPoKxkmdcOsu3pUJeOG2
zWY2afduKu/uDnn+0sy7EfGctGFWLib+e800Adm+i4ZNgA2TFlA3Aj71f6kjDPF7GWFTIQmLYbjr
SNvWjb8X2FiYk9LUkcvos3uK8JX9IkWmysOroqmvZoN9INTcU1WF8aZ3G5xBsxDwExuQgseTmNKa
rv70koeRQZBwaUtax/UeZ9W/NDv+UdPZjkXfxaFFaLBq/97PMoYKS4k7GJRy6YhVGzWmMUX+ocmc
5lrg+bF6u78lhCJtF1fWn0vK34bMdD5RVNl0/6Rn6rbjOr+VlG7phIin/JbmN9ihoYzCXeQFzEL0
rl6XQtQHK6xQ/cPtOseR12Cm3lXuPixKkJSFd+kdfTp0rg3lt2cstZCkxMxW8WPY3n9+sbMw4m/1
ryHo4QrdFXRQbV3/vXeSk6ngtYq8X68usB37yW2cH4g+Shqsk5U1luflAfZJCXjd+c/T5b8FLaWl
8JqYhkotruC8TmZQadFay9PkVOHLQqIqzafPhxLEYzFgefrzWzD/cXV6Ng4JnY/ddXQBpefvV2fg
I55u46JeRXicmbDbZHpzBFPAyExC2c5TmNwrw2cQhbjxi4LQscgr54PahZBiKDA9CabLOZhVn8Q4
aDbMcOC4eq3lQUSS8I4a6I9D2f81MLB+zkDHwyfzo13YCPlRO96qcWugX82k7UBHWv/WUfznW/So
3wmaQq1nkKX7W7N70BBtwxqGKzcfiifFZr8eNfiIRAsV224h5Mw3HGjoamsB21pL4cefwqP/r3Tk
H31NHRGN5Np2JX/GQVXz9w867AIsLoAPViGDslWnxagMRA1mH4PnU+2mHDmW/S2ePHJ0ac5vYKJW
J6maNXr16q9pNFLWvSj/l4v4Hx23+YXZNp02hC103Jbf/4+GcPJGQwOBOpH5mKWXNtMvhdFhex0a
0oqC6BmM2Y8OSeMW+i+Jj3NicdcSJJM5VnAVWMz/5ZNiDvGP2wpxpO5I1zLpriPu+ftHFYTEvDW+
zsIcN+6qKPafbRJm/yP0UwLjhxOZ7s0+sBrx0brlD+E5/XPTZd0xn62X6NUyst06KuL41Bq4qbWw
Qbbhye4wKW0D8yt/IvBYv3oVyOMUTMaqSUHwTsJ7DYnuSLpiwmnQTI+2X/yMGpv7UbnPCwUH6Fz2
sHTx7a99oAgTKzwmfMshR2rWoXKZvbeRbt/iMIkPy52x1IpurzVU0tweUxB+/+yPfR7rI1eHPxhp
9ZPTeh98tve0pfta6P5AuXx285a3EkXWS2J7D4xv23s9temT4b6TKbccVqecKJ9SK/WXYBDjNm0H
ztpzlap0+b1WCERRGWONyJPHopyao7+kMbl9imkan2Vj3Yz5oSCCZP2fcroPzSPnTqJiKZa2pWrp
wddqYLVqnIZcZttHxuOoH1b+q6Gw/Dn08FpE7mXU8xnIZPAID73LckIG3ZFci+I4xjJ740O3KCEj
OAH/TeHpXd842QbrhS4pi6JQwl43Ac25rQeCofd/EczV7kLpF8dcK4go9ER1F6lgUtFLm/3SCXep
BewlU/FHRWX3k2BBQjQchXoRGpwVG8VWuUN2rb36bqfV+M0aY2qvqPPefMVYN6gz9TIAqcCGn7dP
Y4brk7LeZAKxNYOaYMcRioGh9GQnJgy13XwNjSrg9DnT2nQ3fxkzujcmjsIwEfK54f42qF049HQ1
9lzOcZ0zOOvCgUE2eu3VatyzmYYEMgT3BTCHD1FdgA61jKm8mtTrztpwyykm6QWzY84wS1gOs6zP
y4Z4id0nPIjJAjYPwkYEsl/MbN5XHEocKvUfXqmX3K64JFUxZKspM4dTHQHVKPnyjhbBiKApuI3t
cThadXzLZYNFhX5V7fXOmoRva0NQ78V3Q3PnGS2K0IKe/Nqq6h+LYYrw2eD2f5/BnILSEjflWkM5
+NiARVgNvXJeXYJVK5cM1WjU48PyR0CXixVkn5YLdXxKGgIOhhSqPTGz64REDVINzfvSfBio20/A
+zk10+neEMKgEUsDsIY8oW+eAY4k0mNtD+xFbZNQDMewmiA3d3J6qDM92HwurlPhRltHmG+JaeUE
yIfHftCCS8bhbVWHQ8oNqBPsLi3g7XKSW2De/Zssh5tKrPrRh+W6HmLjr4zR5XOYUvyXLYGBlD44
H0GvZr3P7uXpf1WxfFnyg4I4sahuozc7kOoCLgtt1ijuPkjMI6glzOd6HWwjrYyIskmv/ZzHUw9k
LTlezRmGsKoXCBzN2cnbEesoheo58nFQozY6KauDL2o5H/+5Eiqnu00o+tZFyGEoQhiSG0BQF78q
dv3aLOWl8IYO+4+4LjCBBSswktWFOLvj5gmmYI9BpYHlAhkmJE55rdki2EzW8KRmovvy0NRg3QMq
fqadqXEUdhY92zkxpCA81Rg71NixWi8sZi2jCW02pdznXfAr6xx1ZQpqHHV3J6mfQVXTXHAnBlrL
tmy3LBODcvd2r/U7KMHNp5s3m8RLXBXZYXkvuXtL0IDF857p9yjIXX9vGQRCuYZ/KifL2CxLLUbC
ZstgKzhOtBpPvTPgILZpH7v2LTXVyHFb6Lta1s1pqfDRJq7ajrDlz9U6HI2VlZvVY9hm9qprCNub
b5LGdbW9x7e9qkxzupgk600FUW0zrLTCnC1kbJ1si1CM2mvjQzmCl9KYoYrEmli2MEnlZn11RYSr
vc2qvWKGBurEHvfMXLYisJKb1fTc7oH8tlis4tbPbuPkfJscJzzXwkxXjAmcq8E9ckUGZu8MgQN2
MTcvNmcJUmMbqw5bq18Wx9Cq8wPc32Zt0ubZGE1QXsIEqUibd+MB55Pc1ELDy9pE44brOr7nhUMl
tRxGlupubkihQtKgAJiYl+bzU+mwpgGhs1eeUvnZDYN9IhV3wpKd0VIWMOIwn4VunrDoV/vKgRxp
gWUfO6CZxLCUZHt1By1WcCKRhSO7TL4JWvRb1eTaHqrZqxx8Y+smnrmBMEHoPH6BTc5g+MzU4GE5
JIUDeYqRURmHhuRI3MnTxRqsZG+xxxKgSHaNOYs8g2r4YdJwAO+it6Bl6BVYaWpCBvXFk0EXc9cT
LHnx0jhdL0WySZ7rxmPGmc7YKm2sU0IuVIDwbaDzYKJNXxhIXtm9GzaqQgePJ4h8s3/rxXtQqZtq
QhI2++y7m4Tjz1S9jH3/kmek9IFyv3X5X5jQgQ1Veb3VItYHCL3M8K0obz7aceQwojc5KJVmL3Pk
+rIUzPImWKamYXrvdgfA6jArkO9GmZVrQkqN6TBW9sPyqjre91nHwxYGabKrA9yWHG6Lc2xA2vYH
8cOxUvfUmIN3bqg9i8agodT13bmPxMyyLdd0HLAm2HXwPLb4pdkDpo88Dl5mm0CVZ08WZJs9Y5N+
7Xo+FEI3dLZef1jCGjJiBwX3ytPIRsw2UZJxv/CtDZLw9lk1dKu4h4QmozdhNsdRMEvNB10ntCQA
s0tRiOufdIUMhfFJL6yAT2n4NrEU0hvWwz2aK+y8E4OlZhzp0usNoBZmUlYeHlM3OlVN3x/EknNg
olRZt3XBccKrmGkN1q+0T66tMbHPMzHdfULuQK2tcdbi04BKAjueNNvIEEF35HbITosZrw7hyhSc
hHe0BO1NFGg2DnaqyQAfwxh2zGc5rOKTV+HDmLr1Q95aZ77h/TBMxdvMdb8MRHGjdTRCImbG5A7x
/E0Rr/pB0Bu0MPraL4YzVGuzUF+koMVnzfmGBXkzT5W917RfgS5QhuYcSJn3QrQpze6Ei2I46G1U
bpauT5y+OjYayB7z4gdASIwYuZ6f2sZ1zC35ujQKx/CRypQ5Vg2dT2O9O/ZZB0OfaGEwoTTj+CSz
QkEQxlK8S+b48G5+aZ3X0mtM3zQ1u3EAlVzJXLnWjla8GBK4Tz9UHxk99GWEqJtjsLEnu7g64ELX
gdcTDxLGLC44oM19QqLAzhLJx8ShYccpDZFw7ZDhM6fClh1Xluiqy5/rWyqr38s/Q2A3sCwGfRRf
JGX+1n8xrAw6kE4EaR8VHF+lgSWZKpUDVgJmT1vadD1J93tNH8ezrcu17Y7mkZVsPF8b7MPfNfr6
rySzwXNxhhxpJnnaQ6jEZXDeRWxp67HJgm8t9LXQWutKny6qr/tqk5fuyglsKGxj1p7dTERHuvtY
vF27JXCTp6nR/+cX1Mg6J/H2taumgAJEz45E2EFQ6ypt13qwm52Mo2gEmZDBCQllRQORXTnuYUk+
GiovxiW9BkfhrGBfOFd9fqAzPW6V4yRbz2bIRs1T3UhShHCTlcWKsKvy2c7Cr5HT/fRJBEbRwQnV
Ss3qyRxJN0OitAN4UFz/+xBlMUKxUVT7BfZnetOwaztPa48eypj8aHWj84MsA/DDADnMpE2OPuX5
unFc60vVJSsnScd9QHTkeqnqpOZ6BzFOCQ6vSCdpTJ3NaHYJz42nnHcUBazfEwljB99uUA/PaX4F
htS95o+PZG6AVJ8vQg/S0bruaQTmdvZtgewuD4QyNtcIcecg6mglUtpv//14GMR9I9CsPiwrgKxC
0lad4ZiNJGf2xM1KN7aPWFUdAk3GtRkWW9mWzYsXJurRitfaD1mLeuXAonoqeqnORh6TjtKVAcuf
Re7rTNJhsMawQl2zrI7OZWv+HCEfPY4EXicDW1RnGemDA93/c7JFS//GsHIuvNVrkRXhOkC3v/QI
JiXsWxh3UMBdtR28MtssUF7fqeuTU6uDNCG6WtrXpnesrZMm5ImPUCD8qiVK1fFecxm9S+WWR6Ke
ih1TWVrBXg9OJ/bV2o4r4uyBS4SDw3WTeWhk6c4dNSJUDnA8GLMtI9y/AESRBTn3S7KkA4gejmIz
22LglIG7aWY5QDFHG4eFsJ69mLgBUXvJze3Efhn2UVFvbEsLiRcbESKEZKXnkkSpKfa7I9OQ70q1
ySk0IKgCevVX3oycsEDvxn2XPDFAmEjY3Wu9Mb6Vdbf34gK9fNUr6nCY83omf/QskSvp/edsPHqC
IKq5oAoHC0WyxNBMhKITPcTz34hI9j2xIF5Nz/7p2enwJmxwDEVy/ByHJ8M0PJeu/T5FCj1aqP9K
a1Nc7KBGEiKygyY8YnBz9MT7VnnDOSHhgnQ5fmJOpx2wv/tg7/BYBiKDWTmG/Y41O7l5tXvo9CrZ
GtrUnAXs1p0EdvvMaRafZTKyaBa1fBpBIL/JFl5HG41sb7rcS81/JoNdexPKf3cS7ZmIgelrLc2z
wvf7xR8S/RRFVNB1Ig4V06KXwqLUnThlPPiNyB811MheU38hgEv+FEzo+3y02eEZymht5P4EoAVf
wL8ahR09KtV4L1q98ZxsI6aaUJmhDbod7mpGT7TsmDvH4b2LCT6QcQ5Ec/KO6FhptSM63EK2kVuj
BmIARFI/gVQqZkDzsB5cH2k8CI2NSQNxY/oemAAy7xleZO6uiat8O+eurfS0gtTXQeAqTMKOYZdm
vcmZMdeCg2U19gkbjr2XFp5JZ97FU7T2+fc0kxhBtPE9yeCQ5fbwGiezwBWOFaajOHnsXKI1l4lA
51T6YcqYhfnlfLMl46M3SfUITJhgU/hBWhR/A93f3m0B0HfK5b1OUhgxSQehQGguleZkdLvPzbaZ
PVntXCQ13GOosPkJkve1siwi2uebxgSbfivMY8D+sZ4Iodm2YxY+drgtHlM1MRkhDWW9PI1Mq2Zc
m/dHPSlm1fhIn3toX6z5OhEayvkAEu8GCWxPjeuFBw6t1eNY0iBIxDgH1LQvhSm/jxUBxLbb+E+i
abeV1KqtaMlubcmwOtY5at+C2DUhaEX4jMylpw70ceJb1HUIT+vkvbDb4IoqIWJs05nrssn013bY
mnPOvBFWOyMhcLmOffcWZvCLFLPjF5+RflnGX5bNfXlw8asElXPlRYTX3mmgywdZh5UFtmVjeG8U
NOlxXA5w0E6Jd64RbxCQtx87BJPJoLYd6LlXpYfVtnVIbIFGp18kbbWNYw1ik2I4qPCAsBrO0AGy
ZPN1JHX0FppqnrqUMF028ny3CIqC4tlotPLKUXU9wELBHBPEp1CDm+0p95RycluNFtlzmhcEGFze
at+wkG+Ql2i46IrsOLigASMpWpAw6aqEJMRI+Qc3mdIHPdQ2etObJyoOUi3sglvdLRuORpL5ZpP6
67Iukruj6c4WMkeyKZhdYtUCdNAH+JUdC2VcXIbGjb5Ze7F8AjkSjQm1207fOL+v6t5rPmoboDag
ul+qkMk2kKLEhV1gBYwL+y/dMCXbntNthdkWL+j0CNa7irCM3tmEyYehNjs1eRK/W9LYWTFteVH7
56XBpIAJcaAboagIF2+JFWaP1dB3OI1SjGqd84SxjRAn2h7boLpXhco2oYhd7olWnvokB+DHld4B
d9tGsc1b8bPtqOnul6RM422eaNPazprvjT4hWTHsGShDq2g1zGFAVoIjPY2qU6uGkyehK7IrtQ+E
s+4rL7Cv2AdfSXw1buBtivU06MZDJol+Foq1ZS0UgfEDhMatEgRINWivd5/1ecrkkaIa3/XgGVBg
B+80GuFzv9zBA+eZFZq2aMO+W++LDLf58hMiIW7BupXnMGzPNhXbGyDfXUXS4M6Z07yZnwAImWy/
PbZSVjviFMxHpEj70gj6K9MuG8v9REcpICbGS94XQg2HsukIr+bNzP2nMjZsyHxJvdUjK36K5sOw
o7UJx2dQb0OrbZZI6eWh8YOVaQn9cXnWVrbFmt+8VyJ0NoVew/UDjkphzqxrPQ5S330+z+NiAunT
fS2GmrgBr3ljM/Ad5p6tx5QbjT918wOSK+1h+amqfG3GKA/Mhutw708UDpY05fPgciyAHTidwVPK
5zGdmk0+aO9Fj38oayOML5OVjFebhJokAvY1lxUG8Jw7RJbPvZ77iCGDaoMVcRubshxcrm+uluVh
2ZHtMSATgx2KGe1yPKh8lFlKjXc9JU7MIJSKjssjGZ7mJekM/8khMu5Rr547onkPAYkR63FeXWqd
YZWDMw6XejMdRBBjp+MiORmASFfLJ5gPNvz10h7RnG5HvfB/YlIj7JW7WQGUuzvFlNzguu8+9X6t
tAmEG7Hk2WRRcCQVG1gsLtFowHhMiIfk8kbyyfFa+aQM2rGOAv6Vh7p3TPoy2KE3WWWFH0Ipq6rD
hMbmZmXlrkljb0vODND2TkuuZiuNlTfF74yImqdWOXItbU6kCznN7IqTAG+6A49eUpuPX0mPry/L
Q5iTfdd2dL4mEzJ2ENj7xsCc5jnV02AJvESBtK79m64X5avu+jBtCPEKmnRvzzDvYS4I5RgRkj4z
FyvcyQ+Vp+EDcZm8NESyLHIkOW+zCa1Xjnlk+gZep5+XB6Ms6oNpjCc7nQh7U7clQygJphLHgN9i
lVz6Sp1ByyT6ghy3PUlXxFD6KpaBhEiObc3vVhT6N8vRxsNn23rudPat017CX6pxunOnkv5sV5qL
ekN+7xDPnmsdnk7Wke1tZOKp19NDoN0NMhKJ6/AYFdG7WR6a2PgmB7dktTSy8VRUKS1PzoDLtWdm
KEMMDM7H0HZZSQouJhTq4QxItwh1Yg8tob/cMzcyQApXcmsmJGYBI75NejRCkeYntxSgnwubbhgZ
fMtisDzoNo055ibFRnf6b7EbVlcgq8Otb7oPr53S54rNiuNNe3cSlpfKSWYP9M4hD+o0BhE2uVkq
miiKfIhi6hHJTrYFsjZtmrZgfto44y4xyjkPjwSROjfireohysdN0L8gPwjPndHi7clx+sXW+xJp
26H1X0Osg3dBuvEZ92u8H2ufFTxX72Yr3E2KYfIBbs+wD81sQHXJL4lWles+pDDza4eCdwKX5GNT
XxfuZJyWp6i2CMjFFJ6WdCIx5ag7X+U5ngzzbQoSjS7LlGzMCrV+0IPCrtL2DWrS+NKHvjoMoUnS
sszMV7wmFxBuwy5Oc84f60pHnbuqE1Zd8rd/kmj+pSw856vXM+1vyc0+e1HQLPvouZWkVi/RFPO2
ylNkHsvTpAudg1nRVTQ575KdRZRqnehMMyP9ptK8f5qG/rvf2tE2o9bbkc2aP5Z1FpKVQFrH8tQ1
zefIkuW1gt+PjZtiWOc8/NKTO3BCeApdN8mRRJphuM1m7Y9BrBrt3ekm5+ZOWRGfnTDF6uMO83A0
WndFZBGpLc47vJYcCC7/qZkCuemRnxKJk8nPF1/LoTqnOSbe5b0UrqyQlmtbwHHhyookZbDVIrGa
oPY7EyKsUKgtgVl0beuM2gypW0GzhDhKlb34bWs/sbmul2dRNiUvNMA9jOgdFsp96E3cGXO8SJBH
P8Av4LaeL9CmJNp0mIzbNE5nZw79izN7a7fRT03P+7vtMrDOqsY/FxlxoSaRTpWID403HTI1Qjyv
Y7ovcxpppIO88jh2sC62+t4QrAvLwh1MbD85iw0wLnb2T6hbJeWFQw0W9XmQmU69vKgYmdG8XHfR
+F6lFVHJQwiHPh3GdwUUfJRlfRuC4EWqLLjaFOCY32vtI8Nxvhq7sX8o6rGmkE+QKcaUrAUDoUNU
kX6SjuwYLezk9yBQD1jtSacfBqynduJddIh4ZIUkzTcYz5cqy8cvXYPnW4bwN3ujXi8HmSXakJN3
/pD1/4en81puHcmW6BchAq5gXkmAnvJHOtILQtJRw7sCqmC+/i5qIu5Lx8RMTxsSRO3KnbmSz3W4
1dYEy3j6fdeSxeDWKqoRwHgEe49aoP//g8NSA8rYp1CjwQGOpMfvd79aZv1HVmq6zKFPTY/IjUfP
5y9qFaTYb3bplHGMk22XT431vqJPRZnnTydzHLwXdwIR5Fux5NHKQGY2YMvX7j8nky+0Pw7Pdjk8
eCrDCaq77JFeGn3o6t4hbpc7D30+s3BusnigS/J/v4Dq9qsYUtVfXRY4yiGV2jv6unqe8+BltfuA
8TTDYk57NrDCo8sZ+7edebrW/vi/szQnwlcmS3tVE1ehzbAk/dZ2hu9xDuhWUlD4trBE641hZfPx
Bvy/mf08uHCXOQuCuG17cAZeZV1gkqbH3kn+zlyTNzJvqgeRT+2OxsD73+Y4L6+uFRzmx7oD2k7o
7jGruxFCRi/Poje4Xt6kpmrR9IvxUi6oGyNmU3gAYy0MLYxQDohgNCAf00bk2GRp1qZbjrTe74ix
NZtezOHPdRwWNwq07Hde4fsX07z3J7t4MqTe1srSL8ze5lMm20OaBvb198W8+ImxnZqqPjh4FEmE
mZffYbUbGv+QTMEj4uPEyievr+7trsXnxea1LTYk5MIHHkWYPvVSnv+nVIC6Lx+n29tn5jw6tstt
jBTPhFTlQdJ3DTi/Pqe1TynD0l+5uiePdmo1D840QfI2GlQLzEe/9gLHJ2qZdONj3XaEcvJJflZF
fmwVO+9cUWrZuPrPUnYKfBumc0Nh+Pag3aMGug9VOR9q1ZfXQofOg2MPO6HX+Q4/8t9GBdPZmFey
SUnjP95yz4lIhoPXELEKb/+99hAeWCAdf/+s3/+qWEiGlyk7d44that65vY7W+7TGN6nScim3UWx
TmHmSvbqe8zV6fY3e/A7P+UeERKraIgpeFD4JF07k8m8BdzR2P7v0n6T33+XMe6i3LvbaxEAVchr
yl+7aK0X8823xftatCxkrFLeiVRlRCtke62xYMYrfnnKf1BbVUFcIkH95mcGPQBOUkIaarjlFOe+
Zwfc8MRpEwIWy0U6dJE+okmXETj/9vTr+s/0mB0osP9IBkcel4Xm9zGjrL5H74Jpg/Aixoo50cu/
F9conmDfBxfiew8jPtPTLPvpKiccn6jAOz7Zz6bCa1QM1UoNwNy9j113/2vfNEzpbSbLbbFnMgwT
gqNFGvc2p1Gdnhh7yHJ46pHb0X9ZyR4lwYe6t+3uey0t656uhC9pIMz4nZV9uc3Cfo2zkd37a8Ps
uaVwjygL1FUOf34flpAcJ7SEblDuQipossW4omonHsLLZ3vj5jd4/ra1Tk+1WNDMxZf2FrErSuvJ
nXKUvYz9zkjvS7dkFxQi6scSfQjDDPkHnFcTmFBRNTb3Jl2h+bbZX/ycJYBnM3CbbYhFdHXMgrBE
KXco+A+hw1eJBu/x1u4GGdvt5B9qbvdbLQDpr8aax2FITMjlpEimcHnWy5Qx/5F2EDbc8LXu8jhP
AJc49X4WZXWp0xxFKqum7WLa6w7YLpe0/DPrWIBjnH+UnlwJNPkenXnsPGyT/X+b2e+MpBhnVl7o
mTwnesHLHzwFx7Eey3gcjb/sM/A5BPaBtkvzmAJ2NLin4qYPacnm6u6FBhB7tmWOYfDRMlPOk2aH
64ynxG7aeMqL01BJNMWm+mfRbD6t5R+wxUnkIADHGG9m1lff2dTj4LXtg5jF7aHsk7jswOh4gYrV
FES9CWgVuWlrryPlG+5fOTcf+bytjcKIK6cZSK5ayIf6e0h+mnB+THL1nTo3TsjYQDZo8ognpz6l
wGvMpN0lt1q7RIUNbWC3qERihDsu0D+ZMYEjLaJ+yQ4S+xs6SXNX58GmqkDSzcluzBFI0pzGn2Eu
BSIrQenVWP4rDbc7h7emR0R7JO2Sa4w057NnPK2FT8zWIpbU9A2YzinoNxKE8nYIwcXRS5lu3FQ9
BbavrhS6BzG+oXY7S5Ys81LnHPW0Ag8ipEkax+DG7/M/N5394tVlFym2BCkyUOB454a6uI0T4PTo
QnReHYLaWXOJyD+t9d7mOavyJPb6EI1Q85YxJzvck6e2nNKmPO5pDuoQckj2qHNX7mfzu3WD78aQ
S4Rtx2PqbqmtZg5bV+1HOet/35S04PiEoZ2ZWi7DY/078E/wJIeCej9pfBZmHeOL43ae+J+tV7sR
ehu8jJ4LomLgmoblXzh4wORvBbApfgYiduhV2QCNpaBkLvHTcp/m5s1KG/gnbz6sIjzLMcRVsvrU
KPnzn6pqxsPsMcW2HA14KUB6m+fGpp1wRb9L6+lirJa1r6rlJwGNulTojcRAtqktEDeNlRhE4hJo
5zD2hDtdm2NqAOcLjSbb8di0G1do9ZAIdQyym/G9JpKoSdz5Wdpt2COGkVmwOk4N3DOoX8+EcqoL
fRL70VA9oxObGZvEk1rheuRhA9qFUSYasfF7otp6ZXct7Sm6UWEjJr/y2DeCVyfWCqs3nqmrvExh
fsz74TSkvJ66XnQbAvpP443E25m8Gexephv0yAOt8vdmG6qTUx/xoyCik7wtQAEMo0cEQwBM+tda
aY02N/MOMmHvrD2f2OS5y85CmVpN8U8E2bAjADaABzIkbyoHidGjYsb0yiIGjH4oE/+ZCZDSYLP7
bj1asqoJM4vtyQdLvSamRZNJieFkNKo7TIMfgTnd0kD5g6qtgmhCwtdpsEmxqocVn2EIIMoHx2P1
y4ZQ0b+wD9adGzw1XVZu3DWrD2oS0aw4WVmUDKo/q05sK8iLS5P1x3p2SNfV3Mi1axJLKCjeHdNn
g9AaxkiwL8MNR5S61VF6fb6TrDhiJf03zP3+veA7p0ThPCkYg3zjzd7riv+6mQ4s3wPq6Pbzjqks
PIYBad+i1z38dJArE1U+BcTLDg7s2VH+xSud5yxpkaqs5u7mnIjY6KttSAXGdlRQg7BvOITyvxB9
4P4CP/YzD49pSkG1yYjBwdAdjIAAgEiYQZts2DcLP9c1fAIZvx7N6bTkprySUabHZKzueWdR584X
ZNurtTFXkFTkRrizDdS/zPZPxVKaGjqcma3RXG2BsQ9RugMVZYG1bXMQxMnsxWP/lfhde7v7oOIp
krQte9eNGyz9xqI/Fa4wCxuupjV7EbjFECH2FPSO25ZtUFSTNd10vkHCVLP4T1KtATj7sMpcqeIE
UtKeouMUrQ81Nm2oCfW78a4a+REkbsOrlMbnSK1sDzyj1hwlXOqpjLR2t6bOLi0OMmj8SCeCfXQZ
L3mro6TGvISDBuBmnntXcnp9+p8x4A1IFsb2lBdS1E+23Dkd+/AsCXZ1tcZuHwK9L/6aFGqs0rb2
nICUOeFTe87l+E7C8N53vL8UAb9io+7uw6CGk8GDw7wcWRnwDm9+xK30ThsUXdSq/HJoqNgOKeOr
K8pjlnrisdCfmpdVJFv5ST8vdYKUiGfELCn21d/NZGM+cmbOWHVbe1jrS54iZxT0t4qgeQLKZnDF
owmygKE0Af2h/hhYVi7tgyeHV5/GWscBQjIn92tFkYVXsVN2PUrtvAZ/MRJ8HhWw0uPC/edoBgxm
5CTK1vFsOTClnJJDloME+qnC0aJS40dIyGlZYt3hTqS9w7iTXIMP5K3oDEtf+dc+u7Y577qCq8uK
KIpqp1aucFMjG76i3I6Q7UIqjt49fqL4wSxOaCwAds/KhJmDrOosYJ9AHTJL1gjknuFkOeDC+p7z
bRlQQtJ5PNYwPYCNFV9YsnD7GvkFtP4ndh5ce97EJxTKEyUCF/BF/X6AKOWun/SDYHn0fMll/Zsm
7Tee/Ge2+1Vs4SnBWJoRqJlM9wEqdGTnzGk1CUMcggRil/ED1jiNydwk0SU5RrFFOVTu4m/MH7xA
623SgUwa07qJWcU7m2Zx+CqT2rrDIY8lqH/p1hRRyGji2REPVjmdHSzyL00ztDvGVMziwScWJ+hZ
QeSY479szHiqucUYgNJ4xJ5J9vp0HZJenDta1comv1heZTOJlyV9kxn7VqW8bTZUNPsNdQFcl3Ff
BB16frtGRT2XF6NhSTkWLLGlz7Ky647B4v/Tsn03p1nHSceGWKoppkUdc2mg7MOEskh4cryQUk8W
RL4k9N5GxUHuLvUUBaG6aoiWTtUbb0K/2m47RKFjPmJatzYuP3s81bvOZyjIWmYIApuvMCE8gpwd
vK+eyCp4Fe6pmZ52c5n9tThw86I9LQuzlkvKm+k9tsviqdMVnENhsqonW9clBk8k7fSb2qy6O2M5
5oOFta6tSMcnvBeZ/bK8Jy9htxyZY4D9dAkOOSvT2w/B5TSvc5dnfAgf3fQWVq7sPVvij5smBH37
u4OhmxCBpdQ4RTVeWbgKYHvDxCxuGqT1+qRkwzX1V1mnIZcdOPVzVXxXJh7M1jIsIpbBbppMD+J2
aQNbzB5dZ04vyr5jJZHv1gbJb0wchPx6OHFjCpm7NMH1zv9MqNJDzOBlKpaeycjkH7aRj9JOX2ly
7Y+28Z11saGjXlNyaw4NJ+s8RmQmDqPWbx21TntkcEavauFHQy4cy0EHMkU+L6Fd7XKCMLnk+Hap
tN0Yzu1hCbyTN90m6gqcMTOw4VosTxpO9SLlWs83tWxrs4cDkHSRW4wvS6PNveVbB2IRxg6Lsb+Z
eRxwQBzkOs97rAv8AqSzY9lWHr1xL9b83ygW/9Bb/t7tKZbKKH7Z4YZkwilN79CP45HQLKjJgldB
u1IlO1qQyEMmpOKsm1ORUHszEtNjN9nfDdjZUS/ELhxtZzc3SxuNLn1GaYrwWeYUTCNESVNtVVNW
h5lA1pqM/8wsfDKhnAG5o2ixlNPRSfq/sBAQwhyiAr7tW9tw2TsrGXafqqjA8EVkhfAyESNKfFZY
9OX4PApepk7jiG3tjB9V2BhPMzu0HPSH53819RC+mz4mpjGv840SI3cXKgWTWoo9fZP+1hYSdIMH
BchHU8tZv9Dc5rEkoLVjyi07Skhmb+ZmvhXd0dtSGmdvLJJT6eThtqE1pxEYAscRdIa3xk7igaGc
rRS0ZZLFFGKzHGhQmLEouZQzTXzFMHHDuJFBtvMUfV1E94C15UClZTtswQA9tD42k37yTnnoroxo
7Q2JesDj+5ZmVDSHdabjmjdrBjElrrv5MxzsftMX1BDn4Q+DVravZ/8ByX8zVpq1SbvAt85rcB+B
9TDc6ooDNumowUbcCX3i475mpT9thUoegxkHIsmyCFiMiCixXnGf0O4zZQC0VgxCfUTuBPKBciBo
ol0sAd53Vl7bGQsT4hpM74QWEqI2wUakcthpSi3jVQqqAXlD860cy9J8lVV+IFJAEyMdxhQ7glDQ
HT5HkHaYUDABllFuldvcxWs+EWCOxlJ+OBkBJxai9+DTgz3m0h6PMO4N5Hs74PeIgzbth7eGrOqO
iwoOmwLBD5ZAPFCxbixjfnATam5GLqoqqNkY8h+ILs6f9KOOFgqOxMhaQSEc26ObACibJ+uOb3A9
6KXHpxD+EUx+R+nU0eQnX/6gjh04oZiNsdhOeKFvnk1WPlWLcbMC9g2KfQJ4SXZgZCuIL+Ofdhw3
QgFPd7ba21Nj76VnRxCRoYuvM5d9wjOgCBak3+swpOe+XsbYNCgm62nlMMiZUdPGbXMsU15pMBRS
s3Eu49A0sSO7n3ZsHlvCQLwfWJ74zTvePjrk8/W95d3CZ0aJQOHdzMx8bfbAmZGmPLLyyRD2GuVc
5zgKeQe65oL0Cb3cF9z3fYpkiedBynUPCnvwddRztrtRxLZ5bZ2XdeKVfsZ/GBw8ZSzEVYI1klZW
bYdZomN/lrbV8f5HmuUFMaKaeHdwZKft2DXTOV31rjCn5wQq9CXLl1dnFUssjUfLyD4W33n0G03t
X52Vu2Qo5NZb+Yxyh86D1bWxWvNSswM8X737XdpieuwM7w/2PudsrPrZlH9zl8y4j+GKhScWD6lZ
ocM3D5jDoj7POGIVvRmZpTeuCYoSc6bgleCysF/uZmXUd6IxUUSX/qSswt9i0sli6NJoZMWbxOwb
M/lm+2rm1tZjC9lJl0HQNbMDHLm7as4mcsXcfn0Y7hMMRggJudhbNl+lqliD0lNt1ObwgCcOw1d9
4/Xa5SnJtB+H9bCy054/ZNM+h/yTQ6fF6aSxQkshQIn+rfJ6idNDux2G3GYvML6YABLuiEYf2Fbm
2PuyP3mHBUO4o7NrLBN2DJ7R3nViRVNxD2Zo6fp5i+/qqUWNjvvpa8USG2c1Cc26ac5Drw6TUuu9
XfCLDgWzsCufWP+QfoPkSssSPzEZ5DxS059cdl7sG/MYz7Sd7yDmRKZVc7DQ9slci+uBWGiEao5X
vHbO1fhZdKV/sSRFRYncrcl8HHD03yov+hgt4G7NTCvqRHrylI3TqoFYSR37KXcBJjPTbqaif+/U
8OrKardUNr+OulC7YJD3fgpStE+WI+/UDvyp+pvozDq0RvnFIjc9oTE7G4fOnFZPLrY524hXofJn
5XsnbLZQ20K4n6sPveJd0SJxUq7+FlXxoyqHX0youDDMapNURO/z4SVsWhFXGJ7jsDJ/qsl+Qual
89i1Z+5SPh7v4svTtdrVfTpu95WLnrRi/o9GcG4yzejumVAyKBbTJ6HKP22BItTSjBRZJTp/IY0k
ylfFTwBbFSVL+87Lx7PfL4fFUlQ8VrY4jE34UGQTaGZkK8/X885OBR0L8yi2hEGQEgqcC+7k7zPh
lJHNTOi6ar2atTo4gXCg/KKFJxqpiQso6x6T4i3Z+e0+mRfJ5hGhp++ovdRre7RH+y+2OoX+05ux
5XznOjcOTv68+CXbomJ+xd73r3PhSfcCz5KLTpKPZOY9+wnW07XzMfz3a02d67hi/1zC5W6RxHbu
nIEvVuFk2WYV35HIbVRqhyy8M33N63A3slnblBNpBPqYyk2DqZa4GZApyAAbr1oOI8vdjbTGxwR7
BONzEImi6raIwh15gLPpN5+2rC5+V7mYeK2r0uK/Iaso2uJs8VQfImpS3YAa1yRVsoGwg1zHJg7A
xMdcX/oBFyJ3Si2532YDwpfPpSMr+wY1KNkhvY37dGWjKXK6ePzqOumXrsmJkE5Gd9AJ+zVRw2bl
SKDMsMiuosbwQWE6AwW/T3AIZBXjLigcXhwYyJQ0fhbHftWZYe+4f5PyIqEYdCx4LeIIG4e/O/aa
K3fIBCMxzwiP9UeWyENa8csHMzu0x8JG3Ot7Q52K7ibMbtgLoQ0FY3UxreVTmZ15UkHziRhjwp5A
LW6sRT5mzR2Wuj/UljiHVhYfttOCt1HzlxYN9OgeH68c1KtqDO9CT7LDz7AAgUNZlApQj9dzOIw2
vpPsDaXRhjUJ3SXJwTVI5Pk9zL7/sqV/WFnD9tZcnhMTN4Iq/Y7v0Tj7Zq/fjEoezM5NtpOhm9hz
c34u5O94ST7hszK2hko/J3Ny4eumJBQ5X7cNFBC2eyaCNhD8vjIfS6GT3VA6bDEXeMuAQmzAFnrh
5qIdIj8JSMaCkifqBq2HQjVVPPSNioG9X6nuu1dG++1iyucexxQZCDyC9fJvSkyChTVH6MJK6y3z
x+K+3zQsY1Jb2vtEEGvt5gLEM5HYSAm9k8O8caTWx9rBO0bA8pl232VHwS4IXK75CrWaY2erSm65
XHQQSdT0Jg2abyv4w87qwPVfkAAnWh1Tg5+ptuZrY506CrOmVRAE0TZePs/5N6yQ3MibPgYJriHp
5NEsQ6gXjg3UnXw+cEKmU8wWHonCWsWyaQDHmPmbdvLzUlb6IOycga+gqSqpbmp3qfOHIHc3mY8j
aWQ7fk6kuBt9ZfKpAUiHwlii+fS3OL9Mufxaaru2yScdyHoLT4t4XGLkp3n1nqa2MHY1Je4A0wjR
FNb6ZLf5g6zNiAe+eCyD6Xn00eHU8rpo1T2TO6V5Ub2TZGgveEpfPRJUs5Vc5ya51nJ+Tlu8RV6f
PLPe4OJnf+Yz+nspmLf1Zz9k6FOJ1VzUX22ZXOZJkVZZzm1gTClTCpZ54+dDeWl1j5dTUzAMxYbj
ldsu7+vlB959ZNqFc1G4s8UsP6xwQTsf+BPrG3BaW8m/RubDeSr4pMIVoExJyfOWtrnqYlW3Zujb
H/iINyMrnzhdknWv6vSbDuPbzJf9c8ig72m+GTbKDneGG/hYHZiRm54dJORxmHDZdhLysHYD33xZ
70uHOz9WQLi2X9LBuyfhY6NibvzEfPBsE5R8C6Zb/cyIAJspNa3roBYOUz+jabJvv2ZH/5fXXHic
BdNp829JKVi1JoTPyvX+FiEX7tLqN5PD9UFXzkeTOQGIveRo9ayZRJOiKqLDdgtTYFnsW2Ow9uQU
qaNLQP9h2Yjzyc0ONmYLEktFjK0Vsv7qvUht44IOuI6nNObqFAk41cXOUfOADjxRy1sxSq2EcIF3
u5t1QkLkRzq5nHP4aYyISLwdcC/GlB0cSuxC3Tq68SCdn5FtA+jSr/kG0F7NIWaAryg/8CPWFZoZ
f02PujORujADceVyKDn2JlR66OBSUusQzAITevPqOOmra/BSK/o3iKvEn2xNnl7XfxJj5cA3HG57
ysZvH1hc7jt18s3iZ8yS6lTTHcXN7jVY/fyIZRbogR6ehjDo9xIhOzctd+vMAfqkizCkPxdXE5vg
jS6q+c+04FGyfzIx/uMztyK/QA4v8rT/6PAy23OScNkaZERSbh/OhXisXOp3snWXK3gna7dnpQR4
dAjSmH/QD+GzvHBE+BbyupL57bqNRcs2/itmPDhjdyK5o3gP3FYK3iCPqG/vQYfILGzuxapfYk0D
+NbkEmaiBmZCuTvfY0biVVkBKit79+oIxgIXBDpUHnjv3HE/kmUEdUcfREPDHu5AJBABNy2ZuV8z
3sEGTItgx/6XkwaOEaSPGERrGw2i5ejQ9AhPhnspi4mPtrfzKKdK1w0QSTQlwZswc5/XUFN3b81v
ik7ROC3bE3paRb8AJo5eo5773m5IFu8qWW6dkXoijVkrtiwLp9ywN82puwITYzumopWmU4qicZD1
wyrpc+ZdI7LqDy3Gmwzi0wmzxcYzqQk15wbKkSCQlWSHlUv81mTetWfFbbWA0RDqAM8AzW1bYhlH
Q/LUDy0HkpEjEoR04sYYiHxQ/e2d5SAVMBPN29HOriU5n9jRXzZ9OjcHXU3iySqjtEWE97qFm5CV
PfWevWezm+woadCbkZExp26QWz29tW0ttqVdsvkXb102wQPE5+04GJuJTB7Ze5CboHE3Cr1nUP3t
VgTVETQXkcgtcMJ+C/XwR+GJD6f3hNtFaPr10aq9ZztrQ6wYFqIqw8eQEM9mWdB99Vzxl/zvaMqJ
sq1FssXlQUx5nZia4VQH2DmMadlC6ozrzOUAgJKwSeg56RIi9YlAn/cD5lLVoqxPqwVUYmoXLl8M
n0BC+NvxNmCTpjcle7ktZCZkgTHjrxhwYxsW5xFlBKedB2m/VW819slWJOWTbKvDJEYVG/IG2O+C
44wAwEU+ZFSD58Urrdyr6qNbeSqLxH5PhVOfwps2eJNRPLmQ7JhoOxiKwGFDSvyqs00EvfYKFIdI
BEjbKPDLDZfdPvJBmUV87segMSgM73S+zdb6ogdhb9mEb5QEfkr9OlfiGqUNHTCbaVIL4LrES8tf
yff5DAiQCN534skg6xtKzthgvmu8FGuQiVA+4myhAJQk6Th/10k1H8JadVu3ZZs/uG8YL/Bs+qq8
It5A2nBafmQ15Wwji7maCpZo8mQThaL5Lkigm31gQjFYIGThaVU5X35w2xrhEGiu+Mij3ll6/uyy
QbUjy89FOuV/FI8qzN+mmz/ZpVLcNlpCcHvcUY9h6iaPXuWwya7oWyuDyzAb29YU7dkTxo1p1v9X
hdO6JZ3MD8qngraGaFOnDZJwaHymsFr3PXyoTUgsmFQk0rPO17NIkyfThi5owVybl95g/vdz1KCE
w0FYDBBdArw1ZIgw/RN7TbpZqJ9ew1IdJ2guIkNDk2mAmXltaCmpv2Z4AXECsJ6LkDkACM43tZGg
axI5qbG67xdmYBobI3gTkqwlvJpR28FFJR27C6ocZiFfMOCcLS/1onWFdAaz0T+0UM54boLToqik
WdNlExbtY9dnXmQ0jNrpaH94NhHy4ilQhrFjxBE73nIbSSGTUo4ZzXO37m4WOMou/3Aet0diUhAY
enpoIDucV94IzsgQbKViPuZ5udfL8sNVrtqsHk8ttxPDGOZL2CxnYrxe3OsldiV3EK3FENecwSOp
qNOirbtw6PpdqZsXp/eujhOsd3KC4pSGU7lFgzzWRQbV3VjqLYMJuCF0j3R0nhQF1Ng7RLnDGTBu
hQ+kKls2OAxjr3HcE9lFfgpzmcTBNB9cPX2ZqsaI2bUtHibvHsmReRPNIKpnK4rZZ6+XlUXbSuHu
jjEY7wREldErnMP6p2rMj4lE0HNyi4jM5VcWVvU97LY7WX7P1fSAVKGpckVCgtNPSGquiNgg6mC+
ObWwv3e98GmrSbO/BdgbNobvE1RPLLYDMXAitjF2zP9YqAkED+qLxZzsvZH2Oigaf4wivJZFfbWc
pMPBaRoRvubHlOBPXuTy7NZopZVpverJ3AYLqJVm1D8qH+od1hCqpGb+pYZ3uDM4Uhz81Fp+NCWb
noF39OrxCOcVl/QQAnXKb+nQ31yN3upgWECsVkMb2/3yMgSmx12CuaRsuAckXbXNCDHYtcCNcys8
aglwpalowSWuL0mawReGCglCNxtNiL0dimRAZMdNkWdw7O0mgvCcQDnX55QEQfXjNqG/xcn1YbTt
GCWU+QgwVlyI0xeSszjLq8rlxCctbuqYlJeE8z8JT+xS7KlBxqLB8gdzL3ICA0lwYvG2q4a0Py8s
OsZseqTShXygSdFWkIb+yWmfJIgYf9yXPiY0vBcfYampA1p7l+yiGTUaZ7rpWDcncHEpmKgCz9k5
839Vif5rq2czlSyEeZznXnKpMp30sfRM9If7yiiWPVLcxcT4srFCo4tyDLG7enjqAhqRmdHzjZV4
J6LMyY7QxCZRVnNoLbEjk+IdqLmPWdC4kVObCAD0cIvb2e2pWl8Ck9v+7BlxW0AYp8iqw084QZNZ
aqOObcMvo2z2Ny2XXjZnWDz0F5jGW0B2bONwIdfCwLknBTdRpuwuOWWLI5gaNsiBXqudf4LIM5x7
Yb5SDPYMnDPF4sM0qMmOXUiyvYYekxGvkF0YkueXFnqz1O3jPOrrJG3s7IwPHSIUFuDsWidZGKXc
2uE3IGPM9yMl4bA6uLIh6Pcbd/aNg6GtD71SgPk8Ib4jRxIdwXAUtLUFL5fLCs3Xm2q+VXGjOZ5m
s3ty0nqvSZLywpPheW7HB8sauZ469AMZ2n9nnO5xn1z6ksyGV5XwEaAsX3usrRu56DujU+KUui7J
bG+8dmTfdn7xYBsPlsgAVprobM4QHBxmp83aGSkXxsAk4jZBH527hb9GEO5+ORetOWHVkln6QMiX
hq+2xeUXQqC4BfsgBfF14IrDmgRfZ+aBc+YV2nAGiqwV6Xj/i+NqSs3ZRZnuBgUv7MnsA3L2zr7h
GAgxBhcgzL1O73uHwKnTTSN8vefyhMvSx8pZs+xHdHn59YVaDa8uSELuHoI7vpQsPGc46bcpDnEW
+Eh6v38a02F5xgUcbH7z3Tft6oaMHouJx3AdSNTlWJ/xqv3BnoRCDKF2IDyFKAgGn0+RySwvYkJV
Be/nMH1pZXCbXPTXDGLINYK9yZz7yLk1POLBthHZMs7L2pLb3w/CEROS64oVEOsrqEsM6yW2Zk/N
1zIP4hWD1FHieP1DFxLvos7dzAJqRZsQs0wz6AYZVt4/AFS4D6zmk9bNU6hAmtmG3v7+nWniJmUh
B31J2iLg5CiJZeqsedHhJ25mBs+Z2vFf6gBzcx4BPBExYEJpkf9hamY904fOm2xTideR0ixRUNTy
+415eTufKBV4EPO00O6HJRVWibv9RclR/ZzTQ+KkO7KONbCkEeEbn+89MAn3nji7jBKoLESFlhyn
o4WfUtvUs9m9+P4ffq12R/fFY2S+SblMOkzzJIsJlyGWKtAqNw83ogY1IrvfjO/vH5oVkScbnb2l
6Mtml/I8h/thZuk8FY1xABx+NOlReWpZAm+p/mCHaRAL9hr/+vv/VxUWAfoiX8VMZjHFh+RQX+0z
42gk9viXHOMvMI2mdgY3D7Do999WizWBadLyt7FnwoeLLv4Q5oQUlpWYTH+pbqYmiAmKgzwuBzUz
aSWiAvnrwDz107TMEDA9OMpavexTg6aQNBDFZdLVyzR0FM624UDCjiBO6RPy48fjcIANhOZk/8I7
8t0dTPMoZkxU2EDCl6E5ylvMTsH//q13qWmniUuVJgxI0OQRabpNV/sL5unyapnDHLmEH85u60PY
XeaE2jnejxN+OEO34t9cOSTd0HcVKKul5lSqCApHltX83Agg5y4Uxf8xdybLcSNbtv2Vsjsu3AdH
D7O6NYi+IxnsJU1goiSi73t8/VvuzHpXKZlljsrsDVKWkkgREQG4Hz9n77UfMODAjVjmBI1oNN3A
Rt9HbRXfolJEfRoRKeAsWfowWt5uTkRwzhb3UUhbYdfm9V3B79oGVW4ZFBB9jGXt6nbz1gf0iFEr
RPeFmExkVnx0icO4ZYq75dOUUPHl47WIhup5hk7FmzSFN2nxibbweDNK5n9mFAEy2P46je5n3bQ4
wfRTla/7D4ZIK/JLFczzNakps5slxHSTz2fs7u19Y1EsKnqSiJweqV6JsjbLw51VILZi6XHO+fJd
48+3M25JDLrcXUg4Hl1IAJso8ssXoyw3QTCUV8Mg9CvUczakbnAhyyTS4o5PFY0dY2yr8g6aFiKZ
lZNuQzpjhnGcr8QJMM7AV6/wMPGAnMqJkhuRJYMgnk8SWdh94zNyteZiMFlYk9CobZpO/0q3KT/N
kTldza56Vox4d45BPmamddsE9cLe5V41u2AdMEV2ntuG4E+aN/McIX9sEwtj2ChomQ463fDPTT9x
fkx6uDQgGEaUiasY7Nguy2BJ44M7pS7JFKXvZztLwLQOrahZW6GfnOyCkrhjAb6azIulB1q9qUgT
tlWVEAkN9I9pcYSSwitumwjGgUm/eV3yAB68eRwOKHFzjslSKWjl86WlVxVJWFcYnG1huncqqR26
erQLTNzOo6sZWz2LOGjLjySIWgzrKV15vg5vCIPbW02L/F0h8ZhYQcTkVDcFTvFd3wRMkufxVFq2
WCncMIWdvyrGsXjQksbdFS26vH9/d6jrb+AO3LumZ+zB4Tk7ZGb0Fan5McX2Hk9ls7foQm6nUkC0
h2d+yx/sUr8+K+J2LSGQRUzDJi+OsW6/lFG3U3iuxkJhr4h0U56jjOgWuW5Ej1NBIKoPBUctiBgq
QV8U2c5pM6QDFccfkjU4JJcePSsMnuMUfqDUynxb54N+UZttGVvf7D4aIHkk46WTv/Q6HiiA4uKQ
tHeMRi5s0nJ9/59fcu+za5T6XTWWDyO9BOol/spygm/VCFJI/W4xk4Lifex3/YETwfzJDLwGt3WH
HKHiJrBny3zQinZbd83wpeiocRETmjdhmccXNAz8xUBDw0a0Rt3z0gkkCN40f7KNszNE/rFw+2C9
hHnyKetdRrWOxsmicQRNCZkykw3fhsAzP8dufRn0T1MdxD8g2qDjELSoP6hBbWnDUwt+hHqE2cLB
AUBAz4umgUFHivKZHu/g1rhq6inciRQVgIXUUDFkOgQCK0Fn3XTqXuIdjWd7Fi9pnps3TfyiFtog
8DNIau0nt0n0NWuKfzdVARdRhFdoivaDAcZiTK0thF02/bEubhCV3YPV1zaWSUbtIumdmgi+jFhA
TjgegwOxj8tWoROGcLxO0uSWJHN1nDU3ei5m/2GGI3871yJ+7mNiP103gUkv/9KUfjibHb2bakr1
hYW7s7Xk7KE2vymntKL3hqt/aeFPawO40SoQKGpdkl+6rJn2YzKm923FYtxadHRndrpjMtsPH2y0
ZIQAEIYSr5LtkYgAFA9oEcT1cBc3WOU1gd4AVO79Uujnjw2/9gYfZTvDKox+WselTKaOK1rsPj4c
/FIlh2I+63UqQ1ELF9c2aMi26J8Tmo6o3CbtPEU4VtD+tpfQgiUZpzdqPdHCYoJG51o4VkAQalQh
JKB3+kEx5pfZX470KTg49IwY3bSO38AZ3LusWJca0+BK7xrvqOtpvR1HFzoKtvNtWDbTTZ29qwon
Z1/j+Ar3yRg7d5dmIj1/7O9l6s7X0qteBsv26d+CDogsjIEIPohkTcRDRYDQrWck1kPC7HVxKtJU
dGumLA0NmjX90fEbpjWdGeBlmF16j3Nw5KZs1oS8ElWJwWTD8Piko6i664KSubisuZglefcfl4Co
UEPvM1QH0w2r1xlxoBTbgXVpq+qkJTIWBpXryYmsl0CDQS1i5o5oA2DiwRWqUNof/LZJDmyxNJ6A
GfFeym8iLeZK+I3MiSjvHQ0jWp4GCEtY/vERo6Vq8m8WNIKu7cunEP41EkCHHpDD7yjg1xrO+Kdi
5GxF5DQ2t6q9JE5R3+F648zA48BaMn/C4w2HTb4mF1dVP2gc1rC77+gWiEtVOpvR0JuL4sb0dvUH
0ucDSWYaiU68aJivsxEVMxN+xjd2TWevIl0nsr61jAR4rLYK8psyETI707ofwgpsQW4fkfncJllU
rRVGRgyJdQ2HCNUrSj+07u8ARXg6+J/Rjva4psFUNPaduhRBk73aD/jWWFYDbRv1GHNpJ6E+a/X5
cx8xu83b9g4Xjv3oj8+QDvZLlkRfw6wc1qkl6E/Gjr9LdeYp8Gv2CpPaD3G+61PzWvbkBroyOUHg
j6wxYANDTaRd/o8jC/aZAQNoydzcnchZlQBjterbEbVyHbpHgRIJL2UMiqdu2jtwgQAeW8pJdW6r
BsNYI5ZAOC5Paoipwm2bxeVeZl9gfojfdZB+Jfr/3ZRT0qLxMw+4kFG2jwyih2C0jsk44IdyHeSH
dTdtB4dh9KC4AyLJjmMKRRHNWbxtLT/hXEKJ7EivMaQBBhr19NbqiFoKol/JfSLNpwignHz8r4Yz
hP5LsxFlbb+YHrk2fhLbBxQO9svgRcxdjeJL0bpM8UBYsRoRn90XjrkREoFpY1g6B3H9bbLwPina
5NygY9HnDv5v6bmPc9v5m6Z5J1oSS6qR8UtlMCYEUbum9TgyxBnQ0mL023m5lRy1IHiyIQ7dNaw9
deGNN8hR+dKBvks56v5HkBbvDyU6YpCYHIfEta3dTIWIXItKZwxQEqkjQeW5+pHUFG0hfF0bJ/FQ
BBad1LR+q+pZYwwPl8MGp7lq2HLUWqlWTVbPqugNRsJnMGrlmoMgAXYjhaBX0jhQV5WJ6IyoN9x0
FaBs24WVNGqmD+vKOOgifB9oG++yOWe4Kg/z83hBiJIffOQ8+9l3LnHVxU95d6Girz51Vk790zjx
E0AQ92PdsbgB5Hd20uoRL2G780rfWvPYurvGa4tTpRU8To75aIFDqTuivdyo+YYr8yJ0ZuUxRu67
MfDeMZ0ZNOKc9wJS4bV1htcltvodFEZaA4EVPJUklQ6Rs18QsqxRRvd3ZacdJjB6AMCZhDI7wumZ
xXCvQw5kJFYj1e5ByckCXutIVFGLSqh77BZ2t+HRXW5DY2GQyEo2utzdQzTvi5qianYwPdsRHd+i
cI4DApmL5U9fQjL7zq69eGfWyBQCDDOvjDX2sWI9C/JlfGoNDqleZr2wbCXf46y/t/LcQxsSnpis
zZuKrv5hrkRz63HbrtKG0dlU9u5G7fZyyE2bbb6oa567x8KbqqtoanrTgrpABbWYsO+PS6cf1WZm
S/t0Y+k8xgSvEdH87z+d6/AzgTcDeEd/5A1xvW0cNg+lGA0+Zc8/2dl4b2XGoZZW87oy7ttRwwTg
DKfYwAvuLReQJf0W9Wn+NAfzAiiCCirj+GdLuAiEI5PJ4gDlHuLig4DOeuKBQRe19NToJtExtj40
9//+izQL7AOhcLQl6+gayJbCnAXvyMXsHYbrb7RXzV0zlnZGNEsc3tg4dddu7nknjpRfB+Q2jMZZ
uzQzJW2rClD7yaoiKryTE4NdGIV7bxbJI364Dt5M6EmzGMtJ60SboocVQL0/00AemnWhZ6RNt8Ti
9Vlw0/vIi2ovra5dyEjWYNPo1lPVmhvcn5/QVoKYxrK9ts36fUGAcMzQBrJvhR4nOSAekgSe+xrT
X+K2jkuCNZL9MdzbxAPcVMVAmcM0A0sCpPQqiJDLTTu9nOaDVpNSJ1ltd1GT330giW3L3/VRSk4c
IFh5gE4bWoNwflAyOTaHGCOLpFuBgzWoK6YqCTFQdf3spHNCE46OiCaSE28MNIoeL6v6oznon23o
NGs7F0SMuZyQWz/+Ug/FPsuz154R563W2l9Sh75glbDuF+IRbeD4bA8A4speEkXVQkLL+jbv6Arr
pe08pYl+E0dw/bvChgKej/nxPyv++ZjepVhFfl1T7+cmvHWI1P+pG1Hh0v+x2e6tu9LGeq5lJ0HS
A83X8GUKbZoRy6amDJowF8Ykd6Cort9B/8RLfETtcqAD/UX3pYq1AczfzhAwa28VmfQeRsKbarN9
IcOS4WSEow/F+LXtrEfElGTe12wHifE4Tv5bZTjbogT2s5SVtk5D+9pW3cWA7kFjnauwkkOGgTMs
B3h1rp2vGCd+Qzb0TOYhb7nMWfIK+2i6CV55w0JEm44PUU86uM4+nATNIyc9gESMcrEsd37JxABL
eoUGp4k7OiHzVsM/jQZ5DFKs5hH5R+BLhce4sTYZKxHSHlq52IYCpTlySs3USS/zeE9JJz0UzUdk
7P9+Evj/hxnfLrTY//Pf//UR47H52n39jx8F6ULz7df8x7/+sf3RdvHPCd/yyz8Cvg3vnwbpsAi+
bc+whS9zoUe+/F//MMQ/PZ00FSJsUDnbtk5u6B8B37b/T4f4bg8KrUuirCezNmQ8dPSvf9juP20y
ZPgGRgr8a/zV/1zW9SNytf3l9//BKnQl76Nr+Zkym/Tjy47f//UPV9ddAwU3P8cWhBf/FuuyREui
pU6IRsiap2tOp39fDf2nRCfoDNvuspsIW5jbCWN17f1onenZarxXBt4m7AM2wmKw72bNBHDk+uUW
nmK2oplFyeGM3VaORHJPoootOKhOeqTEGI7Fkl0CqxXMd5jcDEG5/E1UsSFJvT+/KA51hkvComty
wAQ++kuECt1QfHBNQ+JjJ4Z1kS8DzCTvMfSCfjNp1itTNfx9hh7gzwc551H06M7cHJM4OvrsQBvd
ij5rVkv+rG6/L7XxCgmm3eStxTgxLA6h3txBu2r+LmNHXtefr9uxSTYyDUc4rLq/BsmO3pgmg13H
29GKApaIYaPldyZIrxa53rlsoTJSozCVAgMzJ9O2ahaNWfkQbXqdI5J6z9vGf3LgiG9zj4xN18XJ
FMuJbpswAGPig4SDvAnGxXhp8Ykd2gqAhJfhlMO7Z65SOOMQ18S8dob2ETMeIBTj/adn44+b8Oeb
zjV//YB0l48IlKUrTNvjZv41acft6nHqa30D3P3FqIZ5bfhY/iwE+dj59AEtDWMFP/BPFo3g2Fw8
UvI+L7ZLmFfoQbor3p2S3qH80lpjaloy2MqaHE47dcV6GJFAGxVDoyRMFopr42Z2keNUvgDBGJXr
vMKRGJYV5+1mYQg7EH/oGj0TCfB9ay+zT6nFm12ELqR1+c/aNeccXFLLrp6MYe2MekVlR9sRdxYZ
U1O7sYvK3WacWBWLxemdZp3lwXrQc39vmIOGfReZm25UhD7EAgDFBNoqyN7iGD+10+KYTnW/RQEa
06DFLkabj7l1PJAl2hbug19BiKsn+4eUCDLJJulB/WxdJ/tjAgrG2821ztzqTGn2jSXtNTUKAwe5
8Woyih+E5jGgTv09p4v1nGn9NisqRqTGhI01uXhMIbd1lb8aQXfQ7LbdJBXuHjuEJBg1POhs2eh+
K+bNVXZbLn5LemL+PiRbhhZPS/MyfIWSF6zK1jujrK93IYxqb2S+ny6ODxKKt21uL3QfyNCTK0Ro
x3DUmpxTcsM9F5XdsIbsyWA4QX3o1+a4ygPMHIv2JZrZ7OvC/aE+hqTnu2nl+PsIzCGc4uFMBsB9
wzqKToyxnd7FkOTkD0xQfqD+KLftvDSgorWHogDaNUCrzGNa1OotxMlD/kOO2883AxoYTXXOmvRg
j2IzSwVY4Q/fMmfptm7Bn7bGaxkigdfbXAcLxJuHi/IYLss3s2Vg7KNen0D3gVVEg2DX+EITEMwn
utXmCumUlEnnzzHngY2RGSw5em5vLKT06vOjhfPm8N8MjpTPEbVbGgGD4OtEzjJpNFbFeLDcZAZx
ImFtVEfkwc85QrYVkxTGUaBnWMd9uODpSSz1t9gJn2LP3/pjIKDj4XJV/5Dr6ziMeuYsWQl9TQPP
3EYvxsTpoR8drLADslXXJFSkgVovkvLJSbqTupfrbMe869YfYPXiY+FDmEbOCXLZUI9vnAAwVQ9m
5xxCgcIGJxkvpkLXgqOhxwvpccsyeNj5cp5gBhc38b6rW6IrveNIYNPH95My4u3fyrziQAAo7GMx
rwR/28fZxu/5OVHAX5b9Vw7/7rZxyEVQ9yrGmO1CoMa/v0bdvYmJRTbkeCSjVMOPD9+LOTyjDcZc
fEzl31comnaVmdznGSq+XmbrEHNzjQt2vK717c3YF5DziAc4OYLlJ45wLiwFGDP50asXrv4vq8yB
bAFYgU7s36jFKJDvAcBm/lwuG+qVqS9rxhkNIfmGI+7v1TSi7dQNEcPXQto76wEEQvsBIwgyiYRG
nd5o28TEw9VXaCfVl6t/2pUtrww/KD/Xf1rsPX3DFQKoeTUlgbYi7/27FjZPPVNuvOrpoxOz58HJ
512rIONNDnNV9VudpRkQM6iLAEjM3rX26qoJQ7kNbWvZhmG4rWpuQT8D85u23lsgkteZtODtWD6H
HTQE9Uw7AuQc0pF9z5woXSE6IY47eysyDe5N72znwqTNJ93nRu3vqEWQ5pACOzuSxJ2Xx9FC4DpL
xT/0AsKm6ZLtKBxWjulsder4vfq0SzqrqzHTvBV3Y2YXzk0anlvGAJvJ9TaIWft9KpcM7GCXPvGu
INb8vekPX2HOP0jukB+8OgzJGXXxNJNK+2wu81NccNdKst9rXuvNMUS/zb1DBAshq7vFdwGKVSCG
NkE0V3dpyYqC6LSQTyJjEfYc0YqLujzRtMcuDN9jGkeRaYhL32HzsaLxxYnpOlcBKwKcKUSQO/Uu
17Nkz0heVhjWNdbmBZ8JUBeWk0G0sNFApDC20HdD3+K3CKRNWRZbwdAtq2SpX0E9eXuX4Mu1mznb
lCz2DeczvFgaog/14jFHVRrCRvUhVdmYHBZoYOoRRbgrPUEJqICoZB1i1UqG4GmSf+zUJa0AorS4
u0LAKLsiZpuw5NZIi7LizDRdK8Iy8RRaN41cfyfXhfZrLNe8Bfnq9c4tnR6ETD2rqVPMxkMxxiDL
aM3IraoxQ+gUhnZQT4bauGj+TXh4txFZoWv5cydKOxD9bKqgafQVuj0/MHauw2Jg8NTCihI3CzDk
rROO/SbE2Cnwkw9QtW6rGjwQhRDKMO4NVu1l99XWzWbTRmxtQZq/LcYcc7Zqp1vhU1kFbHA0nVLn
2NT9HmXQI+2O+JA0HAldpwaUpvGxdzglmCUSGVPprXGNbLBkSy3zf1oEyM5wpFFw7CtwGRQd3M08
/pWT0+0rctp6dUmR6ZvdFgH+k6qcmfDrB1mgqS91W2lirPMHwo/EacQBqtfuq06w9UndXSSU3ZWM
SvT6dTaD8QCZIt5qUopri21NM4ABMDr3wcd+I97V8qRZPpbPESU2jCLBkjQk3LW+3qSrhlHN1qwY
QU4+gxOSJ5adlnb3DZ6NVWXwGcnPQHsaUyLXdfPYWou3aUK08pCYKb5Ml4jL9ksk2FEEk+fjFJN6
y3PGNqGjRx7K/EmVqgivmMd6bXLGS3UsI19chDudRQ6Kg8GRWMde/qBbyQNK4Ff1RpSOPeIHEc9q
72P8ZIPIRaExXIuqY1lFmr4NLImnrXHPqncSeg1DCWQNecD67ns6XN9QR8wWTZ8qY9iJHkCObk8b
+aK41VsQv/SPx2ax+PgwBuH628a5g5nBg5GizhEumZSNweotv4clHre0PCXJ34UJlVZP/oMd4YOX
VZjjuoBDuM9SVOZM7CH2q0IiN/sGr6yNNYTvG6ovKdKnrSoR1EOo/i+KkJG6vhF9vJhxZIc1xoy+
+cJS6zTHDmH5GsdYtinrBpjAaPaMnJEIVol+dctmOM8rs/Ce1C7oMojax675HLaPTDGwEPh7V5aG
ZRmn6yLG6szIikasSwXuzc+52SLeJyqXvCt+jNo/R7nW+LLmRoClZ8vnwXbNNUAzA0cjtI8pmHfq
DiM8moIxQLLYGY8o/W9rr3mrvX7NHdpsbdBdBC6lDCgedHNYDnHrdLsEEfYEi7IuxuZoidrYAo15
p3m5nhj1qmcfNyo+7SS+CUGvfjxJvby4sXfeyUObN+pGUUsJsoPX2myAo7KbT0mMyCaZrrX1fY4m
8+M11JH5tTPjXeuwtKnVKkjrbqvWHrgkDTuQfo7kol59A0kElV1uD6aqRNiJsUsDF5GbhFr0yZk7
VwMjdVCtfKl8Z4EALztmacvK6/KzOlgx+PvsxdHIVmh124pYL9zq4dbtrdO8eE9AeHEeAE78u4Ol
9fvB0mB7M4VhmYZtejL65qfozqgA95qOgulLT+xQXuTbQuD3dIqNfAN3mr+ccOgTemSeVV1cRf19
WnMXt50k38GA3Htp5u9HQJfQa5J9q2k3hkvNHNhjfuBEsWq9fhUlTI7w7NUbbDLd1uyyfWosFnno
4pFHYNj4/veBdXtPItJnVV4uUfs3Ka6G8/trNXWLlolnGwZZkDI09KfX6lPz202EKgcVMxViTqWr
hZyNCllIatXo76eICVolr5da++OIaDtNQG9Mu6q6gcxJmPAA11cFx2NO0hI90zRHjXqsGaaSliTb
kS66I1UYbAEv24SFc1bH7r8+Kpu/RJzqpu5wVBYoly3fsX4LhXYKqseFWOUNLP4utt97q5vXGEIO
TEWwjo8hnfyea2ndnEd5iI/qAax079g7EhM1Z3cx/dZco1Ws7lb1jGSaPx4cv951mfF5zjCgMiWj
bAoh7EfuOmnBKdnAdw/Cx6YrK70OgTrOJCkNJ9RTMvNraz9E3/765cq+1p87IILeBxRuml6+q3ve
Lx/eiI6ZE1bqbNQSiEeh20QDCzA+b86hMn6byIZyh013EiewEI+QeIE8zQAMRaa9/PXVmK7sQ/yp
IcPlGDTJbFfQ4rYs+Vz9dC+Nse76oSCbwXfEd/LoGdAu8NgwwFGjBSNE9HHhIC2IMFqlaP/XVjXP
u7qQttHAufq6yBCqi9slBN0yd3p4wHiI8JrU48CymmMESRTn1o3qUwVp/KVNKLEK3b9wDGJ3lssI
JxsPud3H9jvU0LTqhbVoj0aDlm5FbhNO/ZWqXVU1gbvBOroBQyK/Yf1R566x3et2iNqENDJ9gSas
/mX1WHic3iFoEeoQbkLZ1gsT8J78c6SO2N5XiJHS+T7snAlQby2PWLIeTJJUY0b3zjD8gTvqrA40
Xmdu2fDf1D5RymVMGHI8HHgHGIwcF8kORgDN6St8VfdRAxCCIoVzky+8GYZxx4qzjPugiQMQ4VwM
sDT0TN5FvUHqEGsM8UNQst9NaPvTLDS3Sa2h6oDWsR4NWv6m/5RpOqwn9jV6CvIwSeAsTBme/onF
QG65IdKTGw0E7zJ3pxHtE3Vx+6IKfdU3QHNyuyRUqmNO32ACQcGoJP4Rps6ls+zPJqIXosrolRIc
ccwIIt9VmHR2aC6RupdoXkKj3GFdegatP1p8kqrEQqO1zXrrraBPfMn1WVyaHAdsOBH46O0Mmfo2
8o9BLp8nqNm0kkroRxCvmqPhJO+WkGwufHKNfYoyK8L9wH4VyNcUVvMpMUdaV02kPeWUkpJZBjWR
5Y1Pi4JuIE5n1jbgCADtZN10bUMqgFk7ajGo1DJE9jpo427Ax8Ocos7XgU7ItX61Z1qJwgFhDD6P
YFN4tdWwbuTaSPYwGpCoatdG3pALYzovao11phiq3JJ8V0sR0hV6FlBz1MIjyNDd/sgb2jytmYyg
ENlQWjeh1tBr/BbxkxtLXlIOOm9akO+67vwQzrN7EnbP9Dlx0KXprE12cxz9mHVJ4zwwYLtqhQHf
Xp76xpITwUJPR73YrpUMzCnZuUxqT6TAkCPxXRUxTHy1gexqVR+pcm5mktLSdUWWfiY75OGjby3P
N5kugdRgC8HhAncl3wvG1yrLl73oMCH1nntUr8+JujuMy5gsZMPYlscSVhUiUiHyrRC88tNKz9gX
nYs9jWN+OsVH0DTDsS/rR+LCLBSG4bAOG0aki2xed5Z2m7SWR8gqZzzN0/RjVWNuyYvgNEbNKbFd
PjWR/sjJydsF4SguwWLsRi+dzxVhW+owquVsWTKF24FoVs5kAKjTiWhwx+vI2NSJTqeljrktoavG
whKWc7Xr/U0fEdBQxWdaJHiYR4zqLuPRFWBsvlXuBUrHUmI7U8eRjy5hSO80SrpXUXfgNGaZpjmb
NtkrVbvsVAWcUEhQQlW7SvjPnI2OmTymlol/X0G42bjolXdt5X9W20AvkRB5TIuv8wmFrXpkZx0h
jLD391retDD3Jt5dLCC7yr4asHC2gua86ohZzVhvGukr59R/KmQLnXmtv0ZiycPP9acEjtE2BJpQ
EUV88mTrPJ7ox0yhc8GjcOcn3dWyi3fVxoKSB4qdrS/0ACbpQBmwcB7VSydKNoE2FxQHL4H1oofl
sSQvTd1do9mIc9tf27chuHpJ8xbLssQb49cp7Q7qrlUVk3piwpmFR6MAXznGZO1G5pOe7YiLOmhY
BPOYxP7sUbO/9bhv/y7lXU6dft3zKJ58aifPIwnRlPXVT3ueWVg+omaCYmZXF5fC2guSLDalrHi6
0vmjPw9CZIWGK7hEmyxER68+pyLinFe6KZ3ADG9SsGUpw9wNppL8E9na9+aWL2CRXvr4huH6y2CQ
X+O2tzUHu4tcuRsNofMcVRfVmvDSLjgt+LPZH6h4MJ1rTvmsHrQiekzxnazlAYfeDOhMDnu9bKv1
7kC7tCAXKkFSpD4VVyMePp8A6NaCm10uEq78nDUPndo0BSt1jChMjkQolMoUNIVI3SOoJpI3jVc9
ncRFtTmmyWbrhNkEa/ZmEuNjnrfPfuw9q4LfRFeEwhQkobohVI0/0U7Y2MRJjp6no3sz1+Dz4xvX
iCCI5MfexCfRZdreoNLeNJa0lRO7yxYl3w1r1D6FMYkUqkn///4KL2I371TH1M9Isorhpn30HPsQ
3EWsHdXHEdcWbY4G+26y12WRyPFpBCBldg9/XSeJ38skBsUmDUEd6bUrrF/GOUXiTeMECHxTMxdY
+5G2HQbrybKR1H98JPKURt2Hgg62elsTGDQZZKH9zWX8VisLA1WTnPzZ1GO+5//5zgXQYGI2DF0o
jgxk1EEOkPKjC71QtqfVLZx5w5dBn79pPYGtQZ+cR95WDi4s1HFAT4FkyOPfXJbj/vZEmbpBrWc5
zHg9JjJ/vi4/8pYmW2gwYkz393kK65e0JnDAn8q4WeXyKK6qjjCnUAlaH/dRb8v+P/sch64hJAB2
RC+uo+1UVZH6avRJR9PwXmB8FQDFv4P7TXeznX7J9QUrF/eHeA6QtLTjujaweMsGgIbafd2gA06X
6gG80jMHOloWN6HDobVzwUbPxIcRy3fbeexOIgnPQy6q23A4xAnDcASx1zhuQJsxOotn/TD0NIkn
bcTLjBDkJIL5uRc6Ky5Gw03ianwHJ2f1xKrOYgKWdwPwkowWWtcAvbAJjG+z2zk7Yc8vU24+e+Hn
wsYNpp6hocSwVRbJw6QV4QG1Cp1PLozW2UvXY1I2S/PzxMn+4/zmojtp2ZiQwXHxGi7NyaIL7suZ
jAx2TSNDSo3mh3qk68Nw9ClJeVfUqtvP4M3YfC2eVBiBPtv3bKb2xsQRI3T9BxUHUuBkBwuU/mML
WdhuqPFEEuzU6CYJqJeo1T7ml45n2nv3Ykz0idXaUMXhE6rJz1lh3avT48cjWg1vcym+ysM/rdAf
xIqol60qQDVWBF3vhxOr7EQvSgvIeNLcj7asup1DPEnVhQRN0ofl+VYe/KQSk/4kRwfVc9DlmjeW
ZLzP4XagUIHmRndG/rQE1gXR35CmDh2djw5aknoS1IRNXXbr4DNvbCwu0nTV1tatur7eDd8Q23Pq
Z6WSY8DWIyrkr5+b36f4whR4RFBN2Lrt8Pz8+bHxIj9chrw0NqHsmttO8mlJvwiteU3kbWPKT0h9
tGqrUCtk5csho+ywqqsMl+iHMRFo37XeC57wP9crxB7BFvGS17+57N/3T9NFz4GcyxCWCXXlz5dN
XkWMrHIwN0w7OG3ILclooVA2Dtz5JjxM2PZXH9MTu3+YO3lwl5urIc9KRmc9GH21bCM3eFJPDPld
Zx805e6jZUf70c0L5rJylZAj2c4f7yqreA7w/qhBIPO/bvvXr0n8vrIiLEeUYJh0yy3LlvP8n2qC
Dtx279i5+zEihRRUkQXgXLW4YDQOnJtWXqNtVNsX1Md+nCj2OmFd8eIxFpDzCG1G5kTBtfnrKzPl
u/nnE7rl6L4huD08i+6WXHt/ujI3I/YySkdnEwbls8XcZpl59sEfywlshX2PRJGOyTKmfZyH8ryZ
JDT6UzmP55NZRhbaAjPImpvxmDOv3Gfv8vyk9i3VMFFTsspt78cIOhekM4Y7cqKpWszC1ikF8V61
iBz+JpKaVsNv7RDEIDRD6PLKBpDza/8hzMIZKFpP327OnJsgaRghlSPA+IBRt5jfjZGDncvIQ/c3
BsDkfRe79w52r02ansKmyNGlPTtu+ex1vn8u+6l7aAzYWkPZH3tbt87ql3AEUDKPGw5n7Y6U1i95
KYI7AYauagBQWjtdry5wxe2TfiLT1b11HYnhdfxvWjagKgychwxsAoi0vY9ecGvdzMw8drxVyRow
J/ry3DnEoIZ2QW4+DBQBXHPQrdAtAOQaAKNbWrgcW1oEixj6bYixZJdA0Ujpuz+V9g3zXqZzE/vc
RLJ5NgvxpKc3vuh437WGACZ3vCM7mg6sTlAhwcHwSIMAFSYX4GsJ8pda+y7s4d5yinAf1PG50XkS
S9KON4BnGgO4pObVCZ6X9CYe6nAjMlKILM2eCX6P9E2N4wg8KTEHWqptEMqcOHbvU107NVp2aPCL
DeNL7s37jq5i7D8Qy3CKk2xNcA/70HKXtqTKI7ERmwB5R8ppJA6L72Y47Tyrf19YfC0sqLlPCzaK
qnFlwKtI9HdP056S0LuL+q07cmuaAygecQkTgEimy2CsjI5Jxx0YrzN0LdAZu/tCczVSoQjrgEnA
KAQUtnaBiX3XxhkWYH+Pp7GBlxXCIkxguWbzKde+dfmxzgtGbG32xatx2FfsObFnf2K4u4vc4pXB
vB9tZjw/cNpomK30OH/EYo6GWHA6fp06khpjmYIXGtuqsvdR6d40Z+O9t81bfUIB0lbXaJogxwCE
aQ5c6koXNyniSsr6AqlwMtyY+srpl/VOwPKuUmt1Myc3fvVpRLe0jnvzNtD0DZrPjTvt5PuYhS/I
d7E0l8eCen/xwHqK4d0dK+aZWBZkCIm7duC80aE5WCnO8CiOjwt05NISvJvDGz+xKX1u3+I5bfb5
WSv9rU52K0W719ziMb8Q8X47d7yN/bBjgrTyU8z0rhZtZQ5C4LXMTkA+OYT7dcxrRJZv/Sn+v5Sd
13LkTLpdnwgngISPUOiiHMrQFdl0fYPopoH3Hrd6NT2YViZ/HemMQiGdi5mYnmaTrCogkfntvdfG
K+T6t1FT3BjJcEEYQad1Lp057TK+edVYf20whRr+43yI9yGI2G4hgZ6dlmrcjJn/sOoUsUQCCc+e
nmarZWhWW4jz46kWMWCr8NZti0Mfz/eO6I+5b7+E6AgwIi/8Wu9LNjzavNqcbE+VPeQApOmCe1ns
+E3rLIZR3rGaPDoqhQhwo17KuWUfWkfhpuhIo4XWPoUekXUWZR0c4EV/RzVbMHvrOS6mg+HoAi1X
BHpFh6pdEjoO3/KQsrkynM5ojnsRM621M/aWzRgfq9DYDuS/fdE80uSNyeQG7BVtlv41Evqp8B40
bbmfQLrX3RsupK1lV49ZZW5nkb3r9KekdXQpGaKFoHhcn4NcfCe07qFea6oVyncbMmDU5ttxRpEh
aHyeHeiVZXkvcvS9qrvttRHLwjUJwzuStZvaM4IGu3Ki38SeSbF3dl2r+HV2QvACwz7R9R2MGgnF
BUB1YSHZ8ZBnYxwesoToEmpu7PMw0VprH/UPizhq2RWCz++sNv76CbZeS+8fpxpkgn+j0UGsC2cn
qqeKWLOZ7g1QtPGXET9fSsJoCS2cgsxYA3dDf0o851pGu3sx/uFXn8PoWJsMu58H6zksF1IB3zQ+
7OhAOuTRce3rbT1UCNnwBpi81vTMzLuVEI93S+ft1hdPMLzc6i5cHkX7odcPejtjdbmLNG75fjmh
ZBwoXgBnTQ5+ya+Zm26J+LB+RlRJbBuf8RxblXCAaUHTjujbp4H5WzlkpJNcPOo+RrsAAuUl9C+i
PXf0rxCVwFoCFJqCg5waDg+KDunD+7k7t9zQNbkrF/KrhRkvG//2kf3orv2ls6IDRA0YxOGFKPkG
+PCeCBxEE2xk1nU1PyBNH+exfbSd+di5gijXBByuvmhEQyMpOuH90gzIHVoVlNF34y9Mom/Wxt8Z
I52Nbb/zk/bgue9WS7NKhIVEDHvfFjiUACJ5dx2wRKg55C8hqgk3APbOo77Yq0BP+BCHt8ygwKfD
ChTZDeQR3WCn79UPg1WcTEM/dHbLzPPvWIubuWxPJgNPEwN6S67Ba7PzPAeNbe6rWIN85QLE8Zkd
MNvmKW4FaThTcC+8EyCroEEHldFGEF+bIe45PXSkkUdmbrZGF7D+KOzXFFsmubfNNJ70JCIB/l01
F1+uJLJJx+y3rvc5i34rYChw+qMaMszw95gkNXvUOtv5GEzn1HnVhTP9Rm/pj/A4wHWbPLs3Jibi
ePmcNYiX1z7Zj8BHTPrnkkQ/ufO3zfArFuuejuRtaHivCUUlth3uwQj9GvgVjYhAGRVUmAcYrFTd
o4Woq+EcmBmx4WaEul8+R/ry1Oq493wNoc1uzzS/nSdt3uNR4x5jZJhvLb0lyQCQ2zOBgVCTV2XD
wcyo0GwpDAYzZAFBK7TjYIzv/RqKDQ0H4FTrCaJofq+b4sNhXK9Tw9EuFg9nWHVgSjg0Ak69UP+y
KzHaQ/h9oLvmY+6ociiqHrtI6b4QNQc5NxsQgRnfVp+AnUfAhaB9Ba9ncF8nv3oGl38m2Q0lMHui
vOk09dg9DQPCyUuRFkQ1HteepCCh9THcWCTs2yfLiB5asnjMKi3afVKO81SUlDYX8ypTOjqNo1X6
OEy3g2FuY/N5dD7rsbwIrcFMCrzbhVcLfqMHf+vTeGnUVHO/DmXElcDcthQ8OQ8dg7Ylq/6Yo0H9
mfPeeg4VFGS3Qk87Aum4RuP9uJLSRegjhHJExpVpUpTP/FBhUyhMH9DLIfTeXZe6J9YzH5J/DOpr
uE3MLHB467OweYio5NWQQJq1es68/qYSkmAz2X+J2f9t6P501iq5ON14HqMFgSX2LiJnp8OuaWVI
a++XNjIeEaa3Rpjr7ysOeiyHbNvGchiuqXWE/3CY/Mxm/5iAcxE6a0tq/O3zGUc0CLjUIrEQJrGJ
KW0HXlz/g/MMA9AQnun4Ds8Rae5zCnwPplLZ3ky9N7J2TOWldjhVx3GxnLLSgNKzRM1RaKH21HqE
+LWVIgEYHtEvxymGwMy9Gnoifwuedrr3+uUMwSHqyMwJBtJ5ybOIv4T8Cv2Cko+D+mNcVfqlNpdi
8/PF6fIF02TcAXjsDzRaZb8cN+MB7M35GRiNQHk3zD074+qmI1OyySgrXqLyZYEReubm5UQ7FcWL
Pg390WtrqEyQK06h3RPKHW3n0NY9PcPyS1qjI10FHD5Q32BmlssCsbrHaV6LF2oVSM5punFWf2tK
M3g1cbxWf+unOIO1Ysu5VTgZfqzw1a/EPpsanOJWWOFe6bbMKKdjCnG3Cd8JcBGw5LeH9Cqt3HWV
nMzuKXeKxzSBmWkYFLQuWMMGdzmiG01QbmC9sOEfATNO+Ud6YxjNNQYrD3ejDpwxz3lkwUDpbJhe
/aH02p01mk+eu5obsghIwahabymuJpSt5HXqPhkdn4E0PsVQb3FfsJJS3IBT83tJJ3eHEWDaoPcH
lrZ+AY/cyv8QfgOxijYxeeOh0WHv57Vrb5Z9YizHFj8RHiBKKaL8CCMGBEUrYJ8WEVxpKhAX475z
Fkoa5kNS6chxcfTsm91hEN0ePOQxccPHphMVNZrreazuw2GeAg0LQamlEW4DKlDXgU754nesH8Jh
dQ7S/RR3HYAxEH9USoerzlZPILXUuADjlbr2yriC/Nu2aXnrbrB5xudRaNiDnOjdjV1crS2ecqtL
aFknfUor192Spe+sOWd/Kq9m4dQccP1YGkOxB7FGlYgKa3vo8dkkFqttVcUPNn5sHc5RMnZMwWvn
FhUTSxhS9zB5DG+1IT3r8avT0vNNKNnDqTV/DDqirUnb7ezdC6cCqNQ8QCnksqjWoKfHxQJd2rU0
fsy12wb5Cu0YiXnHFr4HvthXVXmA9PRVsj3wG2AZUJDi/DEtvFvdKrZaZr9kuPmbCetoNR0m4dy0
NrCAyd7Ckdq4ev9kNQ+x+1nzTaPa+kJd3sBM3SSJe+TA+1zShyVSGzJYpgVzxEBiyonOa8lRUHre
98y1sqWgEaZaX2zYZ63efIkWyhw4sJDk8NWfgPDHC89bk+YdfOv4UdMYyYoHmjVkd1OC+8Cm7Gpf
mfVbxYNwj9fzQYP/7MNv8vI9U2+IsJLYB2g928w0ga3d47pEN6aG5XFu4mc6FyBXdmcrpYOvTFMj
qF/MXLPO0bgpwf/cJQMFSAk90ZnwbzWHNaLBp3ZLjuRhaK4mXYggSm1IdzJpzSFD6XqOcFbmAEBS
a0Hnn1Yn27WAHNUbtNwZpXPQ6iI+uQJfiyihqKOuCE6SUGNWqgG0ajn5vduzFE2BJySDpVpulT9y
lTKF5qyv9IAWl9yD2RlGNEa0MrUcTZSRm7TiUUUS7txM6HdYLqEfrV343uBjOxWGRpcadESbHVUS
UAdYbgrTbm4nApWbn/537PyQ/rRaoyIvaXZQejhDLiFUi6UMIqNujk3RXpaFSrgG5I2BgsKZDfmb
cZMZgNoyL2LweG4PTXpguDYeY2MZ6ZDDvzN6pAWnyn0tANk++CND30jvHzzT/8pi4zLA8cEzzP58
TBLzRpOVDElmXSeDfdAwmiArpTF2zEczaMvoot7TQRxS6oDIJULRpQOAmf66YL+FvKozZd7U/Sr2
rGPXytvPNSG+H1O0mmN63QChzVu3HBsqPPHan7LzrrTKfVK8AkvJx1m3RvrXGpVP7E1oaZFvZY35
d78waalQAaQ8bC4VfRPeRKAQz4AahCoDg0vvYQI6nDwbpUEuqqn8ai9z7vIcrEDocECkgPuff1Fx
MzTOLMODNtt8Ky8op/Pfp9Fim7J2NFfj7RoHoHwfhXLME8ok8liMP8qanjBHiGJaBfJxDUHfUQo4
Z+Nl9E3YNfgW9Qqbvd6QwO74SR7ub5UZ6FrMlJgCegLC5DMZYlqxT2FM81K42inyNegtWjsdtMJ7
Vh5SNaAuYgjWC530O2UD9ZkwbdjtBD49QOBAxZG1Gvldvl63D78EbbMXsqI/5lmlzwN5+XLTiXNh
l2/AN4AUlT9cmTSUXeF/DQrVK68AZ3oxhgclKqnvLFZdQ4kc9+r3SkWp/dKj+dbuKVqT8Zrc85Fd
OF6pjwQHV8EonWAHclGQCLLGGlvTfwwX6ktig/DA6uGi9KSNWJPBLYILDQvcvHWlFT7BAINdjB4p
NKM8rUsqKvPXPoQS0BTddZQzfqX0V6Z+nOK4PSTTyR6iJJjnj14qBAaaw0/6QN8scgnLDPukJptS
U60NYmGCBFVmgZPB6H3VLOA/6j2PRPQuCtBu0oDhkoRCINUZ1sEj90tuwjk7u1hSd+j2NYh9/SEs
PGW1pCYh36FzUh0PnCU7ZXJT67JBmbo35UjoBuNl7dZL6jeSrMlLz6RAkxDj2Qine1UxinV9dJx0
vZUSrXqJalYr2trna0iBS/+2UgKiuXliEuEoDww86M8xZfVX71hkUok0Jc1eGUSVRq+m7RHeenNc
KPSUDlDlIFBqzQImAroDhxhf36sYj7KQaJjDsb0zHnQxw4Ck4ZhWU7TrTTbMH0b0yqmq3m7lWQ/d
9RgV68nRLAqnPN3BW+gflCBNlRIfKSbMnWPHaFK5WDYdwAMGT8XNPNCTZ0h5WYkdSgP7yX1o67cT
JiUDL+3X6Hc/bvuyTTWOi4y96UKQFsC0pmES2h73bWOd5CNqV+to+VGEsh9ifxpZRjiIOXRO5u7G
leaVqZIykceVUnnldKBZdqvsJSr2GQ4IpmUZn0ad52ftFewg5HftbZNEuOKIM11nEj1upTdGxQ85
E29Ns1ruGedTnI5ypBTtmcNSY3OEjWtEkgEOocF4eqs+fbrWXC5ArNMjqeVIo85TKnsOzKQ4anbj
awd+Zqe0RCV/OTp0kLIIJo0kRBG0NIEek7YQXDDcQS1njEB9DvOAo6ZNfqnFwfHlto56+U2rcdXp
5XGJ28+u50xsJcz0RHev8iPtiLIvBbZ6Li7rWvX0KkaXeKL9LCcxQiu9f1QfT86MjlAJftefh7Ap
JLx+8n9uf5ts+Dy7HY0djE99nCtRFmnoKdG0sbv62kLA4mdG4nFtF1YZlukfp43StLKZzF58VGKQ
P3efwwphVqpwcIZ+6YP9y0vcQwTyjhuPw1nmjstGy2bCJAtpVxmMCCdZOiadnLyVyN1kPqX3plzw
Z+vwjw8WC4rUy38WTZkU03gSe33V7tOcNPoESIu4HrIhfT4841nkrRaoT965HSUoUmFueO6v8b36
7mFCRNEeM7BmqYPAPDJBFun4SX3D+xQ5kDczOoJkIhDs1GNrTZDou+qvYa53dVG/GwytYr99q2Li
uIlAobeN9BJm5pM5FvFRt8Cld1FNVV9dn+iqJGkmDepNQQ281x3U/a1uMJ0d1Emw5VTXkB5xpJfb
mTGnPKhl7zdE4tYtTdQGYf0eIlAcCSzYHR8H5c0qv9QTRtnikN+oVVJZxtUyoS7zVLDnColl6p5x
p5xnMX6L3eDW+rbPAT55wBW3SXMbFliEejNmEycfSs58bznjXoXwxtwhSoPld2O6tnfwGjhOasnL
SgqZO/j2SksjmbsemzZG5bTiA4JBRr1Sc6OiA9KHEKAivtdyI595pB5lSGceje/JfYYqyoihtT/A
k7hcCcNvWpwOpePQHc4dvbFweTJVRlaMvQyq7uKUW8sX1c6OHVyAErkJXGqLQsfILZvtwDNypBP5
QtTtr25CXZNYXHGv7FXaEiBmH/2oqn4CFMUI3aWObB31gmpluVFJEy5xCPXddpYRstD8Uwxr0PY0
Car71jQSuPjFIZMhTH30Gbtzu/F+/lUCnRKB1XKhljz1uQhSBJSjNWf1+RdZ9KkZAhSz3Pwq75Xp
4LMV76UzaSe1a+x7jG6CtBHOLPdOvRAly8qHoWOLU40DBgdG8uU4Nq4oqGf6Gj4DdWcCwuh7HiJZ
3tZslPEvDWMiLCUjPAI0avlXDyQ9c4515J/VTRILG58EOR3ebZLQnkGdWYlmU0kRW2n0mUP+i0o0
loKkSl4HTQ8PFpZOtUXIMpunV6wFGo3F6tf9WaRMbCPTQtXMqHGzu9BIMbGyqYnwR2/Uu6QuTuVi
ykvoSTpTGfqGjmpLqVy7Uxm9JfbwrR4zatVJe/+q49z4efpg0KJQMclWvEc5Vktpo/OMjzSFXs/y
XVImdkhXzrnS9pOYyZsEoqunmvoElZXByeO/ZcTIUT179dlmkXfu2KUDmeXRoh7GfUj1X5eMQdoy
bXXb6ajCIaa0kjnZbzJwW7ckyL0OPqN4mQWWlko7sW5oCy455WNvBG6bHqzKupVrpNtFBLjbGR8W
+LwfD7TEuJURkBnGD6GTv4+EuoKC+7gxlvKo3qu0HhecmuFJ3egjMzTWTUy+pMJA9cQWsniZEaqX
Zg/lbmxnzu1zNIT/BGGrEXz0Mjwro4nyINIWiDIF5wuiCM2SMrY9JYMf6Cn5tGhJDkY9uUcC8DvP
1KiYEY8LyXG1tNnSj6rSa+rpkts9g977TCaClfXNq/mg8QJ/umlKebtb4LQj5xkDep5o55t51w9q
x7S2A5NifQb/lm17WExbq6CIRr312No79v/aSd1heDnrvfiAxUPqOExeTC09ATJjupZ7tPWaVgmE
RAaA5a+mImWx6XuBunmdnHdFdyf4hPFepWil72Yd2e0kXfpIfe6zVe3mNWNEIzPS5gxANi3CAFxp
tJU8tEaq9v++XfBwQKwY0+fO3ydj/swrDc+25Zxse/7VrbTRN9Jl5YTd68KpWwy8dumBLih74zsG
lmhEMLbYnCl4Mnuzv7rQUlDxWCUjD1996UV3BPP3lGNTqS2SnovgU1ktFD9BvSHuGN4wrGHOlL2t
0zAdxYgtoJZHDdy8N4mVcvlJ+67KhKkLTWEElAOFHljgqm4EjGXOw/doJaXRrgGgDbStdvhSPs8h
lvnMEGe7qZdx0JgU/LhMT1M7RiponZslc29hwnlBpYugq6ubbNETzA3OrpMOKfmSzb4mwTL2P6Gz
vicKFTXuLxskQ+CG/Va935Y/vIwd1GvpaZA3ibItql1SGf2y1oo1zGg1wvO/1ZWhtgbqTVAbbUCb
+MPlnbZU9qMXOo7yBKlHAlM9JtP/OJOEHX87dfWm/iZcmMIveYaw0RhHnlDhXi1qrZx0rp58Eugc
W9p5p/vOuXH7J3iwQQrJRjmY2lLHX9IO3xqdOHAjpQU0HIJJVlUUYUrdS863xw6lvHU/K5hMAHtU
2YBmWi+aLm6oeiwPyq05tsjiQr5ZBW/Wz8Z+mqEwDT0VJenyoM4BfmZR+NmU40bdgWoNpz8s2Tf9
z7avS4ZbrQs74gtE/uCa3HDAu6Fb/i6U+SNlNbFE+gLxFv3JkfntQU/wRbJfmQznioXqrcr6G+YA
P5415MY3yH4gcm2OkADx1epABfRf9cmJYnrMZwkvalzuU/ZiyhIqY0n+WlmEH8wvta9Sy47aR6S9
4++csr+rKMrZLAjk0kWlvLnr0oFrAMmsAosqXGKTNsVrVP6YyZQLux9lwFNvLupcqy549QCDbvvg
RTUlL/oLYLB6u76oq35aUVHnaBZbuFI/C8KE3Tak+vy5mWmHa+X1k9Ucd5nABhlkqXA0sZul2GkA
QL5Kipt6ahDV0jaFgY7hacVendyVUT3Ui4fQL3+vJUGApO/9B2SQCBuhPMRTlhORyV9vE6d/5JKv
N7n23cqsMf31J/U5LplDfgIIzLhc2KloW3XID0eXHTW+QfXeJdNhqIarK+3Iw6DBhykZYRklRdCc
TuXSVBtteBYZpoJ4eaMNhLWEDONxMCFLy3ORyDt9k+bZRb3USfN+mXn64sQdRUs16pn6WVWayzIS
R99Ct8Sy2PFt1Cc99vp3q/kcnZlZq6Vf/d8NfV1tlbobp4JWwe+madCGwRq+QT7VJp3uDzmms2cK
yRj6pKsuuwQZOFLn2nMpM8axWDjlUqE+LPk/UnkWmOXBHoh1MqF5tVb0VMwAV9XP1AXpCbSOn1io
etoNS14xh8i+GUje4uYpT7pjnNUbp7aSiyztDPUa8UMA8UOtUq82gj/KXqFHnpVrb0jd4xbryY1e
WMZNJlISKNRThhGPbBvPhMd6GUI3O2jj08jxiSlume57e9QowKt/RWNNX4VnPHqrPvwTWuVEybll
oGEsUUIMW021jquLXv1+qV1HbBM5oHiZxSwKsm5Y07S8MAwvqS5Le+srWrP3Jg+Nx2QKotkff05R
tkMdw5qec8/BWi4RMRMuJY55BAKzFnaXq+cAidk4OBinkOVD4ImDSECYF/0hXjdr3L+vfY6rwZGN
vlZP8xnmTkkrS736UeXcOSpMIGAZrqoPy9GwyxhdzUmdS065ToeUM+noe/eZ5d6q5y2JPo79Ei5a
ETeeLNpvV/NXY4Hy78R3rMPulVl+dWZ2F1kgm2AtUMtH5Ypi78brJU/Z0GcerwIGUoSaqD20NnMe
LauvdIuT4Sh19ICa56RDvYMMwc4NGjtPXqjeOME3FAI4gbmnvh7Eff0Sl7SuFEYSxCPfORoY+RTo
mmo/5tIQ7fmM9m08HDP78iO16AQ0xu4x7d0nxlS8NZxX83AI73tp+Wqy+uibIylaBKqiKbtTymhs
5VnclSHN8jn2JHqx6n1prs6OYsVtaFIybhvxEBgQrg4uEKGdA+XHxlewGeDuHdqCRXhCMjW9EVQr
BmPUVoeyD7d7yGsaRBCO/2iz5R46waS/dI+lx2anmNK/YRiC8rSbd9duj3YpivOIB2ZoQM9kWlYe
hvZCIO3CkYvlzkvDHUrpfVRhvtbiLIgpFEyLYqu3KV3yEXy/1OT20hx72BnWMOzoiASYOGEIcNtN
SKRnaYbm0mAVc8rsLECtEyob0axl95SWAZN1sFybXnTxlhSSBEiIRy+igztd2y+g7yEGAPgYU5dc
YlCD2dJByBm0vQ3KcU1mRCyz0k6CKxFeO0m2HnSEgJuxZSCVrFl9M8IQ5/QFBK/w6+0gaNZJo/0w
6f1tSKMNlVx06tX2lYxJwcGf6dJc9mJLeRlDx4VlMp7vvHiOj8apaZtit6za2am4qsfYfOJ+iLrv
Pik/4pa7ZDRm62JO1kM/N29rqOv7cQIRoP6rZgJTdTWrsNCqQxlPD0yYGFgP5ve64DHM6nUH17Kh
2V4/FJ2Bzw6nqjO4A2I0H20HzXPDO0OlXTlBhYgEgEAMrUVc04fo2Q+O5T11du2SqV3o90Ef78fp
temKm9JmOCQomd91QnuroXUeK7ue9y25xNj1ht+e3/zxo64+tG6JvSlnr7fikBYDXOMmHfJj54sB
hdAOUd0YOZj4TqYqfvYXEEoezhBGzOIhK1OqXs0Yg2+4sLOEq+JS0QG/k5y5PM8hP/2J3OiKJI4b
cCEPU3bFE9G1T1Knu9wnXN9m7YWWmGTv40omwQMm3evyl2YeRs4L6bwJ+0tcUMpjDz5ysx1t8z5I
b/sZEEvKORu+tJUd41b+uyYxpUYSpOnYH/jHlLIZGsEJn2zePOXvHDbsYB3aF4056zoBAWmrNwtJ
54BP74DtjkGX/2RGny5mips6pSeI6MjFnTr/ZRB//Mb8hNhpHuIo+Zvos7hNCNiJNYzvXnAarxeK
bjYd0SFwT4y2TJf6CY+zN/54TAYcXDLkdtxGMDg5v62u8IPSjZ8GVACALeQOQL2y8AkdYr0p2wGX
l8Fo3X2P37EE/nOyqAt46GCfAeeG/tsY460BemAik5Sl8PrTGCO+b5XUCFtvMzOcSzmSBgYDW+wA
9i3bLkw//FxLTlbRe2fXnO6HdXIPCbsoDCEcOabqT1HT+y4axnh6hrAcV9+ZO+dEGgbaUzKQ5Q2V
6SPdB7g3CVjSCsCg01nhQ3glaDC8WvJUUBUlbsbII/yY6TeV6dGCltp7phhi39nDSzg3dtA5oHvA
ze2hBYU3HjMiK3ab0+TWz4ziAtPCeuvYhNSKUDgEjKmhGbypu02Z0WuduZwdF+ZpWqHc60w7zq1X
kuzhKmRxw2ORXbpEz+mtx5BW+CMuHps3ovajGltuQTZUnozcxvoJBvynsJK3T4df/+U/YCIV9PCj
qpc2oYXlvx73j/t//YL/8PVQEv/5iZLm+B/+sFdkx+vw1S6PX92Q9/8TqCi/8v/3L//hQzLDhg/5
UQ1lL79blFTl/86JlHn//ztWcvPf/1se/WmT9M+//pt/Z0s6uofz3YMFKYSO+f0ftKT4N5PIuu3Z
vu/RGWQQ4vsHLWlZ/yYMFzaibQvL14VJGukftKRl/Bt1A7rjC4sAvuU6zn8GLfkvmQG+k89IzCU4
gNfKcv81FFZM9VBSoGpj7jV/e7pPdTMl6p7b/z9s8kwO/o8fRSyBRA3YB1uYpuP8S/CrQfeuh2ma
AMy5GxO41DB9RvDnd4Zv1Zuq/kiK+XtYQmmxKL8mEnEFoEWodzZylN88aG0Kz9iBBhgb7tYojNdo
haQ6t7iiyef65G1bHodazebQuF+clSN7ird20cHbtc6j06FNO4V/P0US+oZLS5+Mt06uRwxze9Ct
5Vk+uRm/0jzgzsUmbM3XubryRKNRt/I+VqSodeZRWei/MlO/Lr19qTXjLu+W/uSY1OVCIP9MmL43
aNeHOif8nnpSwDA/zHE2aBolUl1iWkdecHA1WsdOMNrH1OtsReg85y4OyXJgZJY7xq9JRMsJwt5b
2YxBAoSUobh9yRq7YFY9n/raOWKef6+hX2ahfd/5YbtJM5xLdvhWepyy7YozHsPilbIf+rNSRG6n
0sFrLY88kv8gbWDnu3ToQpuwQAfLnASCY/ac0E0j3M+pvhvX6a+AOLmF6oDkauwaq8Jgnhf9z7+Y
2+U2nwxC+fxSLSOmXWIkv+PqUFEEyZEBO0bcgoMAxbky4nEi8w90FYtN0amgCWCjmxR+5vh4wYHZ
UOiSnAS2URVfvsWUFif5Qz9CHp8TDNfO/DYVFR1cyfrexqiqVV59tGPxAq0B5jS71bFl62A7jU59
pRncOkVMFTFHBnwp0U6bCAVAUc22HWiXBucmmGcJUjdufGeg/9OvtC299a9tSolYYZtbUK/9tiiq
LT/ExwDIvn6BIe33b5wkZjQV3O1F4U8HsbUSCNjkMAhchOT6rHX6Nnpw0F0B28sZNwD76cEIgUmy
LrIB7P+2rRy5VI0MxwGqwtptFi0uYzmJMREo82XR9mVusD5DHG5zN/C79blJMRqQpoeRtN45CQ3A
TRhh92kaTMqywLCDlNVAMqS5G7MH1UoMac/YxMCFtNlnp+vd5gH3dbSN+aPoELFs+7kGurUjqEFJ
rVve8CnO2yxnA1bb98tC9n4oaVMgc0ilH0l4N+8wa6HCd84T58i30Y+eOz4c0ecnRjacS5ZtMeeB
HRuIo1mP+XnQv93WuzOa7tt2u6c5YT+wLjkFyjUJB57iVlPjso3neh/F8VlWIwp4/ZChqyfL6T+r
mRs7g/VNSxWP5cKGupAENco3u1/a7ipcVpgaX/qms3mqZVc23/fdgj0/1PtP0Xd35djwzM6T22KE
5ZECl05tUyPJkoDy0+wd4hRs5zpnoNlxJVOyGFMEnXrleZoe7X48mJO3JS4pozAjlPh2+tMuqJp9
Wy8nbbGhwfK8NomDGDQN535WHPUKZHqGB2lLn9OXyGaLgW+N2qzt9SV5GnoQSZxepxkHMhtgly1D
ufULYzcZ3V9vNJ4rOA7Y41p2gOWVNe9ajfXJtPSL6X8UIqW7meZ32A7hsXbM+8l2AmN9CvXptz+k
iFPdemXW9jAOwdD67PMJ/NRT0NR+w68wQ2tJwlnq9TJckdJQbQdRZMGHogS4II3RObRETqX/AWsT
xGKFyGRHzZMxuXQTpXQNNeBlkOUIwCdMlguU2VzKgCXAfQoYIDJOc33pNc7irj8cw3LiNIdEt8ML
dEuohGJgDf5ni+rqC6RxUOzMc2mkhAf62zapJcnth3QMnHi+DnPzSvnMTW2NzyWNTqLug8mgqoYg
uD4OeInHQ2/sOxd39jrvnZ5qXdPZ2eHwkFF0n7j1mR3hYRFIH3r4bjeQR3Cslrpz0PUZLyyc9rSw
j8acXig6PpJafm2gh/TW0WNLnXokqYi0SE4ykTSbBIMd+WgTLhnzlaJm3+kDX6bSrYYWM9Z+lt74
MsTFBZ8PIaHRPZgO5LZ4JZLn5jSxmH9LZj+7eAliXzuaQxkTb/Zvl7a87yrQ7syJumLfR2YA9fbW
zhNm5clNyE2Z0SqKABdUVShJMTw5+znfNLn+McPc7TMaYOKuoXXys9OwSEyEqryVhXApnHtGa2OT
3mk6kaJphY5KkSEL9V2ly8xE3X6K0TvDB/hd9H/0Jb/Qh4IkfjSz+X6QVh0BFXpjl3/6vjtiisPC
PNd3Tlh+Dowkdc1/6Kr63WnFS6PNxHfbNzGurxGSL88hAnTvYy/tRfJBUgcM1dpavIq7kDgWc0Xm
G0PyKpIZda6bPqdV0CBSUXgjnlvT2xv86u566qf0Nsmka7u6L4lyGMZwzePnuTXPiT/ctz6yX+Vd
0aLPPeCNnrogvcixTje3ncBhn9PimQodRj59rE6xWxu6lZ3wsV3vRJPfdRYxI1IF7mK/xO360AwU
us9bSpsOiYtP+juZ6jMhV/T1xH83hv5pFJSYUttbUScPzvFNrPZlnFuqB2ywdjgPki5Y9RlBvA6s
IbnhGPqnce0/TJ352PW9a85B1ze4GdJDRzV42/m/StHcrhmFi7Y1veCOC2i2/9MN0U3q9b85lFMC
uRov5fpWleK3Npdf5ox6U2BSaEIOhgQwWkbv9MK9Fa2Fx6DODl5s7Sm+ZLzk/Oqno98aj+bQPWg4
8UhoXD3EVDP6FU3+Xy9FcDLIwuE4uBJl2BWYUZgxMBrByamXeFydgQS3xTiM7HRYf9gllEKn8v8a
jX/z6VvFNTY1h4CNeUzTQ0LbfS/0W0dM+5UtIM/NdG+3y28Adp+0td3otvblMFNmOUsRja2rYBM0
Lgx/IHkWm2KxgirO94vnPid0ECFI0bYapae4Lo45hsEox1vX/apqiDMZQ0KOpPg/a+e2NKI3OrD/
WFp9XdsxIFZPh6mm7XKNcEMRvYc6yyBY5ktu0NaSleemcS5J1N26XnzfYeAbdOe1ja9F9Hv8Hxyd
x3LrSBZEvwgRsFXAlgb0pMQnv0HIFrz3X98HvZiZnu5+IkUCqGsyT+ZyRVLfmb7qnyfVKWrcEjH0
noHbWznJXajG9yHpzlEd5Di/rDe77XZyKUcs81pE7l6MKeqwudkJnjGJt1R9dccsO3l0wf1VqAEH
dysM1KpW62yg/H1wmaOnyvVXYMBIaLMleKxhtNgylQMERFiDbcp3Y7aQyKL1NoyTrffQWOcXtvz8
ydpilWZvCumSgNHdx266FOAmEUseSSZY67062hOhz9awi8sIYQLtNbmnGkQi96LI52Q7zKkCVoSz
+25KtdWyT7sLDqY93hy01INroXfEM8TtmYsWdptJOT6tS62/SXPgOND3XlVs61Q8Z2W+IA2ufT6+
S13thlL7Zv0OzLKwH+yh3HUw6Zf/JFQUrreUI9NlqoqNIZydruJNozmPsLYv5ZxcGKlv6/FtKncm
H6bpzEvY15sx5qwFrIfBKn1dGf4IADSZEsw/A8bNfo1/98mQbF21bi2QIsZEgOQxokVdEno9PGqn
2Zw3s/E9k1INg3zEwRSZ07UgNjPYVemSQ2q9pxlnmSwe3b6FpxLhXbY27oetN9vUm641bXwxFy/L
1jEN+uNgWZs0QWrciJ1uObd65E+n8TnF9yNVfTUJzYiY52JIclr9WCC9mUkUr50rE4mtpScM7ap1
xurXc8Jt503HmgdgYHqHTr80ybAjLXALFexsw0+1xva4/K8pMOqNaA1nrHiO6Sdd5kc8EPtCv2Rz
t54m60Bsydmt5WV5czXXb+e0u9zI112GpKjJjsvfBwk1FdFmzNJjFhkPbuGcaqt/Wb4Fl4pBS8Id
ETybsho2qc46z/H20v4xs/AJHp/v9uCiimDNHHVXE5ITQoQbrGkf2PIahGIVjtHjyLRON4O1qagi
yntN9qUmkl31EjXq2NvtRVTyJdW0By5Jv6IyQYnESVAuWIejB53bdQp6LRYDY/TD42nvbdLO2xoL
BzKMWU2pY5M2H9Og/rikzNLepVW3b0jtBYK6DyFXCTfz08UzoUCsul75Jb0JL1bqWzX8Tcq9uvpM
fIW/gJBepit3ApbguYVbyrytiUlnCIfToJMvw84OwBEmlAViNG8au/LtNrqaIL6BAS5fstULNtjZ
/685S1aUy3fsDfAeGsEjkgasUcByGe5GYJSaFG8XKuXc5BscZrbHLhLadm2NmZ/31qaiCrWbbWEX
j1UJDH5GFshoMSW0sa4NDqTg0AY/ciwOzjICq5AF00zwGVoR27kH9C4rBsF+MnWbsMq308j6DOBV
wAnfLV1w4eJJTF9CgK9ep+/DcDozJ9gUEWjxpjx0IThZfTy31Fv0hhdJOkUSRi+6araaVh700b51
priYED8N2/bzdDHgkhM+uKvOGk8aY8Vx7jepq1Zh6+xqHfuGFu44Gc46a5im8svK9MPWo9psLoXH
yaaRUwacQOPGD6NsC2AR6TlFPOHQTvRis/0yxreWOZfRvueS+2LFcY25S26zMcJFD4ElQecttQcH
MQTSgV2Xeici0c/L9Sy7bKvzDj3cnk2hMHkxW4287Vw7mzwF2qb8CfOtFaNgReFm9tPFG91DZjI4
JcsJXLbqCwJiBxCNtu+W8u5O4oLR6dDq8dqsJXS/wQ87eeuw1DnepoqSQ6N5j3kOKiKFHikZN3YO
WVlR9uhG6aE38EwX05Ed/C5vsFKkFgIK1oNK7oLOOpCeAT8z2jQkHXml4DoivqYft7OObJlra3me
4XXbDBH7mMCAFIMVq/6KS6yfRkNWq9wuHwTTGh950d7UM9ztrp97KOQHPX0tC+MyzR/Ia455GO5R
m6F/Kahgpz3Qu9UUNjwn5c5K9F0JKTYUai+s8p5aL9jxd8uzkI3WqTba47TwNRwihe3owiTl0Srn
N1dIWuEGlWD7HLQe+uJMPo8y3TbKvZqNdm81c2dbOwsdGyr0+Ny6FIqmDcorTD26C0DR01TuRc7q
prY/yty7ByV4OwY5i27yt/aIgXUwWjid+LHZLXVl9VTYNqShzOw387RUtAGM1Sb2DlPef/z/z6Qx
4VzV0EmT5rZOxifuLnNdzFa37jkRQOJGvsgYqAfKfXWMAiPsYL0o7a80WRukLsK5DLjOyrTgUo1Z
PsBOJ9FgmF9SHeiWOdLzNd6dAc3fLHaIkc9RgcewALO5MmYwSBGtFCJUA4cl77RGKj2/5MUMvtpo
d0ZFPqqkPYkdYllUqJ2sBHVmBpx6VS1j5WTi54x9f6s1l4QScAZSr5FIDSQueNbHnOi13zWAxGv9
H3Hyf7a2vPgc0EhOXb62UvPXaGnPJ/I8Vp1tYrXj1lxDJKfbUHcV8mRiS1NO2e/MnI60DjbtYzFy
rEjrUGntJ4yRiZFQZPBnCaU1OUjZ97mqV+t66JmVkNi4Er1xXbDjhTDB6oXlvLbmc4blRxk8yAhZ
Tm9O1p6W7xQKF2eZlf6GJt+/M8i7IdLfIiZByZyZGeFj+7NYMNchv8lMejMJWeHim/5D8n3rE76Q
QhMtgFz+OM+LiBf3nrteu1EDIofi4wWV74Eaid5kNQdwEHmrQ2u92ATJjZL+bbA+vKm/6ZJ3Yye/
nTfeKstzkIbkDez/fKPCGIlP+9l6fJAa8xUGQ8GTsk2U3TzjFYsj3Wq5Ggn7y5KrbunlCfWl8rXi
Mw+ae+mwdkxi9d0K/F61nt3z+CYomFiU6dgy+bQbrd0TTPrteRwCIo6OTHRBbQjSuqeB94I9C9tA
18KzToJ1jBXYjF1iuM2PcqTXk/xyTAnxoOorlu8vEQMzPig83cZMR+Z0JUTyIfTFBNLSGd7qnm/d
ELhrTPZq68dgYpBRlyn+jlj9wSW3NjrP87Ws8sdee54SzTs0bfJSEyZ91KpLwR20K4jFWc89K9gk
QF2iDPGmqYqdQ0b08dwB6Qg/JysirQuyP6YcPOKBxC/eVbuxrb/caMnr4Nv3akhOSkERxVccwiBN
sksreNtA5aCqmeNTIR5sJaqTjlMmSi3jVAuxZhiab6aAKEYslH/TXG6sVj5qGTVOA37Vlh73goNi
QXXRTifome1e/FNFtM29cp4JNuFXHhm/4YXbMhoG6aR9IFd2Df7VOQw6Fqx8pHqu3QmYYG+cUtqT
kIrqySL4TfphhDVbsnNgdCJ1HJ5YpCDjrmi/1FroIQscv6nkvXX4/6nemtt58TMNODWp3ac9nIWa
oFh2XVYGONOV1ZswSzCbt5z4dkqoYUK0kHPDlQCsIetzproOBtacQorF2CrT1OH/r7YJBta8ujyI
kL6mqspfrcx/S7O/lVgL8CjzMbSxeo+sDmAZEvtVryfBCUqVL2YE7mJkVKnigVV2/K0nB5lR55BH
xvXNUykzy8bnZvq1bJZlRIe8JQQnXjOTWT5P5tHst1rNPlpv0gt+kR66w7FP6/kWZLE8mt14L5z4
M8uNaofCKUTih8d77E2s3bphYt6eqZoew9D+cByGrrWbnCzuY0V64CZJQXsur9K1PBGKSXzgH9lD
B7xqA+/RpsBaWx3r+Si/CA9mYUi+boa3Zhv8BXE5rsDl9ZumiP85Hm172ZLMAUr3lmaQbKrv1phx
VlbGKSNGwoz4YbHDo29g3ZAvR4lXgyKdkACsOIc+yLcuVvriGUfpWZOBvlweBYnBWsvIcc55sLQS
+ENP5nTmMstM227f9+m3qnlCGUm/6/vx1Lv6UZvLdG1CoG/D7LfTy9/AHvgkkByDhSMUiLt4smvf
DLGitoW+7iI73xdtPaLUZyoogn+MOTjIWBGvxy7BBkQ6U5I5V9mk1s5prccCdu7Gdds78cYcOIxj
Bui8c+LZGxhzYiW95UptimPcedcAV45v5eNv6EobGb++77yeR5ZF7OeE5dtp457DX+wxkI0MzHlp
gkrOU+X8GhUfU2UIyLBtvLN7lEGpyxOP28ee9euYJpdWDTdZuHcHEdkq0rnthOC/Mmt85PtI/DmS
gmpXvdDbU3fkfPfBxK53GlWJHPkwoQXada1prIOqf42Y7R/qhindsHZkaPmk96CkSuTvkkIBxCXx
YZFKGpjxa1l7EVbBBxbrHpqLzgMpEOWb3BbbANoT6hV6FcU5j6e49nW2Uk0U2+9eT+LnFL4Nlhv4
jZooXu1wiWh+8tQiogr76JhJnQKHkCymGc1nEmAIj+snw+bHy0FQgIjx4lbzd2tyeAci/23KOuJZ
b+0mmwtFFC0TiUm+zhn7n7HXYr8E5r4qGH9JOytWieaScoSKG0tYN/CQXi4Te5xuDqlrtG1cyKbF
19+2OhDyMrwiPHkSkyxgA2mrzsOt1LKo3fYjjhCsACNbzD1UhPusfTnkyG4Ne/Q2KJgg8oKTZ+SV
ER7X2RWLs55IDWPa2AQZ74fuSTNUfXbD4hWCvb2rZ+NNg/IIOEEMoKxVzFKte0tdltiiLsRV1c1X
YI7azmBluu80+diWSj/zEelnHMGvtkJjMjBdTbws2uEHGAm6QdADBRlMsGKoF4cgj5L+MDEc2TpZ
wyh1oBIuJytBW16N+IEzb9uwmAOQxFi0NMwrwq7u0egzbCguYwASAWDgGExEvFRsNCRdFQFua5Rk
XBpT8pOGncF0JLkgRn3T5956yLMnOY8JEyet3uSRB5yCbqlgf3+s9W9HRt0ZoyiXnT1Rw4dEQ6ow
2YxIo9hUZn41BBE9QkfPgwuWrStQRrTUWZvHj3YUntqxsTcKdBmlcgfTohuePIS4e+qxzyyZLnbE
ksBBorvGQdOs6cxexoLDM0TeuzfA2YRYLFHeGcySx5w2NqKDJ+XK59oZV0StPMZ5UWHwdb1VK51v
16LvAFtPzyD2dc+0KSikwYE0rosRt22SLTBxAkgTbez9WdhiD3XpwXTsm6iQViSaQRwduZlGbT0N
ebFAUzBkz9jtk4qE1kjuyymITlhSN5NoiyOPAQJpzmVqfijTCvy0M/xhLucDumy+IlqxIX1uF7PT
VLaHjHA1WvKp3VntZzwbJPVgATNBBMCT6K/zGLMtCjx3ree0nOnIPqTOrReUYyETSJlGe0xMwJEa
DgzT0U4aAjfKIvVcwFjZ3NWcG5uOmmMFNE1DN8WoIiCWuFfFcidslTm+UwdNQ/WhpdHDVPYUciXx
awaq9L5onwGCGIewf3aL0UBDpr9amGPhgTY8hZL5DTKJ8K3O3gXNAPlLQ+g6ME3VnPTTMNkMhYGT
7Wz5GTggGDqvZEYQtm9WPaA2YTTXB1nCI94lKTsl8qOuuCCaIPP1qqvREjJ4Shbb9oCMcgA4wAiF
ALXMxpHDJ8Yum6J0Zo5KTEq2irTkSIGJKA2PW88IfEkmNzYuzyBoJqw+R7PbRO2mDEi3krlpQQZF
FB6Yeujr2vgWzKXcDFoLIaWLIbKLO67Dhv119a6HgjQKXo21AFevBp7Kd2nM5qT2LnEDKaaYzwxO
cai2dBcdrE6j+0mElRDvFxNpwCXIxQRqTISfCP1Wwk6SPTnSYuU62Wcft+4OL8iFoyfc/4/iRU5r
CCRCPD6sg5X12xGXGFLkBlh5tDiA5uKkuYwnZcH+b8LkNwkDe4AkTsaJmQwr7h0cCOwJFMuokmqg
ZIyqxyj0apRxgfc7GylHbAIVqa2+VI8i3y2WPRcBv8RtoY4VVEuiP6HWnvaN3p5Ss3lk81IcxuzP
iNt3ttPJ8mXoazM3/5UdOWbsEGnSW9KavEs9sLEZPVgiVRU/GHHfndUBhlt4jILp3ESUrqOKkIkx
DmxLXfmB5ry2bmlsYvM4EAXuW3ZarVUXE1Zeu+t+m5VJfqnp7baLWMyYgBhR92zChFrBzKODZ4f3
urJjBnVUCWHWPo5l/JXPCb5DFFRMsq1doRJwq7M1HAOXvmMUePwt5u0SsMgaJaTHdjp3F5s74vp0
fo2mfwEyBnDC2QxnRGLP76Md+9A7CRzjFgMF5ALINRFTDVvq9naaSHWJK50dZRBTPamjdCAe8bu0
Pr84SuaFhhQGawHo49Tht5OcfFse9VRBC1a6XLIoHUgpAGAvwRzflbRuHvrYdde0OMkGD7W4fApD
hs4Y39J14GnkmBdyFdncC+5YbxEdkAaW6tUa5cVRH9MakpTTrHT1HSezvo3FiG+7eOEYFVvT3Y16
5TKQWLKM49epNbxDpA3ypdKHV1MR0mvFhlhVedL4akDrCrGLMEcze+87oEfTzEPdTaqNxzNxnZCJ
FvdE8ASdStfMxy5e1Z86RfExunXCb65vhZ6cuQGdAz3zFUpxDHYc51mZ1hp9PG1lai7m5Gg+BwKA
SuZK4s9cTLatcJ+qnLBrp5esygHcByLDiqWKkJ43YhVRj6cm7oC9VDUud3aILBTORujHHjn2NnnY
QD2Y9dclsX1NDN4x09HikSHIDGNL1MIGN9az2WB7jNBzb/Sav6rC+plEbrWTDAsq8NIbVix8fm5I
YnnHT0sqjiy7Ti4hia6+FyTb2s3EcZwbj0k/Gw3mSY2fxhB9UocDvtUd1EdK39ZaDZyOTc7ONBjP
Tg28edDvWzJuJ5I2KtZKtrma4WCCbFUGNY46ioCzgvt8mXMFm1Ci3aR7XsFmsk9VjZ8oy51VyIAO
GfsDa7Vpq+RwgAS7D7T2EI8QJYMl0txtPUYVLSUfIVfvjjE+pI56YhqJoKjBSYkOD7AgZKdwQCmE
cBubi2ldgOw9egptaSL1+Gya5R7YMMnpngVMJF63S3VcxJjsgsW0TIRE58PrZZ/aCo0xLPlSGnYP
phhfAbPkPJ+blauZP8Ww4izPPfovKnaaLq+h6RmLTQKeiTHFBKWF8WpkD0A/imfsEMSSqP7qVCRB
2IX1z8FyYSTKV0vfWxBAhydSl3BMLhFOynvvaU+mkAGTI9aptj8CmMEISixvmuydOF/YZk8UzZbv
fMgaSpU5IwzG2pnryWtK7h3wovJsG0VEp4r4KEfNXZbdb6S0mCTE8bNHatTjs/CVQ2eXYZb3EiRA
Fg9Fj/0X5qEo2uaYivu+3FqN8x1axkM8ezsqcyd9k7IZfaeDYC0XXjy9zPtYQQOXJcAXKUHT1zCk
uTfuFhIqzEQELwjBPYdqa1ONISv8nqQ0ivVdOmKD58D7Z3oUO0aP1KxHPh8Y4AjTqERdi6Nqkxf5
rUQCu/YUJmiHqj0rMJnhUc3XqKAh8VAEyfqUqPGQ6Y53UwCBiqQHEdDbpBS48bfdkerjTeYtypKn
biYJctL0EeA+Yn/BZA0GJ7gxspFOuY1KuPdOOpwzdNCJi6k0zNa2617HuLr1MXZ8XTmHKpU/RVxV
gI/Y6oQ9HMzZir4ryHF9SVUj+TR5fDJhKkxkRFY08UlATyg9hiaA3RjahsHBXjjGPE5ZQAXBF2zH
NzWj2TJl/xhHbkVcWPursCZuvdAGEwB+kOnJtQODg+mOgXV/aGSXb2djetW7dFsDwKCkQwMvxHAS
DvESekal6KYPtiaDDbQS5qWMfjOi7t22lL6hI9VC2HEQKbdYVqOyt3m7ofE8D+GOuUOw0VLSjHpR
/DZe2B9wt4qjMU3MzLe4CaptX2NImZT1mGIakg7jaEpAax/ACqWqoXiaZ2+PnC/eijr/G0zvWLjV
dzPGb6ibt8aibOHplQd64bupQAwwqXqPBnAfYmX06/wFHBPbyw5+b24fZo/d2IABnawa12FNbyOV
omYeMvYBabDrK81YC2An28l2D9MMVF3z8ATW43kQE496Vhv0/mnCAMeVa2vS7iVxMEmRsOd1XR9J
eO6jtDAZEgeMEkPrY8zIWbFL9ZL24SltTec8ZMmvjEBOplPgbKJCPVttZK4TNwad7Ip/ZvWL8jI/
8vDcN0O1L+Phjv+Ep2YY5ER8xGvIcTHcaSRDNIWIo0mQNRCZEWeY+mWium2deM/YMx8sI0WUV3Mg
Jx4+nAxM1QTwHpu3/gwwbsylflSA1rcO21Ah/7oYi7XIUZanc3jQWydaQx8gz9CYTw7bMUuwVaox
owcuFZ8scpvRi3KXf/sxTMWwMurUxeQUxoxQyTt15oKJMkRPjiM2bb1fq/dMC991ysA0LO2zsJfM
RdsVPqlTfmx+Mh+ctrXE9t2mxHdMsfdWDpAnPNp1XrV+7yFjWQECOVPgNgf+365D7z2hP90Jks43
gYc43I26dc6JtzICRFeR5fyxMH0QDssqtH7ainy72EoODEEwEpbkxkQXLTEYARm81AzMaSUbIJ24
N3kIojJghjFS+3GOR26yB1zKYSaRLjAtX0MP2eqd66ztLn+wWE5VwvzxFJdU0znse4BL6NkS+axb
vlXReGjvQZri8olirFjeSMpvuaJdvRmM4izlvsQqujlN8Cs4EM3ifdRQBumq/KeJCCX9zDLU6Ih7
trS1V1OEUnkwAVCFr8v5zhOpP6RmsXPIfLf4IQFmJ+XM21qfOA3ovWZI0hCgY9oQVKD0szo406Br
rH1fJcvKTjuZ5HJtc5v7X5vAAtlphzW6hwPC32mn+IjR/ap7weijn8Il5bJbD73/Xw3u33dWi3GD
94IugTpStd8O2SuoINDKUxa0gXmxiXNf6V6G4cbgGDQ5Ei2vhD7SIeZTLC8zx2b7lEt64spby4CX
5Erd6oQtrOLceMsFjrRquvd5xIGtlQXbBswZ5HmjJhmBLurIO1gx7PIYvilNtYZBKuVN1O0rPRFk
PIb5+H9Y0CYG2hK6/lIxnh29rfKMT2IEGLvFPZyrjhNcVYQtJfU9bXWkExW/bUIM0RCgH4uCGO1r
4e5tAkDt0fA2s4Zu39WCL7bu8FTpc/2y0YnMpLQwou9Mc+xNYMo7M4ozfQejTgMN2JC/8rjaowX7
o9CE6mGKaxO6rKygOvR87XrIDjjfVkA1Nm5gsduezxY8rpU32PR4JanymL7GEYB054LQdCI4sIFC
yTdYMw94VIdcWqe2omOyokps04AnmZzSXZ+CJ7MGpo4xfMUhT0tsB0eFdmlFdhN/PohAl6fPFJr/
Ek9+hM1CQ4qrt3YBWIm+OrJCwwcWEiudc4QH1Fc9Jgp65UPisqlI+wIUsY2CSDV9Qq41aN85OBjZ
+Ky32nfM0mWVOJD4TBw6KgmQbzv8lhWtYDvlj0yHsKKVM6cDmmf1UwvmL2Vra1sMK++Nw9Rnmrl1
aRZ3YwlCF5vZQ5MaEgwDAUlerL046C0z4jFZmjbY8B3CW4X1UnYTpdjjlDEWJauUL3ooxJpuetu1
1l87e29d7G0mnaCdwGVO2OL98CwgOhoJNdRclkknKvf9AMtAlN3ZLKHdZAE89TzOf+wJQSJanSe7
UScTb21DZKhKshLRhIcKHXRBJZj1Mn0AQ4Ow3Artx96eDNBt06fok2cERmsc7gt86JK7sts47fxm
JijtRlzMjnA/Q43aKJiNQ9CR0MWALxPykqTjj2NctPRVZN6HFiK3s7sVurqfKWXnyZDoFR1TiCId
/VzMJbRus1eANehwnYZ8kXbOoBB/DXPlT5kFM7f3oC21gKLjvxKJ6VYvQVAOLB1CdNldfDeJG1ol
hmFvBxeLHDJVNadkBCX61UUAkhkkNEEg2gWacTZ1L6R6cM+0hLAbKuM1GYq3stffBt0Ffd9+OXjY
XIdYX0GNMS1/s6Sznev2RTmIeNivn4IK1RkGuHXhltXanRkMcxtz2uoY4nWr/nGFcfCq5DFAlhqW
EWGKy3vQ4/A05Sk+QVgBNX51OEPIFBjXK0oAl8ldW6HbwIREUcpKHfEHGGW949CjJ8yK/JVt01Oo
TycndmgBNGtPm0pFGYZ3XaMMx5CAgEU8kLZHogxrQamZl87OSR1U35aLTkf9iA5nQhcmT1kTQwBj
95VF1pecKuSQunoZ9DxfNfZ0jcbxNVdcAY3DjGfyzINt9jDIDWtaDQ9iEdgkPb9UlZn09pX5DwjT
psHiHgqBu92KXmutepMz5qUDB+JXZnb2eiKbYwUynNzM/t0cwmntWSw6NLz/HETZOqujl3xwThUB
0CwgJE6J5jxNFA1hejQgYK+cedqnjg4DVTyEEWy1zKIpoRE2yva9FtN3WZSfLqenh8I/0okXmLqH
vLEOZjV85h31YwPVL8gjGs5T0KIZZf+KkqUPPsBSuxSfp4LAJmigmHojJOjad+JG1PYxKiohyi/j
3aEoLmt1L1LzTSkqvkSnmx8q59DL6anVxcV1UnMDyIbhYmrYqLzOoacOUVrcQcCeBroST38iLMtn
93UZZE1XHeyEUX5rdnO3EXOMDMjD4ZHJ7GvRs+wTgKRpfIyputmOe65d81nkwy1s4y8GRJWBqd2S
/yqjveZGv4PazvUIaTIG7No0vbcaOqZjRkgF2sMN6w9KAu1NAxLt6Zn/TcixNSO7oSihiMzFG2vT
KxrMRxkN58bTrhHm/aHBdOYqmAQM419EJT77rkNZq9izepxKRsZmIriYzoV7Bkji8g9jvAlst2gd
9pRHL4hY1UrLedLHAyaARqXbqIVonka/s2Z/1JE499FflxvX3iAGLcJuuJqc+V1L4l1nL0teDkzW
09fKaZGNx4eopmpsBvaYzfhZWkm2/f9XHoaYsAOFFCQ6ZK2RrmSqPWeRuS/6P82eLrpq/SzXd61+
mQKKOWLJltBFrAtRmcLn9skP+IxoS/imFVPzyCbYMVqBq4Sl4nIxEjMXr60jeUxwwePsK4QublYh
kPMS0ePYenurDG3qQwZVim6GkoEfa30gqEW2zHPDNblil5aMiAEiV8lwyfuAz8s2/1hlMQfQ42PB
abQqcy4ipCIfAcPDFeOfT9ch+TR02x+9DU9BZFzd8UWmOl1LyT596u0DKVJ3T3JCFBl4LixHLN3G
4t4TembhcnU/HHy7sgaMkYfzr9Xa6KTt+dhE2esUip/GJn4gIoGykgyV53DhqqaclCUcsIzF7QKe
j0CXQHUfv9iMuKsGVeXAqIBuhL7DViRxRuIwjMuaqrx5nvEExeYrqonlYAW60lv1F9jxLXPt95Y9
0ArHVpN3WEQw7vAQci5hpx4s9a/pgHnVUb2G48xB2WkBvpv8ZgXJ2xRXJQNOAFoGlP+yS9gOkjOQ
mdW5VQZXJEUWSvUYseQSokhQ/JpitwQ7mf4FpNTAMYSY6FzMKMLfMU/9it/v1o1Ay5uGINS0I3gz
Ioo1ehmq5KdElJvZ8b/Om79Zy/kD9AZOkZEutv0pOU3yEoRcrtMxz0jPUW8BhcXAREiA8SYZ47rG
DFmhPritOEAiPBpziGRTzwAaMcROYNNodfHqZfUF1gDjStGuUIvRE8oKSZG5uDzbW+x2SIHx1EHq
406ydIkYMdn1gnTKYtnX5y6b9+g1COUzvdKjxY9N4X5SBYRPOcL8oN0sOyJH2Ef8/k99aL20at4b
8/OAJhr5/cV1s3tWU1O6mfnb9uMLfhb8UxomqmKUj4N2C9354lTqjF9ErJefopx1mc0n1xk/OknQ
rGgYGKMSvelAvSpyAVdw1NsVCQUTitmCXOkGpV7qMGiwqcvyJbxC4yV4NHgukIlEHEav5NphRR41
7boUQwgwjOVFl9oXabkwB1WT+INtXz2Dx45j9z6xYk+RbZXcbvMzsTqfIcwY4fGNs8/j+hbDQk3O
r3YvJXawgNJSrru5QDxk8Z4dIrkdhkCEesPWA07E6qTbh8344tbLMwe55qoN0+chxC2ctMudissF
MANJD+PWUtU5awH0eIwDjRpLexBLrsE8/nHt/CkCb9yyHQY3461pOvgom5C6cX5pmncvjk950T0x
hXotLUC9RVF82FlMyTfFWzDID3jK3nJ1s3SCaJ1DbDbfjRw/81yeKaLODfRd00WdnVXJ2eqDa1Il
2qoWwbMDtWBTdynlOue7JwURZTQTiTvfGEwfJYOHVdGn/yiHG5BDKO7pzld9PgfcoW9pF8AFchiq
lNoDFvV36WAttyrtqev4RMYgq9ejQ+RO5/mWAKqHbe2YMR9q62E3cjihsXisFGdXS27qmjYcm2Uz
PtutfU4RoPjSbF5CgUjAYZ/Ep1ww2KEdNabGZHodHcTc/yxvbyzV89SNv0ZJ7ttUdtdoKdy6jtID
XVFthR1D1cVxX32gQipOtskhVMM5FrrO/ctgHnX7DO0tOxSS5THigcAXBqHn1cJgXFxKxBldMx3t
mJ0SxK4znDvErDx7YeUnlcqKsF2XeYoYn5WL9t21sAMwsnV9vQPY7CTPOWBJUHAZug6BNSRMrr1l
ExEAzF93ub9JYdw04w24AnieCAKZeydSb9gwS783ffHVS8anomFasKBfWXxuqqVL82xnFXGzrrT3
BIbvhiFssOBYPrU6eagZ98cCOs14coJ49BFIeFudxLc4PIxNT3cfDhIEMZ+wVc1AB7yBBHGtcbbK
dsc1OV75lvKhssdsOwzB19hjWGN6RJ6XWQJCJZJ7K9khuhWbAgbQHrcN772ketQJW4j5cL3eNZiy
BGcvwWA6J/8xdya5tSPrdp6K4T4vyGCwMmA3dl1qq5ZSHULFEclgXQSrMXgSHos9MH/M+xp+Fw8G
3HPjZCLzpPJsaXNH/MVa33Lxp/vmpQoln4DCKHb4HZd5GFdFpR5RMIErQ80GAxdVqjmQSLTEcFnS
e7AVLbHtjhcRXBABmsQxhOdeUB+aE+wX1qAMCRiTYB5ACONlv06hmePaJG+nzrtb8g3RhPvr2oMi
YAFhJuv+4vJb0LUW3Xz3G9vebfk1W5z+kOq4mEuz2PvEq/S0EcWiGWnEJfOCFN2e/8i9cqUnoUP1
Wc21qBHF6H5kFsWh9Cu9AUK5szq5c7vBAiS3FDYCu4Xdnuxg3ivBol8Q1tklqIkFZ3xducdGTXds
f05Da75LurTY6YkrYnST/kwV22ZdxfmmyyMURHTe9EqblF36mJPqNAjeBYI14y1pYnTr1TfAqyOU
2y8/lD9RLk60VN8uI/OsUs8ESvpAwxHIRM57NZ5Lg516ac0XnXoXRYq6CLOH5Y9Fp/1VdrRueXfD
ZIY6qh22Q877M7D5cGp/3Vpkneuc/WaRAiyT31HBpKrKvsrkhA6PvI6GUk1k5nsXyfNSNTfi15gh
myf1dxCxUYN+H6IXXV5jY4g/SZUarMoeKgbYh069eJI9KxOmQ+L0rO96YDom+ithpzjkku5mMF3H
l6BXkjiDNTCJJjJfFBPYqJqeY9V+i1rvVSE2WekveAxcg3WM8bSGmhYIcZlH+75GcUdMzRcf4XWc
ZcdgMK+sT28wNE5GWz2Rh0GV1aCX1+N8HZkowdEC//cQ5rRhMY/DgB+E65WMaAFHsPHruyoqf4dy
uGhrSXiOtgVLhxXsuN1sAcLuyukDg8UXm8htp61XqqOdMcungIFA0zE+qLhacwv3lH5f/t6IhrTN
8NBCYuSeRqmtgR+FM8/fPOGstNt3GOErE8XLCubvU8S2Fcm3ty9bCTkQK+DalAmPEexRtlaPhZeP
qPGbTc5I2Irulu+haa6OSb9bNu+thy5oyvSt8/pX6XMUOQmLoyr5pvLEbJvBDe6bjFIlH1aUHSCR
MueRDuWrzt1HUXL5UdqZ9L+kx8Mp6qL4Zub+SVF/EPuLuchyDh6ByKvS5CRtAliVM2rT5ecc6JEM
L40bewCpEsbi0Z6AfvniGcXOi41l1bCaO103t2wkSbYP1cPyHfVuv8uH+NzH87cWM3S0F1VUF9Y/
X61yn1D9H8vcuPb9g9TTsfeNv9rpuzabW2fI99Zn2+7U8r6M/YMvUGsy6Acr7yNjCtBg6/Av4o+X
UgKPeeimvL700eXIZPbRfyjiiyfiUjMXPR7q/NXErGayEL20NvQjl54o0lwmfuleIQfDDAKCFH56
Hq6Ccro47AT95ZmOjeJtbPJD0MXb2XPvLQs3uGqPzhyc+kBfB9qJkDLKNdsb+5Zj1WUo99j7eOMd
e3ULH1zaMsmMreZ5YKfUMbzv4vI+ImMEbQ437NKqJ3bcbqVLsT3jq4ypm/LauFgjupSyZ2aOSOGW
86uthUeNb14gGoEnoM8kpU7cV511ymb11pN16hoOPsnEvE8GREhstujb86vjUwAE6OG5toEX9UX1
zol2HNPHuR3Yc6u/BtQ7kre6XzKIlIO/7AGg9Bax0LMAejY6t6pHsu35Y42ueEDxMA7IRNxXVZef
FQV7lvCMDCLj/LeDg2CjvKpYd+58FI44wH9xXX2ZBXvnumkgCX0liErWUdJ/m6iMMgzoQcYIKyz3
IiT/tQzI8ktE/ZYzttSOzXTTQ8uumM/uDI01nj078y6HO+Z1tCyLsSUDaatdmOvAc5BVPxe5U5+r
6SSJldhW2BYKQV2dZLGx8k3c67b9R9Ggh5zTW4bf8zpA86VTIncz8gMNEIJ69M3VULWUBQDDYht7
wYArorCLh7lPl+OkQtIyMyKxuBnKJWwiOuU2kiRbZ+ye3Gaf3mDgRSegsPzRdofQkc2nZ3+FBNwu
npWD2cHJU0sTENtsf8ku2NF0vZSBdfjPC4/k38go9/9M2gSV8j3+l+/y39gq//KP/+2afDclev7u
X3kr/+cX/YdAln/3H/xHSJf/D4kt3v+V2PK//vufNv2f/+M/Pf6p9FeWpP8O3LJ86T/BLZb/D5+y
k3TbQEjflAux5J/kFkv8A6QlubcYwW3ALpJ42QLTdfxf/7Nj/cN0fFgv0rdcn5qPtNCWyonfkv4/
HCkCKwD5EtiOI73/F3KLbTr/GlktiM/+O3zXF4FtC+dfAl8p0nlpMAqAFfTlyqNFs7qiOA8t2SVd
RRhky4bQzdHj4fh+KNu3fOmVzKSft5WtkzXNIbdRmSIv9+UxAunHuiZ8FVaeHmE0bilwnhBVL5Rw
xI5T96jMdB06ZvGePqJ++3Z0aZGuBfw4T89mro5eF6FQxK3AclKco64g/gO2XV/iSXGJCaMJFs9N
Q21s4VHgg2WzQIQaaH4iiWFGg4AsydxtEpvgJ/EgQwh3+lUjkR1pO7kBZnEeF6hdJADTxgbDXiNE
wTONxW7GuOFXFc7TmfXQiD+icEzK/JRzjkAFgC4koKSNR1/Zxnu31cMO1CSztqq986oOnEdyzhe7
i6M7okXQLnVZtKw0SIwyUT+je4qJXgto17rRfo9S7MmOd3J951dQsJ90lb2FVvnjIjxdzW3827b5
e1eR3ThMM3QXZLJpEWwikd88Qo2ZZgTYx8Cz936/DSlmN6QzZaaHwhYd+rq2URvi69jX1vylMuPN
Jt6EkqZF3DKeWnOiWmLHMEU4NTIHU+UuLf7EaiCnzmJ6woJ8EzMLZE9GmrxPr9Ar2Cwlo/9BLZIU
kt8K/dKm0aEuxw/pIKF2P/kkOPDdCChvmuycL6ONQrUIGZph2zGIh6PN/JnMMV8iwCtTQNkQCh7C
odsNTf6Rsi5blQ9Zaj0lCQvuLBUjWqvii3CBZUtsPapBA/stSbmDhU2dwegBogAusnDcoMQWWzet
kEmQMgolp73lCtVs1yf5xkv4psfgwWHXioKRtme21QFtAuDXl6ZlcEPyE46+lMTCUp06i80hP+H+
nMMs7Qn1wVwmg/1QM/x2alQJCRjUrOSplMaf0qX+ptzthrdIuDaNEv28wPeWzCcTvCcysv5addEX
UQqX2fCLRW19JHJyWpMciUBujP6qMo3fRNK5iYqfdtqPd8h1kaONSz7THYKabu85A9ExTCV9u4el
3/7OdnQXOvIwIGU2oxBxIftP5EjTyISAz+57heiWWm4MNx2f8txmJG+ifZcNY7CANfwqn5G/GlmE
cxhhKrfUVFiKbeUS4mCw5m3r5FDzy0z7ijhKfUSCH1x0jWZNU0ChA9+PkwWiTolXsgcu2F4uusfB
NvreLmOkoaFTbWkkrFWKXB3jqQMhdcLCg0r6zfA0cXede5ur5hwN1bX2Kxr1lk1/SkFLyDS62gzN
DeUqA7ia7bjtDAodIUs4JwaDGpN2NxJEujWSswG0ejf/ZE7csBtmTJXwOCEQukaRglzvs9FrJ3dX
JbN1DWX3MIWsiONT36BZjseYPXwVXIqiL7bwPuTauLhjTrT9eEGQb12V0qdW6JZM2/TkYqLdGmYe
bmAN4Xe2n8JB2ockee4487am7ZJSYKV/DXO4lZFm8TLiIJi0/9QHgd6b3hLmt1ACDSTU+0EUAHca
iCVD2x8cJ6bcngOyOIt9EYXqTCSIXM8etL3GQXM4gckUyB42oTfd8pyesaZyCsx818uR0RowlMXQ
H46UXNL+LBIz3Osy2iKSQw+EtdgL/aM9eiMLTpuiVlqoySJoJUmOoCImKGwVtvp1DuiKMue58Bq8
5rn/3TMIYGjXIb+cAQ32hw4VVbS8KZ6PpNOXBL3Z08sYDo+Wl7AvikoWcAZt3KS78STvmobliLTu
Kye4s+3x204Ucz8xmNvYAhuATAmt3TNu8vZm9VEPkbPbIQlJzw6QjDFuyr209Q9bAfjQJGyxLcc4
QiXOssxtML2TqUDSBudU3w8vrgN+h20j0SLIp2rbB6WVoSiTXs7+4hk0MuGpFok+nDro+T19UxgL
wpmlhLb0oYn7BxGjYC3ShJ+2vKRK+1vPofGZjHdiYBYYDydvT4TmCqnqj2aHdZyBuUSR1e8C2FQ5
TRnJiIJbD5C+kEjS6zJI2G0hNQKDg/uBv0L5wkTYDa5xCGb/j9KMuyAvzhuRu5iO/uK5KFYFiL4b
A5JDFNv+gR4WEACAhdwG+tlbwbr1UGm5EthZSoardxsdZIhhC9GwasKXhDNRp364V4Oqjx0n2qit
E9SibBsn4cEbho+kFTvHIHWAJo0PhRmjek6wu8eKnMCRIXJXkl1cJJhdUwwYrHrIdvXCETTP/EtF
/GlouK7Cs1BIRY/NIG+Gn8udE/jHRa24rWrvM4eduPJ73sUpq86WrS90ISk+oHOQRPPe6M90nXe1
lylgZZrVd3zMJe2Y8Qst8j4D6LUGyVDgrbaeXLc7FhkhCIoIQVaceMuk/1oamOtLmFc9ceUHy40f
Parunc551g0LN5wgYLwU2YZhMpajFPlzwoKR7ebw5FXOcwkWDNtYU24IhZOHZuQcb2dy7/OpOUj0
QDZuLuRpjO2asJNnTua9RRbfxq/b/JzO3XALHT4KCrGp8lMHcJC3dRUB0JNrkKKh9llX6E+2jPRc
6boWqf9MFMC4BUkJ2taFQiWrArWsXU/wD5wS30dhbnMS//IxFwfwB4xhB1UwomTpFdQf4CmxJSck
hReUJVzSQ4aCPTmWQ9FedAYbq1QdYohUYZSw2auX4R2EJzpm06ALnDjgSQFsR5wIc1x85viUjgbD
+pUkUblPMO1GAP52djIePDJfLpOFwbhQCafrgHojrpqrHlW4q0LWXk7vs5YjgNxKO2yHqas3QwYh
aCIiAVsxjk0+AmYUoIGW02mmpzy2xCmCJ+bKZsMtSkZYJjES6yrGVpTEBAShSYTDlCLBNlooWlIx
i/Bj29mNsYmmpfuVY5QRBAV8cNbjHmZ0uqPprpdL1TyI7jIYmOkDKLWAAFFZN/FkXAkm2bdzrd6a
viCdtZQEcMyo+tWMWaWjPuxDEBgFO0M8FtY18gLSjOQ2ndPsOFhQZvyMqZEZewcrZhZbdYCqU6BZ
uFlk8M8/Iodf5ZVLmN+IA0d2lnwsZ+h/so4PbjhsJ5avFB2eggJC/kw+vagEb0dtnrK8aIADDNmj
bJBxRUWsl3zTAGembA9/j3VTO1ljIBtY+g8B/sr5yQV7uLJqFLeVwafVyMNzVc5wOf06OqX1j1ui
ayLUJTo5xXQpndJBqjQcGRL2J9P28fLL8k7q4UKTUlzb0k3vjYiPfqG9y2wDUq+5/1WIfLhjyIsX
rh4PVhWzOZvHT7qL+YqZ5VrHxQlpLg6BhgbCm6ot65aj2VePZpj6Z98gp4ZQr3PuwBLftGGtz9jr
Y9BIWCXCrK1vRhKBZ4KdXRIXcHZReR7IP2x5gkfMcxLxpWkKB+NWxM+kIWYIsV/YZJ+8UDKCGxbj
eVucQKD/ySzlb4MC5YaspvasJDY8y2YKXjmJsQ8t/Y2tpqPvN1Istf6hGDJjY6ZYFeZBNpeuMk/o
xBomWkWzbWrjpppO3c3EQNkRYJ/BOxFa9sck0WHO30gKhitedJe8xfcyWo1emS7R5hN1Fkbz16pl
59vOSxsx+vue8dwGtY2G1NecHXc6jiI8FO6IyXAwP8oEL7fqHZhxE+OIfHQ2bk6wTheNe8lsbR0Z
HMO9S7XUx/jykouVlRg9WIEGGdoFwhKnnTUdHPS7u9BCx9SywWjIZ20ad5fMrMryEojAZOCoysiy
tVnjTB7uVHbCK220NzXTx5Rkt604GP5ociONvv5DPZrtMr4/vImYhmR6ql3GHcQTHnqjozRIkgb2
2nBtOgR0SfZKKg1hQ0HxlVhBDG9E0yQJ5oKloRH3tDYh9CBmGSmTHyo6NX0SYcaora6IezDhKmyY
GrZgxTaRJUhbq0wgghEfPFXY7IcH4m5I0f3KZINQ3ZkewspDd83oXhvDa9hY9WrqJvTslQRIB6jI
GHNcc76vtiVLRzkZBMGPeNPYwWAt95jDTKS/9k3HQVA1TyCdJ/oy2whc+F1abasBE0YyzzeiKPCX
u0gW7QG7BW7Z0Iv7p0XfbdcBabSNqzZuN37jbY+Pnajohwp50jh1fd86mxM5JYqQEprIsw7xnweT
vQmqX2mgWXCokhurhN1lLFS8eBGxWRC1KaqhuX9UwtvStKMCcgjOTcPwjGjqiVSj9M7IupI+8Ve+
SGrEzVCVklG14ezjCkydHV3DVE2bEdKQtc8VCjBZqBcdYy0IYo/9PyZAp4VcuLyCkfCVdV2wAcrM
mZXSFOzRMxK0wxuw9Qje0DWyrXR0Pw1OsIj5K2su/BLDIP+Ef6n+FYdSilaD70GnxHU5DOoKBcUA
i1x9xNi0J6MEEyyBilZu8GaGr5WZfmUOddO8tP7xH1CechUNA6v1/gFcGyjOqKlIYitukSwDUsrb
k8nNarOwMSKYNMLNHxDIMRKFaWeX4a7B9+gsSpMMT2cd7pOx3NpdvQuERdR17E/oJ6ZvnAm/BpvE
KubrppEgacN0N3ANkQ9I9hMt0ni4rG65jwxe1BdjFsT8LI3WsRavvo/LrgY6SOjQQ69SZ53iRe5L
ZR9ZCPO8mH1I4nO1qbzagKUVnFJ4Akd/BHvilvdsb9Hx9yh++9D+rqwK6ctCSVl2/MpLh12kBZRE
n11hSjG1Zmrp+VkJ06Sot0GocBrKfZpk+APr4tDHDCTMJH9mz3mrUmAueQBv2/ir8dKR0yj96R3I
4nmdXGN/6SJEe0Fp8kzAzMF2zDvUZf1Be6xPFoC/ZTR7K9F7p40+PVmjZpDp+zhjO7Hl+BfcUDo5
vz9jNP+Ezx6te8HsvxSkUjTce6gcX7rY+mHgzng7QjCZxGxDIqPi23PKZ/LMwpVHSsoKXAaZHkO2
tgQdZzahsWMZ0+FtJebZyIkrNFJzK0WBCS5jhpKUbrDSTTsz8RZM2OXNUVif/Lq6nwgl6EXzCeMR
62deal5Gj8bQbahggWhb/mfqZuLg23pLG7g3IbuweceKYEuHlRIDXK+7H/1AU7YCz1AcsJ1S25i2
ei3bfgnL8Dh681fUGua+dxZtqVf/EivftAyg0lyZu6Z6KvBA8sEkPYrAjrWyvHBlUVnvPQZNRgRA
s3X6n9Gq2lNLzbp20vgjTSO1r/Gih63vHVydxWu9k+EMiCG0p3VZUAXMWExC8nBXZEH+Jazs5jno
WuZIbg3mdoQp8Nsuxo1Fmh8kbCpx6Nun0qTuCyH/dn1/LKTtHiezFxs3ykpiOZMedf+STBAW2bbU
J994qJKq37hiemoIN9T1TsW8mDkbn8bU/WpMbW0dBb7HF8bazFqijVBN2ewuEMuywkNYkDDmmL0P
TEbcJ9avMB0b846JYnIIii1IgBGAQ3Pu2/LVAWK0Hr3pzCjpcfAZ3hRqwpfBGyZbtMN5gOUlr5G5
VSRkN1HibP/+LwTABUbmA5wEq96YJl04rkftIKkgXX4bDw3BjRYiKzHyAapgI7PWctc9dz7Vdlud
KPqvhNrjUJFI59pZv2QojsBedfU2x5CjS697ti0YSAq2TFsP4M/0GVU/969Jt6lNlAv4pW9upzDE
yeijkc5uUM2rl6bf6SzQUyMc7D8zBsiEpKK/zeyqRyZyR0XBCeICWiqYoXUFpOPJSelV5EecOik2
X3XnS1j6DiIvPGrOV22Ir3Dm8595w6bl36wz66+2/kjr8thHKts07bhxAz/cOBzQ0KaceZ/n0X2o
J+/OGXPQbPHeKy2baqN+RuSQHNw6uu+kQjzSKIR0AmaxGnZANbDTtdgvKwHQzV11bp6+RoNGmtcn
j6XFMMaP4/ESSzSnDaD5TZdEW9QbyX7CcEFCyHKFynhbtRMw0Sg8uNZd63OP+QrdbCIgu5HL9sZB
u0mVE11Zb947xE6fB40jfyzA4k/z+DsmxnlCon7M03GXDY2/FQgbzTa0VwbDG2wJEENnNiKI6eP7
EXlPyMQPxT/avlRVT64OCAenySF9AlzGbH6n9bK5tpBzeXXFIAI5NWHM8Ua6zGckldaE1XIlWl9u
5tqF11flRB0fSdo0NoR2oaaPmV43S7hcVnc4lW0gys60sScWQg2ZGnt0gptO/C2Vy960RX6nkgdl
YhgV45vtA772IpBQStv0brI8dynR8zVVnevY1i5zUIGlOY1Vr+5LNXKw8j/mT+aCaLps5zHukrqb
Lr3jv8mZOHidgHVLI+og7TLW5B4FzqI2jVkOa1e2bypt8mshiJp3VLX3muISjG56ptt9qCQbtG4u
Pop6ii/WogTuuz9IB3Etcstk8TX0uuLOCMLrAOXDydILM3iUgsJzV9z2nyVR2thCKMRUvqtkmG+z
un3Taf/bYksgTyS9U0x9dl3QfDgl60SirA9FXnlbsk3bNStMJn8NcREVlnlUFRgZ0hAWH/oWI4T1
mLXMlXwGCmiL7XXT8W6pafwdYG7ci9Q8cm6duCSAd8gBOz/higE5U7EBZGWwGG95eXkCbstWFIRo
bDoQ+5KRy3mu7plvP1l65Bqr8AOmDlQ4D2bHBponk7OsPHlT3r/QjRwi2ycSXICfGDxFUGKyhij6
qElVQeSmfnlE4Nu2Ddi4kMRql3lNTMPCCiRhTYin3rBNdnOpu+643g7+hPUrZkS2qYDZ0WOio0SC
iF0osO6LENns3/+E4/DDNMpL7FcPqfbGNd4iJBSp8TO7xX3ucVmyM9QYMnpmpvluFNXV7+lUvNIh
mKZ4xk/ZrIkgw6fgnMu6De8yDMpZmWWb4sko4N1ik0Bfrik8klfhQgJg+GfmnbGDEpGj/om6vR8K
tD5DcpDoWTbwjbB1QRE1yXa+Rv2nV/spBItxFwuyLECCbE2Wp+tmCSpibY3bYG3U46fQlG1Bjb83
BAGInmVnJrihxnFGfMvnMo/c7LSYW4Kkcg5ui7xveTzoWPLqBrOf55ENtIlg46r0hOpblw3ZhNM6
NIJgB+RhVzY9VYrqMF4IMPSRxq9glBkysxReXdJdK9vGfjZipbTCZ4czal0YPLqLQj5mnc0EMIXG
EIo98tfnQtPHWIKSwRzVYxdmHCsDIl4Cc2qUAkZwMFwsJ7nvk9jTyVOcQB3UbcRHn4FSV2BequMS
m1Hs/jApB3uGZbV152PRw4pU7SyONo09QKaPqu0BvyeK/OJ0YNg+XKgHFns1M1hdTtFGWeEjP+GG
TGYBUER5ONYxJJRW+TjUQKXpwqBgJMXOVwMxneOmw/CApOaV3gInr3vjwqNGbNwzkCvM6xiN9pzc
4Cr87I34w60YbAzTIvnO5EAcc4rjApPJDYPv4ulBU9P3DNUtZq/4UEJmMW0mx/3c5WfmEhNbFFiI
nT3OD0QQPGV2d8hLArL1gA4A0EIaDB/Cjd6Cqibat3mzAvwwrMQIN2n5alE9TJH7lmhGbFlldZvJ
8+9aOLcQA2gzqOXXPTEPiWR7SMZWAFepfcraQK1LQSFQd/aM4V0nW3MIHh3hHbKMtYll8MUzGu84
hOmAIiXjuKFbiX3aLOUrQpN9urTCaAAbdvVj/GXCisfyiXuglXgcKh00K9NBiMCNiyJVDXAg+5Rn
ZKjrnV/A8a9VXB3YXhJRULxIwlwYn/W7SmRvVgIk/thnTrNKU26mHP0uODZv51+syiRrmunSjIJz
s7hYOgOuT1CEW1QXQLgGV+8QAW3hM01cc8meXFneKmG/otWyHVafSOYiNb31ZYYmiHXPGiv/49D1
Lu1xgN5/5gTLVXDfMc038+egY4VlDpk+W5HMd3hYUP0nxYdJcFhI2tYpsVg9lUv2AdsX8rTM5sUf
u2fohe66rkvmYlUbURYaE3MpsecgwScx2Hdzz1SQThwl7KRNjHDoRIpokaTSbDCnQj/cvFUOpoAi
P/qUaKeKCn0sxcrEMr8beBYHN/9Uifyu3bpg7M7HLfbcD/gU7aowWp+8TSq1mkelqdhPdW5hbwYP
t0YfpuWmNwKNtqR3KNyrJy8e6+0YDffM5y9eJK6WRS2J5B2nesgcNHZiiCbotSpiJYzqmpZfs96n
dV/s8sZ7g2RxZ5JltBcy/ZhjG+QfFxNK/ycsK6Ra2P3jxFLz0EfBbwYBQYSMrArv3WZ/GYYNkUz6
EmBSPaR6eCwmdTGsiZsWzGCmcXgvMRXIs4+FA/ANRsu4jVr7zQTqJZ0G0/dyXS1z26I0yfD0ag88
DQBktzaHdR6LOxIQSBjWFqt2SXKt1ZrImYmnhontbpKUKAhG1mD3EoCIwU6B8z67jYU1HzhLTvRT
4Vv5Wtt9Si7ReJUVu4qqDQg8NcO3Vmo6KNN+S4iKlRXi9GpWt4ywN1yYcXTH/2BVjVV3Rl54D5bi
p5wQDtmCpRmLwjc8mYjztF2v0xqNJabv725uT8OUhRv0k79ZZzQMAChKAi99Mb1aHIvwqUhQyabO
nxyF3EmK5A0nZN4fQJ9gBbSGlTOx1xq4+CjTGq4gow5vdofJvyYJa0seyHuPURvOdcvslkOjD366
fjiioSU6bnK+m64JEHPP71Wcyo0qRjoNiGM0BspFM2M+RPBvcP0HHkRBCLqqKdCqu/WnKkOGB9nz
csExFK+4n1xJmoGMNvVKe/BgZR1sPc3IUyEJy+PhyW6SaZ8Stlt53oWRHAqHKjlxwHy3BRL1uCFu
1EUkqnKfjCZsHKKAj2ZICnRreG0yDIoLUx8fBxo2/SZdSu8K39JewvOESCJOWYQ8LpPG1WeP0oCO
MzuFCBo6pQsZ3I9DBnQh069mdp7G0co30CM2TZlSNFnJcBRt/lpoZgtpIN7SLPslNuBczbAb8/J9
WDABdkYH1dbTtaXIKtN628RIC4RJjQEAymdk8GMWqckE/6gm/V14zL7rHwco0NrBfbUC1U8oR36G
EICic86/K6+7dAHs98mLzN3kAEDuJ7qohDwtnvIWAXlnYp0I9bE3wlvh+6/xst/VxnsTBkBzUKms
nbb7LvLk3cZttE8lUwJZHswCV6F5hPUDrCHXAEFpq9fdCJPRS26e5Xr4VtQJzxF6EFh56E5PVjvt
uirX28DHBzDQQARDthl7HAZh2bIQP2p4A6hgawY1+Avx4ncjJm+L8ZJOjlE3W+tRCrHNC++X1LN4
Y88WbyGBANVIPkVOjkqQeTx6rDHYMkcgEDeI+fkESorZsc2OY+x/expiCbaFNQy9eJvS6W9tk128
joj4swbILvRQ2Hdw1U+OefbC6IgsjIYEci2TGKwEI9VFK9Jz59ISuAZbczwaP4NH8Ai4U0zaWfc+
8uzshOTnjIyzQguDbNkz58+0wrFexGh3Z492z3UNb+NmLevEZqk4/Xo3N6uiwJLH6brra4L32pTG
vQrkfBDOd+U43pqTFSARE6mt6xDyYWBfaG0zXKdJXGzHpLrXpFasUExaW0EvvZMFbqakUJskC6sj
dc+0qrJh7xuSVwZLjZaGEjb7agxgByPIiJXDNpjpsWDp4FSvYkTfM8CTlZxMfP/2vCF556kYkX7n
6HDZSBHKFBfjsBd++JfY4UMHr8MYKOgowkZ++tbUicsY2Y+zaZlMOwoUvWaEJ3Y5niMu8G3pNptK
+U9pXYC7Q0/AkpCazMfAEbq1w1j01sGrWIctPBm83psS9AUWnhi6Crog+PaIWywP193ysswJKSEw
Sx+1E6DYIGJSLr3wyWVlCUIIJKDq33KjYBQ0MmFoHgdJCGsax0t8effrVSR/uJ3HZGvWjBTng2qA
9U2eigjW3heCFCZUFah1reJosac+uSRHWaN4TXBLIQsKd5PRf/PO7mVgmOysl59btGl6/RlmTCb6
rQ6MDThbCQe0BJCtPmrLuismLP0GgCFEjVCloJw0+XAq2aB1SH2AWct3VjvE6vrkKGvraQifmbSl
6yn4scTRu7qxcTQn23jijcb2V70W1fAzwzoTut1pQTcpatbudYeYCPkX0aPqLQbSja6enyNPBsVR
M+zQ/mJuYeEu2LxigUOeLIm9r228dkjX7wvHRoeuqD9Lj8fP/TFbFptlAPSQxccVkgDcVNopXdOj
yJeaiMUNsTfo6duMPh3PA/aqxIQFK1BMYR/FDFnaEjma9WNwNiLHKN7KOQNDwIZhHlHtkNXCY0kT
HM8/fdRt4AshkLN46SDqLqruWKHbL3gG611rWNfUb//UnMJY0z1azgR8TqSNhzCJfxWg5iz1/FMR
wpzou2c6Kad1GPyhDnAVjmjWNUZb3nkmo03I2whqbSaPLqS1UFxgjpAlVrefVt+4WwcVs9vL/FyR
yjfmrtplvadwrO/iaUZMTfOM5gZCuLTERnqgiKTDSDUYqWzh6bLLExZ9aNBGm3n09J59XNxn1c5j
d7UGXfSRWtGPsr3XAVGVFZRvDlKeyP0hFDTf9Hi4Y2GcVJWRxV5WL0QOfiMUgTk6qwDCivw2bPmE
XJBoYOAJyVw8Zr3jHWVCjFYUw3DloeM44YxxxKsjE4IV4bgxjof1OrNZk5ad4/sff5inGntD2tfs
bxeI6/9MJSb8mVE0Sh3ADVM/nhQIZpxs+oskgHLPqPnaLG8Qh1+8ZMtme1+PYuXaWbYXJaKwFGUj
5Kdqjabf35p+Vx6MkqK06h+1gaaDfXvEK1SbssDx5PducBo1EREYhlnDQ1askBqy3tq3iyzDFMtx
T25x3PL5LjP0+1bUHv3SMP43e+ex3MaypetX6ejxrRPlzaAnhLcEQStOKiRRKu99Pf39Mqkt7K17
Ojp6ficVlQY0QCEz11q/uSuH+cmYMROuh13Et4dvsp0sp7gXKyEpRbQxPoYvVgN6A5mVdKVoPnLy
PFV3DseLEopxfJ7GWV0ELjnvXC+zO80qWKLS8sFJWPMHtltN1TgyxtO0qRviRqtvn70hHDnRQHJ2
E+j1AblCP0PhN43i8C7le1IjZgh/sLnqMQwQNNc1QD0djkGBsyOXFiwoaN3DID+kJbU0T+dXISgu
5FFw2HUQdZtPadW/jTrlkhw02B0gDg0EfYqSUJUIvRNWRURhEBnwYE8CJEzy+T5LZ/yTygGR2jSD
x198UVGtS1QMTXD4jNYljspqlyNzxYGDpK23xDYG7SiVN0Tn5y6JrG20s1xyWQtMHxBNsRH0s8vv
tuMRmbS+dxfbIKdah+XVa8wzpct1WIykHAqQI5lvzOcwA8HkjNUpiednpy52FaRGP2se+z4+x5wE
0ESLjqBQlsjc2Lso4PhiWARMZh1+AMx5zRz9PEQoaxSwBhaqnp548+tFpgKZdD1/k7ceu4yn7fAe
RjLBw3UW4prP93E/Rq9amJERyMkGOHhB+X2PLGCfLQtraIiRnEPU188+OghoeG0Th2RcNhbbkP1q
PU4hhCkfMUfssODa9RFiEx5STAgnpNNwikayhBWuoaTun60+BKvv+NFCn4u30BBlSaiERUXIn5Mw
hiKKX8Uwvk7gAHZUcWyN+lTHB/TQQvitjKdyevWH8A0ABNgB8qywCcgst9VGyZDvRsr/OERffNcp
d+VENgJIWax414paZSjwDB3PHeD/ZhcUpE6B9JNenfBHbZV51XeQhiI/WgEfzFah7iD8OJ4gjl9K
FZ+7CUwMeBYODsjcH+CXoKZeEk87Y7ICRYuyBTHs3tWqp16rEHzqGtBVobMqTYE16dy7oM2WoHQ5
Yfmgd3EFAmlIVTcJQARTBBY7ZbuvlM4lQxasqxTdFn+CCh7m6N8k9pWQgTN90+w0ViY8va/pDPgO
ABKHPB+thCzHQqp4yLxnEnmU8yeVAgzbh+JDgSVTyGEOpesFiL0ftR5+rweQs8Ai7uyBDHPSQq0Z
DRLrTfwRKFScoVmC2cqwg6KbfCfEJwQY3idtIGQwX001+Zmm40uGXq/Qbq4XoQ6EIfG0YA8e9hEW
AEE477ZVA2UesZCqg4lEFCQlt8C+IszMbOtr5LXHDJN51Ii8AooPnuoKAnQKJczaRsXI4HFL9bU6
aJBdbIv69zDvYWA4Cy0C9lHPKdBfVIcBJ+30xOuP6pSuRjYpVW1XhtPNVw6/89VryErVQkRf55I5
k3TddiG+Ac/yh26tW8Np7BDMtOOUH6B4cOkKIlyytSNWtISXXdfvIrf8BimZbwlQvmHwwJlhoEA+
Azh3DWYyUBAqdbtiMypxuojevK45OmgPEq2Hr0MJNrXJ0i9oy2M/lrykSGGx7k/fnN45IKK9wbzz
VLO9GaBiJ4QW2A53PlrSWOu8pw6VRl+6pKFeTS6S2CSyvWekah76HLPerCH70qX2R8eRH3XkkDq2
+45+BcjDrKSkRwJTuLGXUGX2NXKt6NBgiRqv57Y9momzFhxo3+0SskNZssna4cRSORJA7YBwg8em
RsOC2oRb0IxLL8alJMZgATa7RYJgLr4p0MynBkBzZbpPjhVcZ6wj0SOsEVouq7dRgSScK966ghS7
qxNDbESi5FEDubU+2kGZVj6WzCh7DuomVPRXKGoJTy8YWMMnWI6ai97pEJrCabhLSqLmVAc61UG8
64YTkpAeoDyAB4nu7PWo6daNCmM14bhKXJAvDY2UeJCehhS3KrtzTPQaCYeqIXhVClFionQzhOaX
seFLqzho2gW2vUy0ety3c4GeuuHj9EfmJy4VYzVT61yghpIeYmsqVv3UIcTDkgVObEPaaM83/kHH
URRVEtadiupaWCpkGV0L1cbYYZWG+zWZhrUhlUp0i37eD9fEYMtx7ZJMCJdqrH3C2PC1Hcw9a8Z9
pxrGHcWvH2YavfvR6Kzr3tz7OioaHjiR0DaBzBLlCAEHYBPN3tsNWTQfECdUlwYa5mhDeiFPY5KT
sZs8OACqM7CW8J2CPCXo9SQHkcMCopv7/UNQwVof0YbCfj1yN5NDVc2aEeWDY2tD5Vo2EFApMEBh
9AGGQRp1KbWkAUX4Otx4yRi+phMYVRNRrxIzWoqp6MMj1ADKM8XTW9Gcx2xghy7L5DphJ7zIJ2x6
iiBcQ0ggB9XvI6sDzAVa3zVxhzdLkUvFzwfJCtW8tk29mwyQvq6hQ13wVZwMlAy/OSVEKD9fZrVy
DApvH8eY/mgxYgwFhABqsBgH9Gh/QOEM+9PYtF+DKLoqKdSxDFT0LGonRYjcPKt1g7IAJ1by1eQy
pmTH2eyxLLJ2G9SPoxdtRK50FZoCAE2FfkqIVQO8A0B8ELGMTrUoyuhsK364RE76u+5qlL42qYE9
H+mmVdqaP7AXj1eVG5JkTL+qqkmSqCeUijBWUAJ7qeVCT09v9DO037WP9v4eHNkRwVuIoka2yWbn
2iCCP+oeglPF/OK08bx0+wSZN87yucYq5QmIj64/VfMc7NJgU6P+q7z4sP4QQvZ1SKapuvcjqi4p
m9JU8ZFQra43RaqEhAvU1VT9PtM4hKccLEiQI+KCXwfPr7YbfQcd57oCi9jvAe0Fq9nIUCsvHbLn
iX5Cc/91iuYXHRc8JyN14QIXRDF/1XDsRnjeOTqRlZ2x63jjdMYaxSFwz2lpeAgTQPKlP24pO2Iz
6yIbQsy8AiT90ZSptsFO6xDMHMLD6BnEZM6X1iLwhUWnAiElUJqrDSvjPnSsTa/Diy4zMso8Lz/V
gIXBrYxrDBqF6PgjHNh6jByIjFoQ4qKv8r1RcL7CTyFdzr59DGekyRSXjPXEzuB3UYe6mcCvaT2g
z+yubY0PJTd2tecgzwvVRG/zDe6VlOjsauP0ypcWrd+7bt55CiW6RqRJ4CrhkZwjt+xgFwtzHkp1
CI1diZpjOyorXQeDpObhuCjUDarLJgUWIeDEMT1orbcBaZPV7P0ciwb1EDCuag2WIwkzbVPaxzZ8
6bJwX7HvBiNU3E6Zv9lO/hja4Ucp0utZl5JtX6AU6u/nqsFiqiNLWqw9y3svEd/Y/3+e3i9ndcza
8x95+3eHdE2FnyvfIBiGwY9iiW/7Lz/289cMP/ZVVxflj3/zkk96nm1jn+6YHkQ7XdU0R/tNz1N0
81+2psHcww1Ks02wmr/5eY72L41aA3V3zbQs1XH5E37x8wzzX56OdxLMebAWOonB/w0/TydF+Z//
UX6SMXcfMAFNEziCxvakmqSoTNPCxL38/vWKVGfzX/+p/R/Sv4UOnN0BKaEW29gNHaFiQr51Vufs
wIk93TUjZwzR9TkqB/52G85k+xotRJ0oqN1jOgUzekYAJdPGV7efTTlihi2qOI6puoAE0FXtMpcC
m3hNNPruUQ6Mo0VuxBJz3LwSRfZg26VKuw4b4sNJi5sHVVzKkGCsshFcl005IPsMyqEI0Jr1gzIm
2jI0fXtVRKih+X7h7ns1ba+s5OM9ycOVbGXd2F4N1IbXmGFR32LfXniVr6y9cXYeMpdsYclZbkO1
pSUsTNVnU6u8gyJGKz93HnLc2p3evcj5PVbAJ9MrDnLoc5ITp7s4CFGeFK8Jk2LfQQA4gjNBmwdD
NxfQFYteiJtoqFkqWWfRtlGpUBRdOTotuxH69xMVIKdAir7GbAxmW+xtNavrVA3QdHuKahBPXu8V
u6Fw/Yfay5WH0ZzXjprqZ5IEdA2dhWBvsZZjclaJ6CgpfBK+t7566IuV2STOcoyPs+OpL22k4pSt
kKOWTf7GGaJlOW1lU52ho7XZ8GtyF0xXQG7VRQ5qwdfRsrPnoWjdqzOZa9mrkEk915P1xYuOTZ7E
FJwUmwKeAHYpjVdtZPN2cQbkzYBqnW5dnWmMh7ytyVum1n1amvBqtKc5VvvHZrpD7DR5tAsoF0NI
OaFOBwymqcU8xlkbI/mvvoQ9pbKFY7gcI8zxKOcSCqO0hHMrxsvVx2SzTUucdj7XzVHe3S42nrnH
qnYBLVUDWRYx2RV9f0zxFb09ODbpTINCkE/hOtKeKEvYH3XoHJp0sN8qDzNVauDQHLJEObguhkFx
1IPMio0NgZ52nTQrvOLskvCFuqLOrlGdZ/dXM/bnW59m+Y9gxKyj7PIs3T7M2fg1DMty3Qya3V/r
AMHNDJFjd2eiAQjnq9xqlVsfQU0sWxNhz5ciiOLvAgBN7QLpj8Icft3d+m53YjQok4jMNyX5Qh+8
PZJl50gfmvthGMAB9LP12cf+29zbAzlAv6NOgg4F4gemF5zCzIk3CW5tCaW/z64O3CiBwe/27ymx
eIFm2P2mIBiDQsgnWpHfwUU0RxRcfPgRZ8Rz2Dv3clA+D60QU0w4Oh9ks1OMWZhnw2kRry/M9DD3
c7nqxsq7HxUhEOOl1Tens0B6dM6HUiNoOgAafyBNUZPyr75OJA/4A7UoPOWOGZwazDBOo5arCz5d
BL2Veo8NHEfO3LP2JZXS+xZbkCeVhwBZ3gBWm2iS6xy3hCYaqvtgsd0u+Jk4vnFu4kXuipqxPZtn
2SMvczLOS56zYikHcGyBfMahBL0aE1tdcYHSq3/eyWYwkAIiww9F4veU27zUHY2NW2OMir3mU626
+rOjRcW9aFVDaTwbWI7LVl+1znbC5m5hVaO5snnLV0GpmI9GYadn13Iu5jxAca684Uq0Ltxlneaa
tKBBx6x5LRqADFQATI6YbnCuDG88kkXE2ADzpoVB9X5BV7ytTTt8nNvKODuMTnIUsxOAJ9gdL3gk
cP4dIFuLaBaUZPfMYfrO4pQ5HTx0kjRDaa7yAj8DOH0/Zxsir/azD4XdRWRN0cWvnORceKjbiiey
5nEdxDMqW9TKkecRfaV4lu0eeJ7fd4+heKBjcfk9JucPkHLuf/8c+Zpb1+9++BdJi/m1/P/itqp2
ddGx5BG/YvTpTo9GFacn2+jCxwJexQ6mmYNZWFWdozIYltFUT8Wms9HxHVgx3ysTlyw4VN59BKkW
2Jw9rG598i7Im02NOyPBxV9zCedwVW09dHxN7yd5wWpdF71/8GfT5yxskP+6teWd7ab+IdF+uPiP
3se9398rFQE3+NnpTUVwY1Wh7bwta9fcGC0Rs9+EkJpYwrdVPPdPlJ3LDfiIeYkaV//U26mQYiKQ
kaM1XgKPc/kkxwyWn4s6J+dO/OzEQuuiqYfhgIHN8Ab7UvSaWvQj8eFOv5DJn1bya3e7yK+i78f6
0aoRXPvrK1nrNt/T2zQ7zdMlFIt90oKQscpyeuOwBdfZTSDfTsH07LQVFThjehtrqEtm25iUbGn+
MY085bIYAVmVyRn4BEpjsS1cj/NrhTjAe6wHj4YTvvRYZB8n3CuBeWnVxcLGJu1rQmTR1VttuTNK
Hd0X0ZQDQUINiFRhsb71/W9/UF4X+bkrjblCqRHi5h5EjHptSgiFA+ZVu1hsImWYGvcKZ49iMFFC
SHW04324ris5WRzcrrYQUNJb52w3rbrqoGvFP/1qBPpi47tsNWXzUPRIzSBnTZbCEjD2Uqv/33YR
Uy/T3QblxWjGD0SrtMewBlAbgsBCPCHyv0B9PHRN6f8A1LD3gMC/q/lsLCoV9oKfASPvp/Ssx2Ox
gJbKqSjO/XtPXGI8Vt0qfzGK0jHQ/CW/ApyHVKi87UUbY1Fzn0+Zi9PJgDp3rwM607dZ6bHtuWkP
eNKc66Nsyzt5iVl31kkalxwr6oaQjOzAIYeCuQsFFdNom8PQ4/FLxoJbw9Gbg7zTxN2tKfvka90m
QJesna2Gjxb97LzQDgHC8j/ETSRuAnX+vBE9cLTyrwM8Yv7goXNOmJyi0RWn0y41XB6uykSrL1Of
k3FkEZGjcSOsELAz+BwlX2x14TlHNgnra1hEJ3kppwhVIy17uHXJO+SfxxOyYI9p3Dq7UW7eUacf
Sx2VhQFFzHCFghV+1ruKQJP8mace5cX9fSebCv4CR7DrEC14hozIrs62brzrva0/V21Sn2FAv1tz
qz/Hs4eelJt0d5XYe0IjfAPqrp97s/9stfnEyTXqo0c1HA+Q9T31QQVm218DquY6vo5HvfCBqffe
9J4E6dtou9qVE3GLRABFlybtp3ei6GXg5XAZXRTfmhxRtA3Fle8wWPBCtpXd55PbJTNncZqD79UP
9owgRUOFnazhX3t84XmQMULQzGJ5ufXfVhvZ989pKANlK/k/NtZQUXqjxNCI/zb2jGpT13Wy6kIX
+kxQbe1IwfiJcy36vFa8aZGSXLd+Zbw6ORWTKErTk+al5usYoBgOUE6vDf8Ja4UvXuhrj25Rmrtp
wCo19+L23de/zlSivyGcrC/VwDEPg0dCuGvc2j6bNhw8JS+DLWrL8dYK5+GpUbr3dqiy70Y3f/EN
V336Y4LWNe8pCDEUgj3Ea0tcjvBVhohYzUICHIds2Nu/7kAWLEM5KuYVSOh9E4+E4WrpsQ7X8hn5
fFrcTDvemlaCkHAzATnKKvUCVi87IobcPDgUXB/6Ur94cPCPZYdQFWX3S4jSKS4WtfUoL5QIlwgL
KBfZAs2dLv2mHRDMIuFb6OQCo3puD7dXyTOMCBKdcPj1KtRAUlTaR+MuVXSnv84zhDTLLZ6bOuGE
0w7NOWi86Zy2qfXolUq9yionWLfVnG8+t6c2s/3jAIX+TreT6KBh9/bcFMABPKuNDvJ7gHseqtCW
Hh3kF2G0YEdFWCcnSrdWahuNmbRs7sPST79zhu7X9uQBSYRpiYaBlV0ixP8uSGOn90hnyobSmQWM
wN5fB2UA55vddS8fM6VJMIubnXEvv2NyVIkyHKygVuzBZYYadAU0uBUl4HAZBIm6ke3ZqYTODmnj
BO31Sz3UMOpc0vlGq0aPkWuD2ysM+6P3vySlnq7MyMn2mD+Fe+Aj5p0tz4OcZZE8tq7oD1mPCW6k
i3ZrgAY6GmNsH116loYVpV9QSqRyaNUfatv+yIrQfGrrMtiQA0Xypa27Cx8x+u22n39QZVDK+iN2
fPQ75mm+BGOr7QpLEdbG5vg0hfZPWLjxFhY7uUptDItDXdXNfRWBFMDRqd0OU89i5oWUgGUbY90l
O9ypGuz2hKJsfI8rI4qapRZ+m/3gXABWfYb53mxnChwb1QzDt8jI12kZohLtlsnBVFqLfNwZbSIU
7URDtdDci71Yx0OBpqch4f+5d+Z9Uz5pqHC4zte8NhoEdALhTND2VyBOYC3xCvkWNHiPoZqUXv0C
Sq1mRRFcUuLSyIQ72QVjca4QWzk7evbrTlE77DAU/EjlAB49FTScgN0Gg6Bj1Q3ojTTeC/mBdlfY
Qg3DHf01jB2Eh3tOX606bdzEMh8HbbQerab6qQ5OymdEl4X7H4WbVWAn3RIpdSDZlgWepG3sizcY
3nmug1cMne/jsbc/SM9fenadV57MAuBxNh4bvTOPOZU03A2yJUf4+MQWibedbT3K90d1+td5qPC+
Fe9W1ljQkjorw2nM3/kjstOOm9+ls24ACEtY9WvqIzZSZK8z4lb4R7TaZkJ67RX67s/JHDKMtakz
9W7lr2qNb1ZcRymZVzRqVgPaEYvaEYgEF/js3aCpaO630EVySI/3ZjVhwljj+qwXvfNujkCWpjr7
/seMzqDqHJbWcOg8XFCVBpEgD/j8lWKzuYnA3+/i0DIuAz4QC222uu/68MAZZYVRjd2sw1Yrz7FX
tBc3UZf4n7on2YLv0l5CYRRKTgBxAjjSAgvuQ6VM8BAHJFytjAHGggqFdMuD014KK3Bg/c72Fk8f
mzs43HVVUMjRwWjIW3lpCrU4lXEHv8krgWmJpuxTrEAlPe7Gu6aZvrTg3Z+N3LbXFtz2Xa2m2iWl
DAC63Ys/xuTYx2HwPfWxznXGKLq3LCU5oLeMFSUOj4sZGyLMUZWnOWcxuUOkxAW7GNwlKcx/o3bf
MXBy7lqcj57MKKpQO6hqTMAsa6uUCQr86G+cMDandDOB/HYcvPCatDjJi1v2xSni/0VopKVeTmKn
gbD9u9MXt5Qv2jVmYEBaqHNaw1seZsMBliYCMekwvckhpEqp+3cRp3xgB/XwBkDz1yTZG5gjOn0o
uDZFvvk8+zQALgCxhv9zW4aJnTs/WPAb7sfZfQGa5t3bqAi9gLStSmdEvGxWL4laXGtAqS9JWyLr
1eCDaopJmumgkxJgqhEnTnPEJRW4Q2Q66wnFR6rJImhOQmehT9l8kVGjHHVC/MQ+Q2oxqpFsQx+g
qJKv+TBCLg+mg6X0iBhBDMSboATBLvrkpfp9J5uGESDkfBs2nMckVQA0ckC6Yk1WAXWYgseB3NTn
ney7jcq7RjeENnv/FT8q0JRIrBNuy8xQIALpX72yo2tnDKzUAWzMoE2XytK6MzAGgU2LmlUzjdFd
TuV8p8Bmgqhm4vEJSpsnHv/2Ry/lRJF0iCQaYptBiH8+o4NztuQWZFjDsxDLOZEJYB3+PVe+VHVD
Vc4Ns6JZRXaKkwis4AOO21COfaU7IFCObkZrOYg5Fh6ORqJTDt8meqkOtDTrCUDgK0fL2Gmd06TD
pWGDUrbG0D/K1q1fV4xfMyLBqQMrPGxa71XvfqBxzsYGpGW803233TlJn191186vLs5mRmQ8zGhJ
X2scbfa92RZ3fYlf8qJy22YZd0G9vr2ANfeMnm1+kl1tNcVnLKz2DZrXy0GtknWnKi50h6x4RTO6
ReqCYhHym8ihoTx6rBD+Xeqhqj93mXirzfbvTTmaoFOwL4grF7ldjqfRc+FlGZ69NC1lOMlLA7Nr
Y1Ek3Wi1VV2j0FrpXmA8y1aa2Cv1Hy1D/D45VkGJkTML191hRTyf2XbYR3NyGiKnA55rOHWRRzbw
r6xPH0wzmOcqRgAFHJuoO3tY7x4KjVRDETVPne+pB54UiHWlASBPz90ZuZgNxY8CfY4CiWLFACSB
2Fx4b83B8TOrZfnDm92xBsvjIvxXcOltskdsZNhYQEG+AGfmoJ4Nz3o3lUcbDPmChHX1JWjZpsJ+
HE/VZLuPmeEcugKxgrrt283s1MVZE5ceR8ATuFJ8o9nMUfo850ina+TyE84j9luNw8Mr77J70jUE
UpPMLl6VTA22YxWWK/S0itc6QxwAWHu0l6OTOz7WRoyYMzovR9WuykOVgPNlPcmeoi4bHm1zU5A7
pAxsoMLkJWZ1DMWgrT1H3anjYJJjFpElx0E9ZPFkl6zelX9ABwrh/6b/aBTl1GiRdS1jvVy6tWBc
ic/OtaCcfjat1ni2jP5XUxOf8210/mdTjsrJkECRUBGjqju7bMIKQjCW3dbfcn+c9yBQqrm1za2/
8tUOxkcwvcPsUogB++hoaH3y6NJfi8jv1l+ocfIo5iciUtRRjEAWKcwXgYGvW1kW1kuHZm2nzsOD
ErXZy1SSBtGslx4Zq0vZJ1dbtKBCELL7aNnLl7CRmZvAgW0gR2HSGUtKSfFax23kOa/06b0GfX2q
YnNCFcxFymIeWMr9eILA0Znq1bdL8xzhUQaIVbvKLurs8cqg6rMK5SsGlD7cONTOo/OUitwwdQS+
1npDvtAd0ZylS14ynazVnYka2iLNHP5+MY8P3vwcxgf18xV/9tf8/T6yKAfVaUc0JAJtWfkqqRzZ
LrxUW7Y2AIpG62GSFE3G6uw9yjdgAivGc+WGIIV5exCOnDYm+iArORpTtYcAWWtbOTqbIvPTWNZR
jqLNf1CS3L5QmQs//0RS18sxCuujJtLet/+sK9GSyQ2U2m8Dlj5TDNQibTliJ4zCOm/DZ18jZo/I
8aEkEXN46mM3u8jLlOT5Ja+VfW354hjzVz8vgPQUgomWfV00/nqB7QUHMy/SY2DG466bPQESdUFQ
EiUD1tOdV5IwyQpXQ7SXmtJ57fPuSQPC/xC4zfCowO11QEcIv4PWRvZfpb6wyZT6YOOpdzDFRd7d
LnJaCZbybwOy7zZFjv7RJ5uToT/5E98+y5B5ZHXYJAqlXBgDZCcRh10P3jTd30ZHE4vDSDfdexdv
Xvus9sZOFccCeYFi9utONgnHJmia9BleuLdqvdl+9sN1xrDHiLx96ZE+iutTObf1CfsW8Jm93m0c
B8KW7JOjt4vsy20On/owT8s/Bm5NJYZc3scxMs8NDgsF+8iqBOmAvNy9yPVcqsniHG3HcCnA9q4L
0ZQDpY+pAEpaFzBNvAgc8buB6/LeopDYlxzgB6oc6zFz3DerBx0i8iWNBeeixHAdFfDIRqd1tu86
wq9vYKUeRKkVRWhAZ76XLnlkCCoCQYEh3QQvKvOIpqsaTp6epnhTVl2wSYMeZlATYTBso47R64iG
9SX8jDJNu00z1Fgmy3ZkNhTM+52LJI8AfxT2miozJu4i2EOViX1CXIAw4bEQCOpe5RSk1ggA5YC8
Q/6DhIyauHt5vtFKk+JyBDNTnn5cnOdOXdODkhPnpgCBiKGZMF+KkADz3AGbCd3zLnNZfG9mtfwC
TDVCas/u4NbQHDpWYtd+Q4a634HxA7XHYnio+J96KtDcOqkCQRST97U/NMEDsg4wRedfWY7fLVWk
Aqd48i54on8mROSYaMlsye+ZMjsyiJm/f8o/X5d5M48lmsKrcgYP3o7m0Yasf1QtF7KtvJWduRjp
+KYuuz4DOPl74tiUTJTt20TbKF8QNgG0evtZvq09fBZIkZbd2OU0nVvDnc5BRZ7V7lXrs08OIDcw
nXmfsb4x32SPERgVDAHRP+RuuS4phN01qw7WhY4TPcQHdRi+K6XTPFdwTdfZVPj7Hmr82VV4sjoh
8ouQLcBP2F35DnEMKT1PRh1f7GTLAo0kIXWdPf5Hwkv2r0uo9N4e30jMn2WnbENC8vf/duT2I0Yb
hc8/f2TQOQfLS4xt15rqsaXGflRMAcCVt2Cp1WNduK+5YU4bOaUR8+SdvMgZcq5sirl+N/6aawOi
AsorXlH4YXKsZ4Dzao71UnlpBJojRzfqQXZZXgNVh5bs/z2rJALa+0Wg4MdoCjwAJknevZsmRLsV
dHNZMpMFMTngFc5L6LTZHucOGK/4JVurzwweVNNxN8sMuIWixCbrLODyIomUzEFz34o7LVPxzVSK
cSkHSiul2D3NgDcs0SnnyNm+qO33wbzKuyF8VhSlaJ8QcqOYCc3DBw+tD5QcfZwe+H/bZaQph0ym
7KOiRpZXXFRzyjdegb9IjLwSmDHRSVZkhIFfvdiOgcfVRtFeVVF70MUFJaGxvJtFzcIR9Ql5kSNy
jp23VC7kLQ6fztApe0sx3I1rBT/dboi/o9CKuuf30qnj5WRZ08msSMCZrv/TbUOK9L1KkB1jE6ig
DnySffJuHMt8SzInJXMzkK0WZ76+bC+l2wFs40Doi1ZOS45Bcfocy3QsrmrFxA21jwCgZgkyCXqH
W4BvWQd5UefSx93QGD2CPbPZWGrPAzApkM6KAfCvPLQoNSAJMJsDCi+cwwrt2Sutr4NEWyA1E+BR
+K7bZYlAZ2ru+xYCmFFqz6VnxVd7TpOrkmP7YxXInso+ecl8nKnnEJumW9/IYctQouIC5xO/QfcQ
+qBBc9MkpWDU5EdN86FWNf9CQfetCcP5iCiEAq0KWLqj9E9jYqoPihqe5XldJ4u/B7zUL+RZn2Ks
taKQ0wCMbIrXVqVOEofQwvDTNbeK06AKLdLPdRA3R09QfETOTnYBWNgi6E+SvjG6jab6bOyVinU5
IP7m6jnma+B2aPmJlhWh59bE014GVLLLHlDMqaMov9exT1nANCjQl3uReT1bVcFlVZ1ybfNAAd0s
Dg1INgR7I9L4zHCXwFcgFAQX8aFlU2Mf8Cv0mrVCKA7Ll52+cgN77xmlvZd38jKR1s3vbu1/N6cG
QLnu4G8YIyYVn5P/+DH/9mfd5tgWphW+rSPPBnUyt5btmPSH0dH7g1MpxO+N3vaHTlzkiDYb9dbz
zZ1NSqW8k31ydODEeWeTu15xHCkIrpFJ5Ivrrsiq0RQXOfA5KprjWOf7xrc3f+vH5WrNcoguWe4i
pNHjkAJx1Fjg9oj3Up4RMooBeaEczJe+/Gs0R1sbpf38gqccmK4J5LyRjvFGGzgDLcx0fslAq5He
0v0HOWXxa0RPnIOORawcUQrrqk66eT9D8pbhks/uDXADywdtMNVX3ftv+tE/dsq4/2KWG/nn9UGt
7kplOv7tj5W38t+Qozmjn/+jOqG3F9XoJgoxXTCy+qjxN+QDMgIYr919Nlt8o+Wd6WDiodkektu/
++RANQ6nOKjqw63fq1x1mQUzKtZ9Ma/NsfseiUMJarrwyRJxK9vyTl6s0uP4kiEUSwAeKOkJReJ2
D7toOhMGTmd5R76+25eIdidzwx4u++TFKzwUJIX0/DQYmDDV8+FvONJffhj/kXcZMU7eCqylDgD0
H9BMS7NsXYVIoNu27lie+k9oJmB+2LHU0fB21HG0m1WcL5OhfE36qV+rYaCtkRguX6MJL82QFeo4
+JqF5Hg/+OtZt75ExfyNd8r/USDtMfm69z0aFY2tbMoeIyChLJXTE4gN8kw6ucraRBhTFk0L1LfJ
2brVvQ3BeaFbafVZtEs8vKxsE46PbQgd+bQmoT+WFuCHMtk4xmD+TBRlyxNYf42thirKjM9Okrba
2oM0t7UgIazAdY2fxeh0IBqG4DcXB5LgSyxKfg0MQfzkty4FLctVDXz5rKdyKPT9mCrZRc8q6l+U
qbbNlH+dpwAkumVdw6qqjqSFnMUQYJVUV90rT1r1MI73fztclBlSvUmAqoU8jjSjvZ/67OdQZNZl
gk5MlZu7XEXBchJ3g+j7vPPMbVdrP5DBtZxl4DvtoZ5RaRFBtuvaGjL0PnFMjb7wEJC10kXlL/ln
M/VQhbyNlhacINkkvNaf5WvnGQGHwIWDNCXVt8F2u6+52Xwjg9R9RRL380b05CrJclAXiFFxgPy/
hJ3XcuTGtm2/CHHhTcSN+1As71n0fEGwHbw3CeDrz0BSe1NqnSs9KAMJVLeaxSogc605x0w1NT4G
Ydc/BGaTbQNoc3cxEmJiFoYjUJCRuz/8UHn+nz+nsx76bx9TXBqUV9E3m5Zt//VjWuRQFjGRACSQ
n7yqRP+2ytVblHnNZZrycFvZAiNN0dRHvuUU3oZQv89ADt0pgxu+lpr6jUJh91OAzShG9xsc9aMG
du6cOUp+lkdxnZBZ1B6hMNIAixLw6t0U/aHBU2LALyAi2w1BFIfe46/S+v48Jq3+SlVQ4KSPqapZ
7rQPLFhUod0bxGZhSsAY0/2En5XmQfIvX19j/rEL1MxF/imstngrsLp4KntozdaM34TV+TCV/PAZ
6j7NXWqE8SyEYVNi1eaPr6HlL7om2n1QjxcVYNzCpEd4YTOamQtujx+ll9Hzm8/JIWR1e8ljMDhe
iQfo68IQOvWu6U2eCp2iF3tvsoarRqbcZTT43A8EN7ENpHRhugQzkBcG5cnOzrnZe+hoOFIElKvP
c02arf/5s2H97RZGdrDpIGJ3VAtNpUYGzZ/V5UB8gUIahXonDOGzNBmyHd9AmBp+TxXYheFkGSXT
TNefUv45v18NFHxM6eQ+IRHzdxRv/XtRDVA/wixcyqkcGtIX7hC4jxs0Kz5IM4asCG6+BU/cnVSy
lHVFASIRb+gcRK/TYJlrCubRzimL6DHRuzeKvj2xR7jgmzzNb53wqn3YmOaq99ziQu3v0caMCQi6
sCFWsJaVJXE5lYvZr6uyuPk15Z8Q7f75bdU18n7++uGy+KigwjBs20OC7fz2vrIZhDEFX+RuIg7T
ixP94sxDUFraxefdXIBDbjZfF9oM27KSe+6KNtg5iZTmQQ7sNUijG1GJIchvH8IEhRGyKQxiXqWW
iFXNteGW/iVhsXIwU/Mb/bf2AuxG9Lpy1gMISW3teFsnJ4GrV/NdaXqzCpmhaNunrhXqiaqo/xCr
QbequzBa26L2ToFwfulZS46un8f34ZBEG/4bD2Oqop9SRbahTOBcbRfgm6Znw4twzR+joswhI0a9
6vpm2mVB99ECI7k0Y2xd5JFNJxQKma2dBseIDmarDKtE1ASDa8UqjHGzU77pEVLVODw7l8CHtryk
XcFqvnV8yJgwPjUzUK554FYnAsWQps4XcjN66UMnfbAtVRz4vqPSC1r/HX3Fgd11hjxneGurXD30
VFm2jl40x0ElDaEQdnIKNYAZZWnDOTR7e53DiVp2hhEeVVA/G3bE5mrIPTBmdunBhUq8nZw2XsjP
p9eXfr4Id20czPg5b4R7xYvuXaSWxI6hF9m18jmjpzMeQxUpxjjDy0tKf2Phibtg6JRNTWc4bq+8
R+21VQDmKGBFl3B253QwGEMrEoVYnRXwJCyreJADdIIaSlGh7j03LR8cT2n3Obpx0sDagkVEnWCh
RYyk8ojeu+DLRKaJYpP2UbVsUyJbCVkBVNj40Q+NLzvRae5r3ELoqPFjNWCvHjTdfEhiM7lkD7k2
KWc1DZ+b+e7A0kY5x338XEYxs9z/vEbAzBte2KMlN7GkX/U7G2jO5xRMM0R2TWhPwgvCV7wBpNeT
uEhOak7+q3CnbUFx6KIIbh9GOMM6zaLYZbLhgla6NbOznZXU9eAGJl12buERn2qSKC42CKNrjPk4
s5xrqkXOdWRJc52m/sEayf9UM/8oS1t5EP+IvSTHyykOsvP31e8D6wwrC9bQckZSH3xoGhudmOU7
D2n8zmNreNLqMVgXBGbdsp77Zm8r5ksM025hD2b4Y4TD6yDY+v7PNxScSH+7obBIcgBfuK5Klc/6
7YYC6QC6mApnoOhh5ASaQWphOJQq+PM2OstBrRtzbyrGtppPcRsPD1RSwp1fesVzlZXLHNAVnspR
eULIEtDtIPFgJHO2nO5jti2vLhyDrZHh7/+c2tw9LG+unJbLMR2crdKifnO66NFVM+WKqNh7UEd1
7YRp8jB64clsomAvBq/bAh6zz5Fth6s0E9pj7PsLFP3QPDOjeUNi/6NV1fR7oLkHqqYE4bRwuBCf
G9RQyjfb6sjlVCp9F2ChuAuyuCT7eVLeePr6KGv6YOO2KD8oG/pn0FLjmcpz06nEdEL8r6lz6yAo
QiQKnyfbLjpEru9sqcQODVGeEHYGo/dWSVOHl69hKL0L5aqGb9CQnhAdb+oSVbwSwV9ps3Rce2OX
3U+GwFAREcZQD3N+S1hlp6/B86bshHBK0Q5V3unfRhCXd7GjmMvOtpI1URiYbsckjg5yKN0IIVoN
w6mFfXBMxuqPQU4tvDeLT5VpRJKK0hq8lQZBsa4fiK1wK+2xTH1vrSuWsvTgl+PhNq+08cqtAGO5
nGJ3+c8fRF3722oS9qJmeiydTEPXPP231SShO5awITvcvZIcHJ6mUvQv4Mwg/7UdWWBKce2G8kWe
zjLfWdXeeB0iESzlejvveRjJqatXPE4SsExm4ByzYvB/tj6RcVo6vccTqYhG3IxXAWp8O6Fe3AX+
YF50yyZecVLsVT6R+pBkiqut6Y+UO7xzWyCHb0pvqPYmjEi4kPobKdkBE5Hf+aMLHm8W9XA7oTFg
acEqSDaoIgkYLpq40DBNsFNjwWSs81KBM1HpwQGkcHggUTaz78Kg5TeozNQnI3nrtHj8zjftSNyB
+qttSBGaAqJ94ocE6AxxPiAAijjgzkBgCR+p+e5gas9AvNNjyV1k4Y2eccPvtIobz7l8zgISchMV
bEchSvNWNUa91pTiIwIMfDTa/o9hqBNrlzb5djC1ZqX23TZo4nSbsspdOa0K69Q36yUmGB5C5OBt
PDXWZhKXdyHTDO+rbT6mMLuMuHee8iYIj3asjHdidMq3EP0vNj7NPqksvnFpzCtXJ6MXUVIqvBZY
fxZjZ6lvY0hycSBAv6qZRrSen+rLdiqXTa1EP/D4g1QbcJlYcSO2/VYqB7jXJPz0T8a8PLNbwEJ2
+sTtBEKPo7MDRU++NwKnXSXOFHxY+qPmm2QvVs3JC/VTQW0KJ8j0YjRas3a5zeyMOjPvywLTslOM
yS2ZtKvj1zHp2AzySA5BmfnbyYqhh6ic15Ecs+a+QW5LZrOec++MQLj+WoHg29/fkU3GvratDuT7
VAfRJgSC/vfIC5z3qkrqFyvYGqoS/IwncAjUfLyxVC+KguCuLnRtweqKh7ZT7ZsZ9TZ5/CWVVxIy
PHogixG9KYtutHIYscUEcIpInaXt4IGo23xVpULb+ISu10R4E2tqkUSy6C0Rb5y0Zyn1OfZ60u3c
2r4kqh7sbF2PLqHl45npeqz19OBfooxfN1KrYlu20/DSjeKHRb7OxXLD8rlAVB71/cHGPnIAm0eE
eaY2Z4Tc+jHREA1v/+UeMtdF/rLzomBvGQblTBX2lOn9tvOK+lADEoMW0iVNIVT43Qq8Bqch68Yl
UUXWnTwXCo3O/DhfMXUVJdV4xocVHksHloOr1vfmUBhirbVjtQqmlMJo3CVbL4UdWjjGv934uF/8
7V+tqZpLWqfm6obztycwHldoHSluU72ZEx7N/lY607iXa3jX7/Dtk6B56b/LE/SqG6Cr9bX0Jvdh
mK4i9eybnEQ8RO6yUc12NrKQh7SpserTUbqTV3seqDdPvNDY4GHvJnMIlkb52QNVc5kwox3LcDg7
2BWOWRsRHGH6hDhZ7lvvTtE2xsXwmIetv6HTRwvUUMLbkFT8+SQWYECc7jlVREkTEr5sCJwuS+0n
NJvOa+cQVIBCZbw3lMJbi5bIvsClsfmkeObHMDtgAFEq99EuitT4ZlROPDu6OhZzbnND0/ltrJAp
2EJfacD/WHDjDljYiU6iRFcigfQx98KjO8tTciB/c68ETb0lAyhn981v/dDlY0H+gxP0i6inH2g1
w7d8Alcne42Z4L0K1M67kyu5fpiiXU2Z8O5zqQ3kCR8WGAxVFbsRDQy2yk48TaJ7cZvW/q7GysOE
Fe3ZCCFSmKXW7dnK0ChtAxdOjteGWxKwiSE26XxcujLZp6UVrf7502/Mgap//fR7Gr0blw03n1v7
961hBHNVja2UXnnl6hvoJtFFDp6lRRfPThCu2n60BOLPdD434j7rwh74uYI0ekHnwD1+Hvp87rY4
fe/luRpV8THzNXRFHlLaHY/w/gEnY7zsG8U6isAzLyquVgjaU/yuZedYSfS9a7b6fgo1aIByrtPm
+UQSfDrur58/218qpX8vM8yFFo3gWkOH3ez9XoLCMSZAWIEAZMMOQrlWQZVPyGoPflP8MZQAm+jE
wUH2+XCvjKRxtgEYstekt08jFPLTxGd4mdPfnUXvNAJ8I+/uTIpSdxrWrksa0BtSYtBgkcKNZdkl
bb2PRv3SQmaAuj6CEv8gP2hciRiUqte79UOi4PrBPTxtg0TT8P1q9rpJIUr7zmSt0wGLAjSO/KqM
EUBkO0XWNOrZlWw86vtTn57tDo69Vr6XNsrdyTLqWwMAYqn994jA5243JtYPwRf1VFVNtKjGcnj2
rHHYR7PUny3k8GyRyLxkYRudPo2OtC2WQifoodWAho/cROm1DQXbwWX9i+2qCqE8CR4svVFuU1C/
51aVH3Ud0JDuDPWehTpbJzmdh6IWj1qwU+oApVBVmTu5ZeOhcymNfNijLLOPeYlWl6AJZR8RhnJQ
y64hblVkW9mN7ZNCOYmpAJwKPq50nH6rgWJ7Ufr2WbU7RJKVU62+esm/tZb1IUIQ2XSrijjaD8Qd
1yTUk1+F4tyVyawfDcO9GYQAlRt+FyEWiEURkVQBBdG4KqEg8KPlfpZr6sgqD9Sw1FSAc4SlFoRk
T8w6i98UF/KqABCCpKvGhmT3jrJ3nFKBhZs3qGV78PVdnDYnJeybkzySg0vgQFQP7eHrfJNRAcR1
bC31ZMCY3WTdJRzwsak50Fs8bxbUPx48/3yr8P52q3BMHfUl7QMqwYRV/pbNjLXDNQnCSO/qIoaX
StzJTwl3GCT6YSY+SOyDnJYjWxNh0TG14e3DJ58ug5+OLMAqNHKD86rGFBLj0lHWcuoYOvhXDFka
MK8LMYgpweRKeI4M6xcreFj5Kr46qDvuBoKsaUPgzdjV++5KMSA5tS1Lerua4nsaoTbhVtWwxrWb
78uO0m4Qpf1ZN+p7x8qMnZzJ84hw6YRlBp3puTvnTcjG4rr2AX/9R0b+pSXXEuTdrUoxw3cccRNT
pJ86SAqmUbSrSu+tTUSgsFiofmBtrFJ7DeeAKw2P5imt/e9YXqDkxXytw8L9nnppchpBaz1iu4An
jppxKy9OvemvVbLPlgrJLrm7HwLF2eOgEflCzqm7pevKyd/kDN94sbRsg6/9/JkLpKjI7kS9HvVG
RXWFsS2exPju5Olrp6r/tg6Ri6M/Pz7wyHETNQ1+PzSerN/L1pRMRh/WFOkGMdogX8t8kiVyf01Z
rLiZgZbf+kiBOF4n52k+JTQvOyhdvhIjWopZZFdMKmXuogPzCJ4u28Cqx4kwwZpuAexMLADvgX7U
Dw0GGUg4Y7RW56mRxurRy+rb4O6bSK9P+ZBnKkhLIzyr89AUWAoydocb1iIUc3PTpmTietexLV6z
tHP2cqYikb82I/zNcFLjjdnwOHd67h5flhlM996Wat2ztNJERUvUToe0r6uEudFHMLZSVlvZlsHX
mt2VbNNPbnHv4j6+tx37Gkw17FvpIwlsfdj5kSuOkamGD6ko3tHsl58zjZAD7D14MeRFCh/WzvE0
e2dUA7htL3uUQ8qGPUdwVAUvjZaGa78cEfJUY4XJe478IE+Vr0W0pAAynBUr17Dm0p0e3Do56WXY
rbKuusHwWAlpaQWcH/7LusKeK0C/fzBsY16eavb/UiEK6MyQV0TQgfDSx84qSOfyB9gwXUP0Fs4G
IlP7PQ9PaFzm9JMg0m9F7pXPdachCdVwAFVmZx8GqwjXfVuFT5R6j8LwdpOmlS9FTQJeWyfavdIo
pAOFrs3rSYWplPLmB6327AJEK+24eGDn7Dw2NvBlR1GfYZNHxyTrnKvbO8HZG9FUSE+sIlgG52Ou
bsXsiXWySFvXuvaLXB1AaWmhPE8EsO8mq2qXotWUZ0wfp0lPxcKbQnEo4zi8UakmUyjVpo9M5XGl
iOTJEkX9NJQ/C6ppr4AQKNJM7YPGD7+Mbc3f1HOx8msqH4Ry2tWdv8EFGgIT+j//7//+/xc/pvH7
fsfG5WSqnk4cn2nymfxtv9MlTpU5lWD14yIjGmNsnTRdKGASyyKHzi5rQBAegU3/PSePQs2z1kVJ
VFFTlP/5I1Zl1mdT/dNrS133z4R3Beuh53s1leavMVIt4lqBYa3QewGc08lkDbAgwEnoG8AfZi8W
LU5KVDecVOHeb0jfURckvCjn1k5SqiswZuSUwBOKu/OFQo+M3RBbjzXlFEKCWdR9XmjIJGQFhyBM
XjA7D0A25YFlqNfIb4347AvLurcMoV/L8rHQeaTdFVaSHbMoJzmbazQ37Hs+wN2WQiVWB1ps7DFq
s1u1lXi0bdA6KlaVdNVawcUro+wQtYN9MUoXPY2HMI0l0aYD0/55Sl6EmVKv9Shq8L5PWJvkyTB/
60nazitveszcstvVJYmxomq091E9oeGyPkyvJxcFcO4+MzudJRZZhPlkfUCqIfu2CLjTg6ZcZPwU
s2hqOah5hbWwi56soX3QO9M5t5oTPXXNhIG9TeyDvEjeBv1GO052/XwVZDB2MJNETjkVjkeWsA0S
W07tIdB2YoKYYKilc6hSlK2A4szrYPO7y+NYbPWOMIVFgMxqFfneqhGG5j1jxPRJp00rwkL6Ep9h
keXpWh5+np00J9uhs/rlk9mFza/qUQuOLiEIpe1wB/AJoC3ikVJxjuvQU0NS8ZiiylRvuXOUEwq8
40NIYIZJH2xDHoRRju2BLqZ24JaDIM/xnW/o6My1PublUYv84k+DPBdmH1RZ3EdCreyzBclFawL/
GdGLvQvpUMFNmbznbIyUlUF0wkZOq8jAaZoIBNrzVQ/uk9rfMq1O7uUQovfcj6qA1FKhlnHEU9EW
6pqqkr1BveC+KeOLGamQ8okp2mVFimEvj923QcTXuu5wXqi7UYnp9MZqukWGVfK9zKMYFKJExbbw
o/t0vNCVJI1xqMxTnKuLGh9VsOiH/JCMfv2htp69KOA/PtSZSx5ZjvxqIIplW1tW/zYlT8LNk1f4
1qyW2C4t5Wnbrn6BUNCufpwl11bDYdrOL0dR0Sz1VNf2PlLmF2LUF5rd9FSTrJkjq/t7vbN/tZOX
Y/0a8hurP3dZayO+y3I0TiXwJMduswf26qR0xN418qwMtEcTrUVPRlswT9GhOrd8XeAqk8txnuSY
DSLxk03ogzMNxYcbcNGsjeqlsfCljIQ5HYPahPvUaDNIPD6jLrEucphIft8Xnv4YUQe6tJZWXYhb
IMmF5C4F7USBTL201TUrmHehZxh5fNIulhZV4mOqsthS/I2VkY8DsD2+6RUQvdo0kp2cygsxIg4t
d3QYAkm5YxWLcUN4aok2NUdkQqxDZzXT3mr98hh0RrnygwKEpBvRv1PD8kWPLNbz5iW2o+6bHoAT
DIbylWANc4UaLzg4IUb6ztWpGhvK9B3JJSnD9krJgvQACucqfFu9gjocnlv7h2ERcu3Ofaq+Vcpz
FAKPMbEzoIYsqzMr9/IsL8jB6HIojiAI14JEbAoVx34Mjcc0HlI8hvQtHdVt3nurvvXk8pK2mFKd
1YllkufHsnhTdFWsGpJx7kbuPjcQFs4aqpl/VxPMB4WKc+xbcX2EY7VNKXUvkFd0G5e2IHJIzdh5
wvkuZ6PmH0e9D+8bEV47a/B+wmoj7t0FbbHiZpmM4sGwUX+dyaTMdpWmHkenu0zCWRquKG+od5JN
YJj6XolitlGeX65igglB5ZYRbRan+EWDjGLEr0mAwHbiTn3K9bRZAeLCCqrW9p7nubgrTcdYm4mA
WtHxURni6iKPPCNLto1CDpZaa82NyrKCAdCpnxIaFNQAhvEVqHu8qBoj+BaG9tUlzviWcr+7G7Nv
U2a7Pwuz+TFWavrM7Q1fgihjksREcYipbVdBP9vhQ2sfTpP1edQ7pUVI2V9Pwvnc4PlKtpNnfXg1
nfrRiILH3iC20ABTJ+aZPGU1+odoYX/I2Uhw6YqqhbEKW1158KiyH0vTfZ8sHWavrmiEOqUfCeFy
7w4MoaWmCYj+WtA+ISndKhmJoKLOMNsadr6FvBAVSfPMu0jaUFcCmcTZXEVed+k77Pp0iLNlCyLt
G3tv1l6+s7NbupFaFevnyPGOgWcMezmLB7PeqBaSjLZw05VFjX9Lh9d8VTJj2Xjd8BRWcXVKVZ3A
lMisXhC4L8tgunVweB7kENfpM32S8iRnOAsn+hS2tYyq6mEcRnUbT2FxjKG5H5EU5p9HEXksuNyQ
CQng9Ju8oMDZhcWaRRh5dmqeEmKN90cOcprzVCfSfD75ddksBEnJNGh+vyBfZ2SCpCOj1xQApAq6
ErzQUACseqP4aoRZJDHEZfDGbwrL2t3nrG44ZbVgVOtyWHo2aTmyvqhMg83Nk6msPlZsJ/DKNyym
ZumYN1+VU1l9lFNsF397MS5xQhtdQL2pHhyLwDTfAj0AFoWhbSscx3ijlMoHjueJC9w9maXDqdKY
9G3rGVJRJzWRg1uiJbgVz37/ViWmvsLTsJVTEk+CPdQYC7L/RAwpxeYSwBYw16nbTWVQkaflk0E1
PyP1fnrxej9f4yljnxJY4ozIYDiPMT7eoPYPnpemFEzk1cG2drGe3lPxibZkQhHeFQ71S9baj7rR
imurT+OTMyULg6brC8hA7YTEBzlCNKQXxGAXGw53DYcCjJUkVslBAq2EFlxsA0GDpV50D+9GnAYv
Q+ckb5AAzZWpJ/1WThMCG/ix+ufU8+90kMysTCAyLFXi2jeYJMDZztNQ740DCXH6QQlAERCoiEy8
polrzIM88ugJ99ooDnKGDkMnK2G+ahPnunYMUN9ZrGTbKrQerdLEr0IwRnTKlbZgsRWM7boljREc
NsuzLlRIh54lgZ5JYkySjO7+8zMxT2kMuXv5iZFX5fTrakeZmfJ1Y6I7a7tH1L79qgWBv47mKW3C
eF/muN3k1WSImqtvsdC0iPOkjn9fz0TLziXZqemidlGIxDwr2K5p16gR5VXuGVHr309ubNBCX07d
bO8PFeXKLbx4rwMTEHqVjA963o1koHvuKbJBfbcUgO7SKLxhA483YvbDkViQuTzoJ2fdmHq39Tt3
55AHc8Sx31ztSsE6yhIMJhuFIJYNq6jQlIschiwgd3ZIQOP37PeiWAGYZgQRlTL05xoB8BvyQBCZ
VBAI0r7JcJ+H8Tq3CueS9IaOyFMR1wlAxIq2fbDWutDYQlnGTIYQ4q5vkmgtp3JgpTaidFAvX6eU
zru5VkGwhx3ExzxAUz+gWQCOlgDLb43oKOZBHskB3EqwaglBZIUdTHulMcY9CMZx/zWV5+TwdU6+
5PNc/OqQTtdOE05fLXAOGmXRR09kx76zwvceIvMqq0WzE5YZv5JuAMW7Dt/twCg2Cfd30jEj8HiZ
c86nqFgoQexvxy4X13AaBUtTfYYbDwEpXJyTg22ALDPuW9KbjjiX2OawvU169kZlAHFggY0juPiR
s2f1v7SNDHYSGVNEzxp6tac322krefg5jyzUGfIwwzG2hEOizc3AZJxZbPdt1k3XSJj2c3rDiKY+
4ydrF3ZApZRs87vOzscXOPMhgV6Zt9Jm2++UFsu4UFukACb4mCJyViYp7i+hDYI5yrKDSzgM+XWh
u1DiPjvIc1/DP5/ThXga6r5bp3j/uIuGiUHWTIe0wHRYFBdiD2CFAOwws8U+S+l8ohqs+MIPrnEu
R9s5ik47RcLz6YoWwYZs3PYgh7JBNyyP9L5Ae+dDSj9A+1U2fewdVLOPySxoSASJxLoZVXeXaLG4
t4sGZZOuN98rpdsAcceGh8BgpcciOChWYe/stJ2WGd7zhz4bXBRohPLpqLUeagD6Dz1pHKGT3BBN
lycqFPaTUfBLAG9wkzOPdPc6aYcHdLDOUzOA7kj0/LHi67xprXZCO1N2q6InodpRFOtWJenPGlTW
R6ZRa+0trbmPYgD1SUUiXpsU6V6B1QkukjuKqnbtKpvoubB4du7lOXSAEYlyWrxFlg7v0vSDx9Lq
Y2iuRbcZ6Ttt/O7sYyz5iHwE2OyW6H3XIbF/Y8Pfa2bGaghV51zRx1DjAnclK5BhSv2jRa3tzshI
F/86Jy/081V5JC/YiYpQpjW7hTzHW+EjWJjCbTkAC3aaIPpIUvjfGWrjS1P3zrmrFZdIJS6Uof6r
Nwz8bwMhH5Gi4WCJ5zWeHMbO5aigFIqSgcOQcNLWDUIIM/RHYBJ0y9QV3nEuyh/NeZBTjQLoXiUY
bDFa71as2S9uCv+jdWjCyqmik+ZNASnYyunglO8FfI+r0JLx0SV/Up5WGz3Gt6wP7EQi58UdW2JU
E6QckWXc9CEZ7jooay8hKTSLvlPL74KOiBgyPVyEYoWGGGmUbpanYUrcj8IhYBES/7hrsC/c1UEJ
trMK/hiAZf1x1FLM4+tNzBziGXMbakbz+Tp5RNwhV/90iAssIgceS7nPEg2extWo4MUtPBsiz1AI
YnpHVbua8xC4Bv7VxILzZiOHUgfTBsyObiJTrWNbhwj/Bz85FAUZQnarmTdzHiyCbHgQ1OGONbl5
s0tklAHZ6fIi/xrzQsapscOnVVyKNi4ued0jE4jRACbmpte19GLgZbpmSB+u/CKG/hpXbn+VR7al
wTIsi2LzdY4POLklLPupF/7lxfoEI2zQdZYKZGV1hLbs3Gn4aEo3vdkqZc5u7Ke7oivH9/m8FhTZ
LctK+xjhsLjTEmeQ58EQeCukc9qCMFR7TkrnpkfG/C4xUgtPe3tLnG9TEfktQXHNfRO56rmMp/6x
aggzDPra20K16x9T1082wk+NZYyr4ZFcb4E9a+d0XbnkJkX80NwibUdKo8DE2xfYpG9NgcZ0dF3/
KdTf5It6HV1v7CJ2k9MmNIhY0geYHfOfae0SRFRqtofPv9Gsty15VA/dCLrGzbqfCIS6/degWH+Z
ChH2ezUWf36JPJfFe0PJxvtIoyWvBmQmODPa0poHYo0rbhc3fcrUm1Zq+gbV+AiWUzPhoVEEQXqw
Srq8DReKrS5EHts/qyp/sfFVvKH/ju78orYfJoE21ROmdwb3FrJrac19kbtEW9nkkBjkalNLgCBZ
R8I/iASMkZwONtLnNkJMkbBbR4TuNGBdEvcQpQ7EgHkIA6Q2ja0DaLAb+z4lmH3BzsX50FMMq0Hi
u/e9sCpsPi3ZiYMdvQxJszPmWroIV4Iy2A8yV2akU+/dd9rs7Daj/jU26k07mco3nQizRcgq+dpW
7rmnJgebtW1pvU+gjOQhPdF2L4gHW+FINBaBESi3Tof71tO1kTPb1JtNJuiYyKkxt3/DCGpbY5/Y
+mms10eHjL0y/qZaVren6exf5eDqbA0M8vY2TcqbH1F/WU026UWh1vnPLRkRC1Z+0Wuqkb8wixjf
hsrnHWB19p6p2c+GynVSVzcyWyog0gzyyGkF6wZ56MlDeYl0yy20RXvjDI6C6JN06/3nIVL5ntDC
JuCBPBHfE1bGIZum8+BSu22HdA4qnWNlQEL+0Yn7nPpes8XGZB1i6kim6433qAPHe0e4JTCD/CBn
8rzRxMmBTsg7DAAMThMxQzsIfj2IU/6UfMkk+mZTDOyiyhw8gtFP9qMfP2VKQYKsp1w9iyAX7Brk
oBiJ+ROV3FmNS/cbRZBvBIgm74QOE9GmWDbxH3VwCppt0ZT2m1446qYtnXSTjbb2zn5jpozoIUu8
kdD4TWOOypvN9iagPMJv8t7yG2tjdMa7xH21MxesmcFfX1N5blDrF6G58VbO5CBfIV8rp7aFp5t3
/LucyfMZy99FDZ5v23dEciA4D362JdGw5Nl/4GoBEIbk4WKWnr2r+daivTDXshfQvtJJSC/y2Etq
bsxzh6DRHumHV+evM/J0T1beQNwcoHxeJIcafYrFPc5CS4Vc1W5XHWbt9czXeLQyJdri382XQTVQ
+u2n5uB75M3KqwTGVJfa0C7yYm/k7oONkZ8+Uk/7imawpySE5fAHgUcTM5KAcpT/F/Jx27ukC4Dn
QWzfBbE1ktiB0k4OUngng1bltEOktAnc5iTPf2rx5AUQMa+tF6FXrOP8LjJsMlnmBoccBCUc2h+Z
srH4n392PuS5r5fMyjkEluffTuuARxZTG3ab3y7UZjSss2T0FvJCFQ/xYRRqhSpGKYDiZ8PjlBUk
tyHUfMHExaN+mKb3wItfS8zL3/Vc2emRLQhStBtME2whiIg8hRBfQfLp41pd147lfOOWQKQYwqCn
io/BCq29ek6gVgF7JKDNF7p38nAerOwG42EdoPlIRgvmUVNXxBXNpCwYy8raNujAOIhQT/KyvCCP
5Dm6eE9qhQpXnp/yEYhPCA1xABB6lkNfjevmfwg7s+W2lSyLfhEiEjPwynkWSY32C0KSbczzjK/v
hZSrdLuiovsFhUxQt2SKBDLP2XttU+2OqBcu/3eTzfxPeTwuG1yYjuXQYyONT/8PeTzUvoJQAwN0
cOEsY12jYdz02eGb0gxKGec/N2rXiS+Bh7xB94qPxiOfBgxvcjUjA5yiMhAkM18IAPCajf/O/5p0
H1d1p1Qntbaas17ykCGN3P+pKwTFZlb1i+onigsSRBFp+ulGqLrINm0yHPKpspdKIqK9UjTWNe6U
Vexo7QmyF5X5hmoRvZsMlRvR2sR7CVpOIZJk17PrHeqF8dDwxTyOZQe5h1vVgxIqAG3SdNzxoy/h
XGKL5wNtluzrUFldt20y71npOvX/kXE5/9nHtIUQZJrwHlsse7E10YH+RxSJX0XTjF70FnWXWOd/
NDHZ62wBbOnHf8xRInGW3vDg2YSDAHnWn8ksglPt4e/8koKPYKsHnWAAvKnGgRqDs6zxZqGLduon
8oZS7prtSHBmYcyImAh7nF//St8rVwl+qQbYmVpTi2vgYsgRhg9cFSbbU5HDKRWNcidWs/U2iq+9
0ttUT/IwJY446bw1p9SxhiMl8eliW2Z9H1TIo0gXcMTOQ3nIMSMugouhwBjqQMG8VJj8ka75P/zJ
1Xe4ALu1TibwD2o9n9YUq9egTUJWP81P+Sp2bto6CnWSl9MKBEJKBygL0+GGfQpJsF/3v6p3FA7O
BinViKSgCh7pkCxIOelucqRpVbUBNqevJrrqj57a+rf/+4uj2/Z/WtUwlWAscXl4GkLDIvof3Wlo
0YE/DiUZIdOlDYLsE8ZHhhi1GR4wWGlHP2+StW3TlahJPpavEEH0ifJplZROsUpD4a3D1q2xw9s7
qTfQgGjuNUP9iXa+y9atO9xUcwmZUrtJRoM9urStfPt36DaY6nXrVZvtpCWZ87yKnv53G3w0ezJH
/N7cpB3uY9NCsj0llb5SjWRjlnp3NIfE2weZ2mxnGg//QO5RPTF1tnr7duoPFhU09OnIuJQhHKmP
Z+PC6aAg2+7pG3/U0a8bFmOEOygxxytdoKMfl0i/6ZYHCJ+sYxEEdFR94qbimnIA7c7RSQi5qcOz
3U/qMWlyoPl6c5LiIji8d8Oo1ItUHrHfT5aYu492BK0P+dmIHe1fByNsx6P3nvEYfVbzGSXTxu4p
iiN1J3zUwQh/zAdq7MZD2elQuvvkKEe9I2gakWC2D4fGIVjM0G4xi9mdxi195zbWvKUnWMyqNetX
hkHd01a+4rhsy1nBlyIKqeHMpxqpXizlIAa6V4e8yIfC8eGzzGe6NdSryjLSVU2oL4U072SVuf0c
AmFaBGnandu+tZ57q/lF+rF/YYlsPWPO+dGSKoY5yer2grYbNX6tvidEGLKB4fHEeq9akQFnruwZ
W+JkVXC2JpakhVYeU1PRTup0FaRv4Wqis16ZJDd7GWmWspdOmSzYtLqtrOVVqCAZaASiP9PUwSpj
9y8DD0poSQaWRhKSSbf0H3r2S0v4/fkmQzf4EOUOsUhjG1dbzAjd4mssL429f0iaWrW2Ruf31nLg
nrI1pu4QBAQxzfo1dWmx/VzGhXvEB6De2eur91Ex9FVOBAe/Au1yeWh5Lg1pP17liIW5huQ5HRcW
O63eDyEOju2fViQ1IcydcY9LzCuuH71UGkkceu5Oq1LrMCLk5OP6CXF1TaY85PRonsvYW1t82t/R
MTdoY3sHRFOp32hyxqxkvf5ddRHGEJAyZGV1MoqpPUF7j1K/wRHlmpBL5ylrPnQEtvE4IVlZOFG1
8gxtrPFTETfLE4Hm8zx0ahtHTPfT9lG+h+QlHCz+w+TNzWPhtexWx5ZkHu63qVsIcu5i8zx41ifa
JPMlDLmJN4VR8Z1hmNjiyVDb6Crigw6U8yShYjikynPq0tyOcjgg36CxqNMfRKO120afgIlVE1Cz
BAAYYQLzqZV56WEYrzK0xp4VD6HFv08OZVRNpaJpgbytruNUQG7Mh3eYXoh+KzN5LLPfo5nyZRY4
SprhV+WBe0QLR3x5XSufXlb8IRvLfSgMhI2eV5cbj/rOWhIbq3AYT3ph/FYd9pXLiXxmb6fWdnlV
ZarCON7lKO9HQq8cLTh/GfHrqiI9pNGK3WANWyEm71BpI+VRefp9SEus4Yh8vY1lknyHn9VZa1Tj
3tsj2yb13Y+fYKa3j7FJ3BAblQFyCGSwuZ+wifjYrRNFMU5VgavItkNvFYy1cRpzzTjRmgKvlUdm
u7cjZ4e6rCOTQvfFcRw9dsMqj+955MwHeSYPUaCFa/QALgGmM1OtcafkABoXXBbMs7IkBW+i17ei
X5Occ6KGAesTDDwlfnq2G9iI8oI8k3NymFiVRsyUZvBv48fEfJBn1ACdpV93JXqiTDsTKeFvW9rr
fKrZ7y/Y4WATGcJYO8ER9cht3EGyvqZ+H9Ns40AV7Nr5hcUnmjBzmRbSKQWi/3QqzqPp+i/ZVLJW
JUWkTXVzb1HqgZMfG6c6oGYVO0Z6jtmBnPz61Blhds76gpxtOV8Fg91jxMT37JUUVeSkTrNnGaRN
tTbHnLen79l1p25/pWh8g3gKa33u8WVadR9T4Z3lVFalv33HdralYf8o8fJtWb/G2Ur0bXsKIqM9
KSEHtv3JJrKJ2kXi64LIzKZlisLzUQIq5tGgF9nj1wKrId1yvmaCrnnGjvs1Yss1rIXjGysn6MJz
ZHx+kfKqLAnPlYsz8nfUJ/aPcAjVLbsjcyOHGuGrweBWL73uIBqTnkyjTKZzZeXami+mj9uyNA5q
i14lgDgyE3nfI2VO1e3M8DJMVLzivs9QbHLBSbmnaOWqVcrsMEfKEn7wfYpWn9u6mb52SPwOdum6
B3kmGuEe5IHF498zeSFKu6NS1y24j4b7VC3cYNkPDtEBOe7BfeRFnzUNY9L+trbkg4S1Oe6RszyJ
Xp0jV3G5UeD/USLk2VXOaF1wzZtfhxK9zc7XzD8GbIGLanTY0eXVhIRxOjn14fu12Ml4Sf+ZKD+D
LtK3qmp9BmpYmQelZWgp+mcwzJAw1GbEEKvxb7kCkA9/eZaj3z+KMHlp/GpG4w/pYxHnPCsa6LFy
2Nt6c8zmzCzLsM2c3XfyGaoT3ayav7WHmmtvDaDa8io7kxavn4kw0r/O4LThUtJqKpyFdlTpCW2/
yGhVQitVdS4WJTbdLGzvWAfmDSvlk9Gx5QbvxCEsDFomDc9DRkok4ltBBsY1BB3+7xl5hi0WekvV
PHz9MKu1baiBxsDVVzyOeffhDpXzqnoBbrdEOchDPJ+NYffqBNHwYJMmtS9bO2EDW+Ku8N6jQXjv
6YTiNEO6CKg3GW7W2OV4vRLvfaqaP3HRX3As5fe8m8jbTT0M+xQ7vs7s+Yw6g/8qz+TVOI7KhYhp
a/+X18q57/8SG7sD0rJiD8FsnRqRei4oZp8TNNpnOYyArC/CNnkdbQdVzXzw2OB9nSVJSlJcH/xQ
8U2f9PkgX0HBrz4ibF7nVVRsyihWT7Y7VjSvxmBnCnN8GEcxsmeM/RevJ/FWG6rx0zSqdTJOhIM5
ojsYRrYjxCH8sA2Yq5M9Rk9mV0zgrwhZzWhr30yzOFeh5bziqIYhOwzaMbbq4pI5Ub4kXs61Dn5P
MLPv+/2ZQnezRd8Iv6kIG1rshB/H6vA5EetwdmOs8HGjVe85CS/gQfznLkyIpjU1c60nJbgsI3oi
f5lFmIinnTR6GikZvG2G2EGaQOVVs6GpQVYI1DDbEShQiEiN3bFnTeGpL0rISjXQxUX1Ku1Fdb2V
kVYgk/Oh3VXYgUBAsO525uU2AuUFGL34IEdyniLn34vyrLHCnZ931k6+Qk59//j3axvx7luuOABU
cuCF0pSZwfhHebDnszxKZ7TWfIq0FuJ7zNbUaPxjCvftOGlYheVQntFP8OkA+/5qzjRaQoy1Y4fC
kIy2YORTBb988Qe1X4PS+GBA7epGt7a6memA7AzjSprm5T1iqyUzJ2TSRNLqYPenBMOCXR/x5f89
yCELsX7puUXCM0TQi/CNP1PJ75cbxs/aQ8tWGWl8Z7PNrjiIAN72giKmm55Z6uSXyLB6esNuirWa
HlcQtebacgw80oZOfI9t7Qs/HJ/NtCC9M2lXeaHqj+RFgCeJSUt0kIDWNv0JO2JX3yfpIcUXtTAt
FasCy2Zt2ToQT7o537Mw6SEmlGTpFperaeq6pcYe56T4+gCPshm+zuScHBIoY5ClnL57plgXObkm
hhH9qeI4eI59q980paUe9G7j2vbwbHdXid2im1eRNBg+uXW+I/VFuZUmaxQ7p8UmKVq+FnyyXVVu
Y9375+/5KlA+vl/fhHTeUFbSd6zMx6AsECEAcp9IB6Q3VmIs67XizShBvDU6qYFJXWPCpq1NmyLL
nsjTZFXZY9sl8Tt90tOBuPMMhMSQEkESzhjHpqdNozrBc6OYn7hyX8EpjG+JSxqnwx2LYNO0fPSF
0O4o8MifLol5cUih/FnWS0nMltPOpIstoVkLyOLG2W1H+5JbUXswVHGRI9937YuTheSMKZp+Lagx
pJqGEFkhbkX44lUOMxmx1wWOd1EUNf5TxvUhnIrgFyrTF69Vw3eW0XRTCaV982cZXp3a0zPpTObS
rJ0YjkxKlnuYI8ZL3W6RNvWnWxTBPdbJVnTisH21ModNozaOn8bgb4dcqQOKIX+ybmz+ANV+Apmq
/NBG/tO9TqoC8O1mF+E+U7EJPOjRAAXd7oiwGetl57bKmQVle4hbkW6d1CedPAusfdL6xhUl9akf
vAaybGVcu84aVhTc/5jGFJ/lwe2y5Fz0yQ+DBKatnKqI+ClNZUcsr3snW9c/dLHaw+xV9WyZKZAq
3Nqhb2aE3t2ckv6Yp+KPfLFTDOHGQE27VhtivEMRfETzQw8tZIHqb6qv9MYEvXhgxUM6wUbvq6dM
WMU+z9hmsNFvVjk2ya3tRy6VLSW9FeFozwUsD2BoZR8C7onbuDBtIg0HMsOMyMWkEeKkhFjyoeZg
smmd+AvBO5PrufnLjeo/42T8pjw3nhWBFdeHZu53xEstHcvU1kamB+vOU/s5/66/K3VzCRzA/XLK
cksDTz4NZstNd2rcEmg4IwTkIdOKY8dSD9d6jHeW0rWzQL7LXlZrCaJvfJrceMqNu+Yp1qnM4ydC
lClKBzVpnpQrsaXRaSOqTGzl0EAjfSuVX3KQufo6J/LhrIYUmfhLKE/c4iWT2Xsr9PI3WMvsEyb4
wbIV6TlaOcSpR5CU3+sutFdQZ9LTRGTcJYZasASKm75aLJwrLQFj56eTOIfzwSM63g1j65E0O+/R
d9WnNO71c+vDeclzQ0E4SL53MLwSypGeoJkUgEwr8eLHIWEbI/IrbTDevs8iBLz0x6vijmEKz1jh
wMmdnFOfgIHXLdrmQC+ASs4XxsqlTdIeG9ol67xRwB+ijT36hpdtFTMyz3x8m2UYC+6XZd7cheLu
8HHSQ7DXpM9k6FVL9akxaZtmUVZs5FCfQSBZ0t2BGWC9QOX2ppg6tCmjH88F4afPBhHKMrCxY8m8
VFL7PEiSrutGAIZa6lKlF2hQTE2V24RiPoUx9vq6zt4aj/QoYqQLpKBW9uZmZrNEJjEd3cbvF0oR
Amv0+WqbwmKvRG/pSTfwzypmGuzctun4oM3ApZwige5Gyi1CDnVAyaDiqQ3an2ZYLLSq7z76PMSx
jIZurYpWp2lmT4vS9aLtAMXgQanT2GDH6U5rM3jwKzSwgGeVszwoovKmBVstfRcPaLLH6tICAX6U
h9AteKi7REN0xpQ/qobwDm4e5wt51RvL9lrjGTNbQ1mFhlIB5qM4tyhsq9qzWv9Eoetu6spqdppK
RsygEoWG0e1dhAZUwWJi4xg5hwpx0WFUBtyDumdf9LZLtrC72cGbHTXRoPrs+868uIqKzkDFzobt
fbxZ6MOWY2Sh6PC6tTXpK62vupPbmcElCJPg4uUI6bqeBHBqTu9yno5serTwdEq8PlK6YBdODTJr
ub/pMlHtFFbw1lbvgHq6Saiu67FsFm06IkrDAnIa5oMc/re52ttRMQ5WPdDdtWLE49Wb2XUILP1j
ZJZPqdf9nXI7UgqI0XWM/e2r5KFPVbHS4dqsmzmvT5h1e0ZNdZBijzptg1sL3U+KPaQmRKpGVFMJ
qGb9SyLiYGjxyEF7kD/k2JG98wY8i18/lU76BtkGpumk+igaYF0YIMPHDtL/IcsJLZR2vkxt+xVe
u3Kbo92UwaF6pKeHMozKFYSv7JT02F1nMIdsBur63OOS4zz2HsoqLQ9eUAdX2tPUFUx8N848lHNu
GARXMIIpNqBE3wUBOV1fc0Wqn3jAbeXL6EHVPGUi70Ckx7i0K7/7AKeAMFyz3gpaPZvGriqq/lRf
zbkIjEjxn4daQ+aiKvppqsVn0hjebwEBOhzuLGLcQwt4sSgxK4cqq4ZFQodOGABb6GRgFnBPQTjC
RlVbtVt8j1PYMXz6rKOcUq24OZZhsTJBdqwitcQBiaPix7Dg6+huDX0iLbCfYRySy2GFRYRV2C/Z
HIDuIBJDI85hSE5YORYFS5sjuigsFFaP7kuO/54WcqtlTLuhYGsbRTyFUJ15L3HiBsjRHXetOIn7
gp6L1qEVG3t51SuU35aw1Ys0/IAfoopM1W7wxXAvXWvnD1F9sTqixGJ32dS2c+e9qR7LqpxDC4CT
NqlbPfpj51yCxDsMJxE51mtZaRRhEzXF80KPfnK8ha8GyZucn9dxm3gKnefUsvZO+dKUQv8Ike0v
M6tOALFq7oG8xogt2yheFBPHF2ncvyxh3RU1N166QcVEyfMQ7R/YGd4EB0qACzGKWIF3MThE+OB3
GqHHoqkSxlNT6upmGrH1qD2pXfK1Rjzor7S10IhDxChc7ZKpKMQXrh4KXDf1zKizGBMaXu38MLgl
TvIpY8A8nJvaGCuvIYK5tTEgR4p1XeyChCeKiaf1QzE0WhZu+Ro3Xr1ljZDuUgREz76SE2pcZx9p
WvKO2NGE0S63Tm6dJCs9btRFXDU9wC+eaaXunSq3Hm4U6AbqARCoTJ+6yTyldWV9NbozoQxw3sZf
A4LyhdqX2mNW+sPGKfuMG3u2rZoIiV3S0Oiw3amD41xk5CH2ZBTNk/Kyr5rOKY9JNExJx1jL2Kso
MrN8jy8rId7WXcu4LGNsCbTySm9Jf1A9yIPjCVS/IjXFQR1SmiryVF6y//0iOfQHlb9A3b7EGi30
zBDleRxSsbKqelxWfYlFumioa6QR2mN5ubbKEu2JiQ8YE4XWRkG3ins2mtWgPEvNzViJYa9kJi29
sFT+6nD0oaW46W2LecoSoBNALxZbey7B93MJXp6lzY9pRIkaySJ97jjtqcaPAeW3YO9JA3Gf4/tZ
+pqlPydqRjgctbllMSi/zC73tmFIVgHFd3+RmVZwVFwtPX0f9Ih+B6/4BaUmvfopfiLFUuOVP3g2
opV5klSUhVY39oUniI9bYEb9ImRpHzAVID9zbG/zlT2Y12QB5PafUhAA5iK3XfCMix7kYdLDT7AQ
3k5X1b9T6nxmqo61TIpPRxmJtpstinntl8fO8qEiybGlLd0gj18Ve9hr/ph+jkUwztrO7tZrQXyI
4i7bECDjyVeQ/YhNL9Y+rQARZJln86MhrW/uvJ3+npPDQRlqtEPD39fFTZFu6KSMhzH7I3ubcSyG
ZVTzjDY6tzzpOEsRYM14nnZ0t2pDlSkLXeTAhNyyLxAdhi+KZ/58UJFbLHOHe+8AA38JECX/UHAw
RGWf/6bIyf9DWz5PUKjYZGBiVvjMnhU8Z12+IvOjW3ltk57kwf33n+y/DXtXGbelZj4nVH2+Mu5l
zq08dGS5UompmlWtP1W6a8EmbJwDW670M3bb323nuW+Ar72F4vQ+5FaA+27Xx8s8RzRnwUhfWIpD
P0cPpsc4iwL0QUG6DLxmepRzXfGUADJfuolSwoe1WySu+YdZENcNHqPaCAHcXj5sJ7+74lgo787U
t1elHraDTsAycrMMm3rhLYa08nbymc/ftXuYrzp24h/1mke4C4nuMbc7uphu+ObC996Dum9XlJm1
AyJkdJPcQdcplvqtrH/bZH5+Db8K4EQE/WPokY34j6H8WbOD29K3+ivkXdwv80GedY4eLZJIi08U
x1/oTk+32rbia2nOtorO838o2YzUSsyTp6rjOZv9mnWs2j+A0rvLXijasenc8Fk06V71PPVQoBze
FtZPWZdxxPCkZU764Cs9qxw7bC+dpVZ87qrwQ+1aDHVCexFm62yJjRRbtXXOU68CBJvTsIj6/jmG
Q/Fgd6r5MpXENHv8ImmGKvSW18LYmMVYH3Hk/i0PySFMnGiZNeZbNLJBpVL3N6DDUdxsJ+fqeU7L
KBA4WVaDgRbEqBt4Upd+FearNPavbKXB0TTcA/zZdQLLdSpPIVxVsjz5QJl2MeyqCBFHVlTxKSNR
Ny8abWd1KZFA8Ka+S2+A/l6rRHUBV/yrXicrdN+FvGyCeDYFeEwlCtyuQxqKjt0f1X4M9hoYAB4G
M4zbrPmV25S7lZIlTz2to32j6wjC56kiIf8p1fzfBCC4Gzzfw4K3Y7yIsilAKsUsZgIENkczmcYH
6tl3WaWUo2BI72xv6wcjby/NfFssQ9woSerpy2KaIRoyjUoHwU7DxL+k/Fm3KMSQc9qGvuZpNW6D
qeheY5coQDUU4UUOo3Bjt6N1tcNgrypqwI5wTrzJRnc41L62sudcGzmVz/OWBZva1sJhK9lAveXj
nNFYmQdaP7MdhDh5emWvjGFMlh7c8xVFtvAUuO2syaa/6hVPSj5m/Bp1fRIx666KZKU1uyVtG4kO
6o815OexUfNXnYzFfLRBs1kD2/Wym/a0q4u9w274VIRuvyn7wrva+ANXvjYJyF9waagjPYexn7HU
VqfdF1xIUdOvYRzWMYWRvl7Jz0Rqkx7z1aXRAgTpxYD1t2g67wBPYgEyzTnp86EbWdgQMMdSA9P7
Q+emYkeZelVSzYbKnzwmRWhtQJe5h6zqocK46K9CpAYvdjB+NHNa/RRGC52Mi4/BROtmaebm+2OB
PcC+JNVk7xrfe5fzcgqmm82nQjjLJMm6lW2NUPExFb5U2QA0RaTiOPR194I2+WfQz0GE88Uc95IT
Rd69yTPtudW/fiRWk+7m99guYOm91HZWLlUHZamF0v0gD0gsKGL87yHLeOpPjrv8nndx7mxc3Qph
Otb5EVtkdKkt+myWHTo/QuKUAwge+EUy9myIbGqdRqnT5dUjCp5hW8Qk6sHFKx/VttQvc9XL7+zW
2iBdoG2UC274NfKYciT/RGB6v7MYRHDdB+1ODuUBFnE9oVGokrrZq90UrjVYvcteA+pmN4NlrRLk
zG3PgqhUiMNtgslf4E7mRjRn3tQmOo/SyWDWsCBNN7Yv/FWuxVSB+5D4SCM4fmWhmUXaLpVCpLsZ
s7W1w6na5qaCdoqKGUr5FmZ+qAezuLZcjE4hUPnn1rIFYP7a4sJejXCL93KYBf4eIETzCKzSudo5
OdHmaLOBUHDU6Z2+gYqrL8mdrG6+lia7qIXMHRgGjDSd9XyA62pvRj0+8THN1kMORMQWSrcps3jY
TmEWYMZO9ppZl08d0e/n0q33FAVPkKGBMyZ4ic6OlcZLUgLCJaLF8uBanoKyk/hD0aBagly6y2Kq
6ZpfPIvR0R7NCS1cTvmPIMU6exduvyoU1XuNseTsQFgQ0qJXH96sFbObTL84Y4vzidGXQqyAiD3y
7i/YmKzZNFQnBOoVqBul3ZXUSrtsejfpZWV5UbHCc3qYJHr2K9ERcURIp18i3ParqNELIOIsHAb3
35lnLW920F9ZZ3Hft3tDp6KN6yOr+F4JWLAW1WwoOWHJW0ctDlCLCbHgmFvVHWpl8RzzndwFbdFu
dU8YLx6JsHbQGmReB+FBjJRKQ9cd36Lc9xa3NCWpwnB96jrTPw/kT74DFipXuOabcxbpznKKUnIY
bGXZCSP5YVUGkjlzbPeQPfRH2tw/HVsxtvDGhyWmDOf4fUhYFn0Ns954ViqXGFS/FEfR4VY3Fa94
zFEAsFES3Y7K6nQ3PK2hVN+QtAzLlHC8/qebi2GlEym2w8K7z2j3UGsZjH45NYr4AgxX3OIf2OAF
S7Wr0Tol3OvkYXJiKiSDbQwHk4j2+a9Bcybf1kWS/ohLGCvolBpB492D6XSD4rORKHvI318jA9bq
Ou1EO/wEGAd8ag7mxfAo0pCdZFS1F3mQ81RRmnNlP8uZcn4WBnjpd9rAfd7XRHrMksS657XJp0WN
3uRIHiwFOYOjqM0OFZh64s+IJorVqgveSA/RHRuNfUsGmI+2M9V7szLtG6x4++ZUxh7Up3Vu1Ox3
xQaWW+0ckaelN611x/2XeKQUoFfIDtySn4ZHwzaBaMxnhgnkQ56xqP57pmqQOLIYqozflH/KPome
5EFpytkHVt/lyPZZiWhlYe/lsDJS/A6YGUg2F94qTxP4dyXSThXKxd2Ng2mnTFGym7JKvVdZ0S+Q
YBChSrWwyZL4ozUhksaRQiyvhwDSL9Rk4/IkfYjs9u+ZP7gws31vz082K5mKUbYiv6C5xGSZqXjg
jBmJErrpdQyK8WLqkbOQMSjfF6Ju+nuBGhoBOa7VHvLxlcI3Yg9OErzyPM+U7xk/dKZ7lhveEodr
vFWiyTmPaAq2YDLbZTtoLv+C6aNydYT3RRZtFdSN9Eac8DZ5ofv1SdZi/B1185F6A3pdQXYmKaD+
inwr7jDYejcpWPDVF7OpRCynxam/SgBhsV7RPD5RpITP3RYUmDrZ6EW1NE0EmYbhAgTSwVL4ilZd
5SHxo+iKgyxzqr8zcrrrH3PkHx6F1j+xS5/PJh8E99CiUYP8maiWbu1aeoTDgDV27KfXYg7hJVjP
Zf0VRxthk9KbA4KrG42wVKGdEtOODyFeiF2RGcrF6C1vZZq1/YTFcFr4SW6897536IHu+QsU9Zoz
/jRGTXkZvejNHdgejRqrcfA12j3OelLqhwhyzOSvImBhRmZeGyq6V78YjGsl/Le2LwuWL0F7UYDk
PQWYjP0ZXTm0ZnbAzBathDtdpjT5Q8/80HtN8BECxiK7wKwvPku0SzeQLiYvxDE4WE285MY4XEG4
xOEtGTF/lSmJ2zyX8bQrlXFj6fJLfoDyf8/3HeXkrgw9FhhgZyI/SlHp0leI+vK1U/tTa2JbycQQ
vo0qn3/C/dIzf9zuFQxMXOjGgV+CaCJAy8A1ZT8a2DIthxBh21sEF2VJzyB/NCzHI6rDDddGoL1S
RkFwE1Y028SxcYbxzQRj3HU5NoqmYcszs6m+KFcmTfQivZRD2GCYqrkfz385nQRLoKYZ0NmQfuTQ
ae9BQrqZVkbKMU4nWg0qbfRafVXNxqB/67FjQwL5YidVuHF0L92o2MVfS9t3gY605UkMunWPvPQW
8YW9jhAvT/asSlLQqK2UMnEoFQ7mQUdesBxCz3zhPhduK9uw1wXN4rNaTD+TIDTOSe37W/ap+SL0
dPpCcc3cfMGqut+GM3iHdAiXrYj9VyzG1cXNunChZppx1YVbLa2qT9kIcftBxEo4lUyk1BScTEI5
TWahI9nVibcuVTpEZrBUuqx7MAYen0WWeGfD9otXt/UpEE3rWjg63T4g/GjM7FU92sVfML7lesPa
czDNDTY4BReC7qWw/WQ5Wkb0jkTuZ0QV8l6xLEaFAKqGlAXnIVIaEJaNqNajaPO9W9WQZdBFs9O+
WX58Dg1cSgsH+gGyhvl0MGP+ar477vS+IF8qapy3cCSs3OoG1FmF2b/B6Sk8y3nLEVQfRGUXK3tv
xKsyy18MFkPwKLWB6lWataDGhuqJhl2MDM/If+vKfewxDhvdkD+Q3t3AJ1OcO4HyOJAhPLOBVJN7
aCl8e728eNG9/MmO26VluOVP2wnSNV08gQzXh9pKrOHCLdFxJ1rUfpqRhwdlbF4yW/nFU4t7fJJ0
C2M2bnh9uqT0NL0brgNEIrD7i4ZkYh2JoNx/xcFl5JUTD5ksKYvk55LIL+zqhBUIOzMflWbGsHfD
A2oo89GybHuVAOjcUF6H52b0w9EePJpmfYi5OBnUJ99qwge2bleIJwRFQEE76EZer9hAVduaVeqT
oRQ41k06xe08dHKb/phDnK0PvurcJOyYBJrbTZKJ5uopOXAxx7+PaKHvid8HhyoM/s7JC2qYQ/YI
G5itOOo3XxGF0AONRVsTb1i0sEC0mrWcnqC034ZUIZZAC8pLzSMKpGGZf1AppxsVeL95IjwJNfBe
esPmCSu0nn+pVwFD1OzuhKAjpomClxFd1c3CNLMYCktFfdb2z3pbrWT6Ytk7u76anItemc7/8HWe
y20rW7d9IlQhh7+MYhBJUVl/UJJsI4dGBp7+G2j5Hnn7nLvLVSgCaJKWRALda8055jbPqTLB9l2l
baI9dWkNr6WMrX1QGjRZvfbTyIR5ihv4r5OVFhsxYXTuRfbZT8inY81u70xk8vvJrfJNBpFtZdnw
cpK+9lcTfxy+p6QENZauHQNrGpctkMQ32mEfGsv+K2oQ9zihO0BbP1GDD8RDUajrr7tCZqO6jkHZ
lxPYNVN0/FWgwC6s3E32SZ+EKz1LjOeqNSrU2fm0w9FtEGiW4xcRJzEZ4jJ6dbVNiXnYQV+PrvQm
6R7VcKhzv2Xq26FQ7qfmGOtibVuB/7MS+rVUnYeAosaD6aU/pkZP3ps8/tGTOZv0Wv+q2NkeaIr5
HI9kuTheDa+CWsMinaJXG3fDPnVpNy3KIK+WaeyE275N/Utr+9nR8Cv9UiDu26RR4d5k6EWeEqXe
OmGQvFP3VVeKq+YHN+vzexrEz50SJmsgr9XSd3rnYiCfX3sdqDu5KzfwPghgtGkDt5fSIKwzxJrx
xJKKXx39/HMrtOpGj5tDa/H3l6nGNHKrPbw6WrqznEYeC7qfUAXWTGrrp5KU562YMgVFqRm9kO2J
dS727IPWUnZZGAXVd2NO3apqjIdV7DabYI7ekseGScWYkKvERzdRc3UrUKRDZBzsNKYgGsQ0bUHY
bVU3L9ZytyEkZ030BG85nxVNZs2UKvOxwCSJUt0v91KpPqreZ9C3NnNXpnEZwZxUV7JibYJs3Ehr
hwPd8kYTxLsPY1+ta69O1jIJscStsXOT/E0QlQN6u+O7VjUuFIm2JWx06qdnfsgfuha3fMGyhR9M
Kmxyl4XTRKJc1SJ1URTjMqW5siIwm3Wa5qYja775oW/ULra99JdnEg8fF0W57i1Tu5LVrF2bqIMH
whqx5rdZi+HiIGX4euTJR0po3A5dvJSenFCY+cbw82Ylk1blMQwEVN2dodx9H9MooKnjFcq9s/tL
u5roar42gasv/LlxXZcUwonUYFI27zqW4Krmzg9L4enLJAy3Q2dkq6otjDtlVIw72pHEFSpaubED
iyVzw4x9YWeTd5PFYXNmHrvwxwkKLQ5H1NlTjnhMVBvbhh5gurQfRyf0Xuqa2Bnd1opdP++qBhc7
5vZPyjhUq4k7HczZsr4L3VA76EzXXE9vAbYBwDTTX7UgPZhLG6G/KvWjE4csVJpnGp7J3rd0CmCR
B8eUQs9Sofr8TnDsG7dy88pvWDs4rM5X8jga/H2hd+YjButx1xbDYbLUdNVZrXU1CvDvblJw7zKN
E8Y/lYt6BTDAqJKrBg6qzibRLL2pvBrkKR0DuDBb28f/tkQb80Md4mafBQlgVPIKZ1AuycOd/aOn
usjUyNTu0XTgre7AEOY+CzOwIwelsLOf84O8tjA70PLt7TKXR/55SumrrzFyMMmBh0b3uZCh4kha
/WetTikA7cl5cE3mX1UsbIq/rna0kprQ1bYKnsZQ/JBjewAERlm1n8iCtPLuO2BVPpJ31NgBjQvk
C61jdwSX0REFw6b+4lFqWoabES/3fwwIMVzdHX2/G83QmxvFnSfYOn0aC5njJlbt8M7skng1pPqP
ONezvaQ0S1q4Eb1ltpdQPITbrEfP+JlQCo1l/mrG/iVLETmVBOasfSK9j/lgp8cgAE/qWpm9ywB1
3ncKbJ/aa7qzlQfqbopjbathc7kOdM1SDdkl8lq70qq7IgjTvTEQ2ZWRclTO1oIUjPrG9OGtRrnX
7VvPtLmBRbSuESJkTmagmKauNXbG0uJTkzGT9d9Go8ODjv6PbhWIyS00NH8b6uG9JUoLlpnua+dG
NNWmr/RyyR1dP7cazghWg5TQVJan3DHdfeSF0ZmLqLlsnUl8KFVC/NxQ/TDySFuMxdkVUfY4ZHwm
lS5LnlS61HRWrPjrUdhzjFj2dAkTfjgbdT7wLQIEOU7dSqKuvUa31ykSgF1bptVzhzgt0LgFx8NM
NqNccmr6DpROyxw+TaoIM6tbbMJAUZ/LDq65lU/e0Z3POv4zyy+SCcYiOY5AFmF+NZRhFPDcPeXW
C6yzckNray62+942JX2wL9rFHHCAPX0TNBHMDKWyHyxHuyB0ic7yFAsLyjJJa+zlSZcKH//1OtvK
s7ZbvbogG/ZMlJOLQVT0BZL6OtWx4ss922+Ty+Al+Zb7J3eheQRX7dGF0ZDsdASiiJQB12lxfZc4
bn4KfD9PAIbxwdJwbd6DKSLts1npvj4dKyoYJ9u2uhNX944fxJlg7eKXgR1MI9Ey32Aq1EuTReci
T53swGUB+agWh6vWctp7mtH9srN7qB1+3t0XNQtkapD4LOi9ye6t3MiGhWuwDgEoOm7y9r30K4M8
0xmzD8DA/VGC1Z/5FSJGqRFGYQ9QSOnwq9jhLkfMe+z54Nl1P+zlntzUftIexbzRGmDxmeHs4Iow
8Qg8e9W3nfNGEC8N3zB7qqgt7UjN1viGR5T4EJYt6qidtS6IeQ4ZJeNDlCT9Um16byl3cZHUxIuP
+qeVe9Tx4nQ6AIWoxYIvrbZp7PpVwXSAKTNewVK+K9y4v3hxThcuyhUwRauA9shiIvjwmkdle+08
0AEBdYtt7artVcwbv7xj2rqDIvYg5bO6G8PQnZi2pcRsAMIUgBPmEq3j5L9PjHmZ79RE3M1Utm2F
vXI7+YX2OnYXfbLdt5iyLRPHO+Afxq3jBz5KMzpsi75Kwo08qIQAAEfFjym6iycVBeGHwE+9UL00
3wxqqC17EV/cKBSPVqWZN4qC8cZqM/cFI+RymoLgI7fHjEIS35eeqWZIwANCj9dEcZ2bQsdMAdMj
2fppa07rDk2tMPlNNFlGUY+MoU2IL5CYa3/kAlhF6zQ2pqep8t91U1F+1vhia4f+rVXHn7odkkqY
Y2WrGnCBhQMkViRgjl2KVn7I9Byh59FqxsTF9V7l26xBvj84dfegN5V/rI3yh9yL2/pH2lBVM4tp
iQUZbWrsEz/AvODTtpTHONN3PWqPQ08+1wPy8mAz5s60Njw1ezDHLD6aBZNvrmPWvR5EU31KLHJ3
MW6BVyeaduuW/Xjvt9yQLLMxLmAqo3VZ0yYxk656j3JrZ/U1yWt+bW6Jwc23Yx9QANNy+6KOwEE6
zRY/EMdZVa6uRir4eyub9unQZGdie6Z7vNvDutU0c438LjuN+rSrHUM/qBRBD1V8idoSn4QzE5+D
4GzkxvBKxnchlXBYMBQFK4vAQoA1GBd4CMfwPW3Ti5I2zoMSDOoOYJCzlsdz+i2ZqbyJ0Cs2bdfO
c92J1jiWMVKH/PuUGKl7vauOQ6HHZ3mo8fxp5Q2QGcSc52nQhN9FfofiMhLEZ3TBg9wgc4Qdnt7L
HQenBvpzDdSHaHbAlIWBRarTNkGij0yCZr8awn5tMUVQwZTSocfCQgyjhW6Oq2qeYxlu89HSIHjR
PcDVciN3x77/UJws4xqt5/euYe+J7BAvVpOaN1HCDC80eR6Ybvik6lGokDJHZWw3ssLfdhoBAIZi
LOw59ZsynY8HUaB8LqeD2U7OOZyaR7Dw5i9ouYrhaRtl4BIrmYjugBnKMKp6b6ZtE9PqCtaKp6an
ajzLtCJLUY3bYhAHuYfwPtp8BZtRWsiiu942XzNFf1OsgGkhvIq7VEFFTHabOJVM7bZQoaKl7Jin
uFjsFEpGp+zrSS1fCYUwN37mnVoU68exiylYuG69yzVFrDwjLHcaIQr0+uslGgG+ZWoHDXW2AgSd
B8fXNCJUZNGDLVr9CJMjv0YhU8+mF5dJzYqrJbz8EGbupzznGkm8rNzeh9rtnciIok7YGu5mCltr
++VWLtXiTUui6o6J10fZBdqrZnbaympZzOSeMz7bI7Nd8HevY4S8gCjxbqNXWfKCGDKuyddSFJFR
PZwfuuYQHv15Q7nC3Rpp/dR5vn/TOARtkuwVlOtIlK+11m8xeus30gENu9G+tcPsVrqdc9MZ+Xwm
1mKYs8EzVfc3lZokS7k7zccQxjyC0NcOLNnDBz8kxAfxMCFBIGKj3gB5mALAN5rIol/nW4uKb7wP
knzh+XZ5o5iY3Ro7jOq1Pt2CXNLPE9q/C6UyZRVTl1lWedwfWUZTAFWt7thyR/t6VFQHnJSs6/s4
WBRzJg/J1DodAapPOnwNGokrEjzyM/276cZDckrzLUDzzlLaWZRxMs79GuWxwWm4AD+SvIxGIhau
ZlVvpGt+iLHVP7y0vowIZDdYbUHic/8oodCPFfB6Nl3v/H7k+Po9pbFpW1Bosm5BJNdHr5iXm14E
UrHpumZR9t2TIqLktmmtYW0kFaY07N8PbT7cmQrk8TEc8U0D6VzEemAdTd0qVuaki40x9f4d+RPI
rpXwV+749goTBbMBKsy0JktzrhqkfbLoZs0aXzifKnvhX+KQaj/h8zH68tbCXdHwcVc1MSzl6Xwe
kwsiM8lUfEHmuNJbBZsOPIGVqGsVObvXX3XhfMjjjkpxumgS92QF8Xm0AQEhjgSP8u9y6Lk4QosN
bz1XnThC2FQF6W8N9SBKcxvozIiwJ4LvM40M3VNEgiuY/fqM7cTal2HaLAVUJDg5VgCcKaQiPW/S
OW0hcqxqmyAxYd7x/47JRwnooTEV+//lN61TO9hBaVh9+1DHupnpaUO6YpL2UVpeSr8l045ek7IE
8+clq9mxWlwhmPo63ZMStmMqSntjBJPl6RpYrBYX3l5uvvb/61w34y3/HtWVBouK+anE1ZAZmvJn
ymc3tunjdjEjSeIwUArPh+xxoYKzEVE3stBi07XpvLFqCl1js2N5jQcu0Sne1471QC2Ehh8E41XP
4vUBmNnPQOHrJ0NXIjV/SKdyuOgZtkx9oiHo6Y5ykhuRDDxSA0wRGvKV/zoBI33IvXgpT1DleFAi
8B1qiEpzBX+P/Ew42su6TFz/gMlmoUR8SwN6GhsHMRTSz1a/2pFN63rudcSNgJDz/xmRNp31pOXV
i1qBwpyyzwEz+dJNm/ak5hPIQj4sOdKhC5EIMddx4yBGpbzIQ/X8KHH4AnKXqG/kMSLc+tWYJbMV
X/OXdVfU23COl1HixDpB9yVjccbY9dauE0Z4HzrGeMSm9lwEIiCXoQ8eoir6RYdEPDuei8y+GPVL
aNW4eMK4wJwHesU3NdoxU15wQ/KXHROa9ZhrOB+oDD4WHhdEP5rnGS1XxSDPWlJqe2c5X0v34dx/
MvR8JQTcpyzkG8gPi07EURsAA/qFRV9Ka7vFsQKOoNnZCgIf6un3wgnfhaa5X3uaii4bkuxAuAsn
kzAC9eWFT4hEKuZcDyLM9FMZGa+ZpiuPUwlZIRZM2ia9ZIJH7syxj6N+EZg/qgmZ6ZRah7ywrXto
81wifLGIZnSz4ZsG2X+R+fVIHsstWh9TCMhBnpWbSYE1oWNSRpVrrrjZJicA8p+hP+GNbXEAOmbb
/QYDSFqATV4OhGc2tadC/ojBpFZ4qQiBLmCtkHOyyOs3JRjHB8KPXgyG7stYZJs5CpEEU6KGbZY8
GP2y6jI1Q3VpO1bZ/w7h0Y2/onvoLDmu7hjEYWqa48oAmT/ASkk8eIrHXHNR95rNyiXBwGdOhNnb
WYH7vuzCZeMQSi73q6Ku7xT1s2aNKIic3AyYQK5pbPusEXPzfcysLddl85eGM1jzMxwqXhosrYrC
06gAYtMn1DP//hM4fyeVOZTXPBL+yGNzXdP7O+ImGjRdxUvaQ+DhY+jn0w8lQPPhGohn/EA5idIu
HkkrTK/UvddyLy1sPj7OSu548+iicRZj1aT3AeSawKpOmGGo71oj4LX5UWEO5k0WYceRDgk4v+LL
MQG3eWJm5RNFnfSHFlE1IeshsX18fC6OltRbHeHuIvUR05hk6Qi9/IDAOC7HkXC1PC/aZeg0DlN5
NjIS3HETPiRts5V78rhvU4EhzjZZKjBy1w56LwzAWvvc4m8u8Fwfar9PwczMwayeDl1WZ1W4RQPs
8OEbgajNGzON65Vo8IhG0yqmK4ZDtPceuH6RXBZaZz1PvIemK7kUJw0NU+vt3/9S/0178ly+srrJ
P6Dm+l/xzRbiiNJtElKUPKVI3scAVNMGY2GevGvNZNWbf3873YKj/s9Pt+0YpqETTDUjpjwDtf4/
sWFF32lc/ctf5shN2/TviQBWPlufeYfaqv1FNax472vjyFoiSJ9cZ3yQI9BmPZqBEjz1yD411YKI
VCrDbV1N4618ZGQFN4suJwBtprZ2NiIML8ymt9byN2OSNU/fx6PZxPw/jtdOyPQ9CFmG8Okg4dmj
+w7K64Fwym7jT/RHNZxED5ZiTnsTLiQyTnYNTXXOWa4fhjqHQJVa6irzRgX3uCBekHhEBSYEm1oz
hxthNmAM2ButJDgMOg6/P4bIM/LJf5yWB79f5nuMKd8goKcQznMefgPVvm276FRoprXSCjr9pUkv
fOj9n37XLutm8j8KWlqLhlT4K1iWYlvhC6XFltjbOfN4FTnNpnbN+ChmnVIYDPjrKJz7LAG5WIRz
RDqy5PDsE9B4roNc3fgOlS957Gt0TkbIcUyCjTz2PVi+YBmiQOiQdH+Nla/XGVSrEMWaazm4yNDk
LHRqLrAlYCVqtcO+fL+ZLFcgRn5EiJUw54wn+OiBcapMmEpZCQRH4KWdksi915Wi3IOjbNaxk/fv
bf+kQHx6w/ahb2oD3oAZ2t0TuvydEQbVbYg9b+khiFmTpFMeQAqNJL6kgjlHPXwmzQe2EButGVwl
ECKY5LWkv4VNRPqfhqw/9s9W6/Wf1HxbdBxhcTYqdQSqBE64qMfmmnXGI8GE/el7I/AUnVRv9X3E
/c+Aph4n8FIUb+VZB8PMH88ckXAsJx9r/V8nYrXlHeoePsnMUP/Py8lhaTTpe7OI/z4uh+ENKtG1
aONS7sr/SUOLkygKcOW4XMhb0FT1YFOSe8SIve1DxXzVnKndcOtWtr7Q61cQf0F6A9Ou+4yp5Cwj
03LgiNj+YajaeJ06RfSWQt2RI3TmMLmDYG9MHrJcE49h7jpbhVC0m9yo/AdjrJ+YhbgffeJSvprq
+N5sRLFLRsfa4OQpngmnwMvSeh9lMtJK8mlrR4Y5nEsFhhWBTs9AxoqNbiblfhhS9xKNGlX2Quk+
OyyVrp0or0SGJlRzKu/A3dgFSBNOgKYYEdc30KKnDxh+KZMmi8617oa3RtlBKhe+9u4YP0XV9p/y
Q9L0MXAOustzYF4P/3yMX0XhbuQIx0nQKbR4BoqaKVugG2uWtgXT8OT3pqlbddsP7cf38ZrMvWHG
Svwe0prjq3A6l3al8edTv3cBFaY3jjhTLiXQslCi/cQCESVKfybvcbxDVB082Lm2lod9ZgngLKgT
2rrXoeuhCJIgTtnKs6oSUEWnYkt1cD6rP7ljmjzlfqKfcXO8y0EGE74bkA0OOELeCJGOQs5SHu8t
I++WiIFATfllcYB3BuytjNyCQg773xs9hgzdZma+/GNgEky/x5TuTIn7Hv71SAO8lpjTSYnmrIvB
gj1REQqId8Y8NaK1ndXTqCbGSZ8PyEGkgnbruEOd6gQ1XcG0H1+SQB3X3BorVL7R+CIUfWcainlv
+U581lJtBWRafSHSQF1EpRc81jqVwz5JpnOLax4dfxhCKs6GA9cZsfX6gpmFhRkl9+gXB1YLcQfm
yUdLpDKq6ixERH7Muq46gfTPlspUO0eVssGxKSKmqJ2ZBKS6jGTSfx/8HqTPB5mHJruMZpQ8PkVO
cdObAdwbLXLuvcm3+1U1ZdQsY3VD42K4be12uAVx/yvWEBGbiBbWLKBYEkJfueoN9ougdcKPHLwQ
hMU4vGZGxD3LNNO165gRUyL0975Kq3qHOs25ocMFeGzG9jKlEUd/RM5kzlDfSODm0acAbRvSQnko
x/TPQvFBm4dz7z12IVDyr9FdDKNgCr2D3KW/pixpCvU3cqwChBNLBSFJ8p08hz5oUPCtlIMtA8lp
1aKAlG81TrV9oRN2I0/K50/ullxi6sXzf2zQxUnVm/HrjV0kkwBxsTroWescJrNx76MCR8+oXOVO
wvwfYQ4MBrkLT5falolMX+7209hhJv2MYOfcyyNV2eJadit/H8zH8izrt2RkQCV0DOXW08tPHxI+
01uDIDNYRUerT8q10XTKU9LWT6LWxc/BDLeQGY23xLNt/Djk9CLNUSkT1hP1aXu4hnzNyCnqph92
t5bPgXJDRS4ctfu68jxMgOir+pyvRAWEbqVx9hWp8MFJbxXbMA6JaVHG9ZWkOHUUk04fHuyaUzZZ
xUkelBu5Gy2GxquPEX5ApOgnNy7sXxXSwNglBHsBr4yupMl6VQu6I3kb1kdAJ3Yx9en0MiRZuDRy
x3iw8UiuLMhed03vRJvJSs4OLZKrWRHNpVvZCzdU8vrQSiw7dCEviUMkedZYArFSnb1EabdKzTJ9
tD3mh70Z51/PGsYo20SZaNE08iwRm8+gryySow2HT252lK8dWRpYBauI13K3a9HuK02qkMyUdM+w
FH4/WfEOFt/cpRxlFoLFezdqrM3nlyaUOBhE9qAqfN0V1/wlDwd2pW8EluQNVFb3pq5FuwJVMCz6
ZNbxBml16yK+Xg5YnN6deDyNRTRn+zXjzqcuTbqRXb8b9Zp1Pi09MyfqRiWXKa5pAHUFSsf5eW1L
amyvdO2xivkN4i+GZ5jV9buoDXjPrmpeyMzhYqAxXZGvSFf/QH3NfET5lO6oMGUbbkEJKcAeLC13
0vgtg6clAbB/6BVUDUmlwxOI0uHBb634qCBDWMiz+P36q0tntEqHuKX/kN56FnDRoL0GuRGfw4Jo
2B4yz7VMS5weWVU/hTnFRS9Lp7cxGR+pzqc/RwRMYcVPiThjnVqIUKlSGyiIW//K+l/Nq+gKBhxz
TB7WG+Co2tc5iBj+FQTCsvXgCsjhQxFS/3DpeMkntNaor5KC7CO80NXCbAd8d3zcvh59HwuRDv9x
ljb+n+Pk2Xw+9tc4+Xp/vcr/GtezmDpY1INQBIto60LRXQyjlpwrzRroHpUxHmA1vE18mgCLhGvA
WZ4uKrRK8MC/j8hHZVLeV20V7uVeI1+jDgV0RjEAA5D7wUxgxwrer1W8+IiKeDc5XJ4IhePcdH36
Qx76elsSfVLWRdXyj2Py4RB09MX5vvB5//0fk8fVmsu5VmTE0f7n1eX7eG6bggGovdXvV55Pf//k
3y+jUARbdJrZb/XeeeonvftoJxr9U+HZd5QU1f0ErnRdG6nxppk/5IAqjHKis2rIKJaenHUalMvQ
yruPshhuHG9Qn2s7DbZe2Fg3E/zGh/ml1YDihi8yfe95gXs17yTcQW4Cgz7VGHTTWvIfCkV1rvbX
+WAux32fl8Pl8+HozqyIv54vd+XzKXONZVYQl0DQ+Pdr/36uHCdf4K/X/v3enQpokzuruME1ad1Z
VW0ekrp5kntub1l3apbnN1jlaC7PI2CSWHd+UNXrpgDPLnflxozDguh3mtcpQQTotML6Hf1UelC1
nK5RV6grGjw6YBc2o9Z6SM48ayF39coHjllS6fs6ncAlWKSEAGyGJEBEwhoFJ4qC9NCrrHcXAH9N
usE4aAGJgVV54JvY3JUzmEKeqBrzNQkC655V9nM5akfbDb0Txv9Vz6Tja6+EsXdq2to7ZcAcluT5
RWs5TG6InvDAFkcjkFPl9vu4fILvwZQ1CRRGhddW7WyKdxBWGyKFDZUUayPqvV8JKTmJ3SBBIqVW
8+L+R53VFw0F0qdRTo9iEOlHZo3vEbfY99bMmYKlvf9qET27YFXrvPRBPlDTK+znSg/ItoE8/FS5
1J/TCtLODDBx4Md3m9EV05E6Tv+Iz2xa8GkGKKc4/WMwjT7oR9ua/Tv9o0BEsxzwDO+IeBoeVcuw
WAp6yU6e5S6Lr7os6xt5ts5ba5U7Qtt2ZTrhOcY4IYjAmBY6FtVbW4PmVddaslbn3chzBMEftmve
Jl8D5KivJ5B2UO9SIok1Y5nrgLnz1I2R+vXONh8q/yXNQOw0gfdmNCj1U7fOdqUXqzS0ii1/Lu8t
LBpvxRJf209tXD9YWX6pcs97S+CrrCi3l0e/BKQ4BoBG5vFmSuquKciEMpp4XJp2jMHGd6dNPaTp
OQTgeJaPBL2BFeHnOAX/eYLlpLWFYEu+7D9PGEMKekXX95mBAOfrrBySkwdbl+YpJGFnVh/eyd4d
+jvWKbKXV3t9uBlqG8bc90E5SJ7u4ehqvTZwUeZynKeEGpQl896/rnUppBrSm6AhUn9NtkloujeR
Wkz3hpv/LFmVfuB9fEE/wb3UNUr8JK62DZVgejQ072qbrvfhGvRuAl2bSO8qMMPCbNth6SjPcsMk
qKSg0QY3U6sNMFInbBRYAac1vXTt2la2caE7feMXjfvAnc8lM+4GAVP8kMSTuSkc70ertNVRbobe
rI7TvHES2MgG65SlPKEU88xUnvke+P08woaK9VAO+kK+wveJ7118ivbuqwLY5zohG0G2tIpEeUzh
/9DWcmEN6GNJGlSuPnK5rZZ0+dvHwOgbUgfDEtNr2y1dMsIeU3wxS3fyqWpGDZSAInpFPJCvujxM
aRsjnNm3CkF5S2qk5R5eIOEH8uHf+ypziU0wRJR3lrEWfLGc0ccay2KKoc/P/kCJdpaPvneRLVQr
g4bxclLCet8Kq9rbqvj9KMzHLl0M85nv0/KRPNaIYLwpu71DNZT7vRWsWboMp7xrwNfIh17T3qJO
rfZqUA8nkAWEZEBSO2J0X+upghrMsj+Dlql0HTd3BsHcb2E4f+VrR32khVmuKhMPdYMXdaOSg3g0
CbfaxW7Pl9pLlKMKjGEzgXC+M9o6Xw1BaT2yukF2a7rRO6LdS1dPJfkmTcfMzyyuXqBemTsDfenr
4greHtKkqnBTZk9uQjNNKV2P1pIIQaLkUEzi4vcJQJWn5YsIbtS+q9/JI1kFbTaQAMf5DeQxH0/P
iv56v0k63b1DIBuYtnYCHO0d5wsCk0L95Myb1KYgvJjKvFwSag8N3c4Rl8cubn47z0/t4GVkVsJm
MFh3L13Rsea24/H3mTHVjLVbkUcpR//xRN1o+w36Yu2P0fLF5EAn98QWoyRAr/kNvt9qmN8UuXV+
g6P6U03U4FYoxk6HTLItmcOkSw+eOCVO/9woNvzYJMau3BJxYGTlVZebVoPwHIz6Wo6QJ8akvzdC
ZzjKQ9PQZsClm6Oexf3t92ZwvF98FlqUolZ3WzdZgKI6a34PUaOp4QaHBKMMYRjgUrIp+fv6pSyz
1xEyGLo6YVzieWOJXl05SpPjNGRXniiEdnGV6Z4bjj49WbmFp0b4twoQvHppwW3cCkqtAGRN9cAq
E51UCJeajIVyZXdpeudPrn0/hCjRq1C4Wwe7yX1gC30fFHm/kGflplF+BB4tv99HJtSlItJvvHm8
XQKMSkLNRdvdYJC0T7GXaPfytboJlT7domEnn6lDIyEqiVrm1zP9/qVIR7rvuGv/iHwaAsXZy00i
DBKhvve/Y6EGJf0Z+n50i1yI+e1QQcEty+GVnMyhbMVbE8GxrTMj30aQ8d667pbMaZhWHdEqHWTQ
DXY28aZ61IDtrHkOar/dJaRRc5nk2VDxoSWp6uMwimkfQP1YyeOho56VLlHuszhA9ozvepVqXXKP
hyq5GdrEXCpKGzJ5xtAAficSLTd6eutGQRiqR+rxIuC3tdYwHm5R62JwCMVTXofepUBmd08y976d
D9N2J00cBsxK7tKeIewk9Vx6W5xtcqrLwnmy4kK/RU44LORhpiT4ZEylX4SFZx2s3vDh1eflboiq
X24bKWd5KG0GFPBNOxLjosSnidv11yaL7GRnJO7993GltTsKrUoD0tj4+B5aGWXyxzPRNW8xZeD/
+ecrTpHR7MwMFkABX7itBto3Rqo9DwXCLdV/QsoxnRBmEspnCfWZljodAGG7a7krbHSZqkPFZipM
9dnVUSXz8X90aze4jMJ7HQ0nPU8qbvCKGeddUdb9wXD9l84P3Ttq8O5dmZpii/h2WMpjZjAimCto
wuQOl91ucI5hbRgYJ8ppIXflCVuNtkFoAgqhBafDJVe0k22oXK2ZMS6aVuinsIzRI7SeyiXPqO6o
KLk7OU6exatDaScHPYniKl/ztwWvUYbRoW1cfUOCSHXv8Augh5ImP+rps5lpFai8Pw1NL5+aCf9b
o5tnr7e6N216aWdmaNGzpnZiG1VAWUV3HapDOjRQRrMmfyuUQL2HWYLg0TGB7nVJt6EX325ngow9
J38Ymf/WmRAQyDHHcK1E+WzWSk8aXGccGGH5TLVvYfUAHCmTV3ysPOuxTsJfSPSsWyz29mNbiY9m
6HKgmpzrmVDrODa/9pSM+a85skidz1mddrVMZfzaq83mpFMng5piVvjOq5bv7TJMgDaBXTd2sGeN
L/9H1YjbgMyYW9KOGGJaB0UbvEua51uBwJ8YliZYGLMtUg0r7cZPHGsV5G35XHhzPAB9rZ08K/hw
pKZmnB3b154SH8kNzwnM0jph/l3xpftBEKr/oBeCVN7Sbm7F/zF2Xs2RMlm3/kVEJB5uyzupjLxu
iLZ47/n130Oqp2vmPTMR54YgDahbqoLMvdd+1lAUBz0HiOKHunNxbFtbCmvMP7ogvlpksX+3HX9v
bUh/hrlZUWiSVRu1CM292xbLvvWsD7Wu862l9clWNvFvWLa5Gb65gSgPIfR3RPGW/WHbw5tI1eTW
UQDzmGFmtlCH2v5IMwinNdn1B91tyltfTq/63I+vkrkK1Do7BMjA31Kik14N1INwBDYndjKdNSvS
FpreVFtTF6B9HLWnM8XUaApmXm2xBJbXXCqtbg9+UL/LVkyQkqQgsGStaTGSmGeEsdJcBq+EXWfj
eBLPTdlnFGlzrsebPxq4jCeZ+1BaqPM6REH7QiNr7QqL/y1bqe9VhKzWS62fOVyJRUA56JOc22N5
vq+t+VM9z7Wnmlh5Hfzb3DHLXJ6rynfK5JE8zqhZouDogdQwEFSF+8Dn7GTWB80oWqdiOQGQX2z/
vdPBJNNgH1sWQ4FwTmgvY8tnxPFz5TEClLMzG3PYY4NkPpgUdK2rMS2exzrQFinmhyiyp11r9JAx
Qq1ZBV5eXybF/T3MekK/q929pzY/tSLCLT2sw7XTh85DIDlIOB6bLMWbZNOmynDRB2QrcVh4S1lq
FJIDII/cwv0zI8QcSHX/tEFxUS4yG4OM6K/XeZ87K4nMLCv2EsnoeWg1grrLsNgOh5cuseNlaA81
MOBueEFGQGgsSdW9HK3sAR29bng7ORoaHbVITlDs5Kgy1tYKr1vBA4FbuV2Iu7aPgbBsUgForT3A
mRvZRNVTU1kXztVlTFb6DAW5GKq11Y/9GtdD9vezYYnE9sszeaAkAhOT+dBIJ5N7+z7Hs/xxnSpF
gDshE+UAdisLUSrNNw8+7QJZt3j2E13fFINZH0LgvmdKUTF2i9riW1WNq1ER6jY1Q2fTdXW1agmI
HbWijm99Ev7W+aN+M2Bcg4nVO1zBtfgxTjHL0EIj/5YkNh8KRTwFhPUOooYYlmexOFdVPm06tNNH
3c//HEqrrPcdJbc+u5BjR4EmkJP5VE6RZ3JkbFCSL+XFShLP5eLzpCzKqSSg0qbfQPPS18grgxWm
OepbZVCG7cZI7WRTj+1LFzbdtUC/Q5U6jtrZQCnigPfU3tIb60Z5/fhYpJQzzS15cAeInXammhuK
Eq1bUiKQnEyMvv81AdcKimJTS//qM83AupHK2xi96M88rIjNRM4JbOET+bf0NXGC8cE3YDCZk5q+
WjnChskQ0HLmUQydx71bQJSSowiNnK1Z5e4qHfBQMMRThKMTfkkcsFX5c5B996Y8+599DrvSnSB6
p8Z8T0e1hODsJSlM28I4eXBPtyExtYfWscrtWLjOQzWQCiHq2T1OrRg2gz9GZz4pfO9YZp5JtZhr
EXjVZUhjym2B7V+LYIjWMRKsa0EoazXFaXUrwGStajeGtW415kozxMqcFA+AGXOtWig/pnEkj2FH
/htZqWA11L5yUWdhHiwj5xho2Cf0QWZuR9zQz1FJJjEK7fbFi4cOT8Ym+46Fyl7JG32T9fzJRso4
KDTxHnvcmp6UzsHjMtMuat8Uj7zBnCc8tQh4WUq6kYNuaGknqwZxM8+XB/yRt0Vn5xfZoogoWzWF
BW0N83N9LrQP3ak++/MhVqx60XYWNqPzALFJiGHz2X3g3icHitL71xWTenDCxj/1ohluej1MbOWo
F1emPMO8vO1WNTtSGMzJeAvSVturpEcXcvLQFCE0xBGTZhu4hG16P8vUVXZDZzbndtAxUGhE+lm4
drtPXSN+pAp8IcDFsa3Ucfw2A3sn3Ci6yj6DvdFyKlQ8ROcpcqAt7Xqd4Niw+uqbB4Z07LZjqsfE
Hud58yHXY96qww1efraY9IlSDp6Dx3Q+dHnEdutv04QmvlRtm2iE8HvqMrJcP/DCsNPFYPmsBv06
O1leMC6bmL8YyZRqlw91tM/MTpwjrfJXaqPXH37aPtRFyN+ixE0Berl1iEsK0JbyFDJhg8VTYD1j
OCZOUsqpCkGBIAYRstWH+ldL6yztxUnn4kHGgjxn55ZPKlVkALdtq0E3qTrZSyMKnGzzQd8D1sxe
DPL+q7JT3K0cBQRprjNNlBsfHulagYWwDcK0X4CBmB5Dc3RvPkj5wTGSjxYJxianMnwrm7AQNnbU
QazscSbxIkLiFOAMyN+BwfU8C0XlB4jlJ2MFYhkb0k7lO6foINkFdT49epvfdlfuKg2OoFKpzi6e
ioilnv4B8Mc6NLFRsz3MBSthpW13PCCiq5zCitdeVgZyNJYvezPXf/ozcd8hm0/qbwdY3L3Jg932
UJaAEK7vfWr5GTjWdJWX6BaYL0WDsdBLhj94pE1rIuHEy9m9pbbtkflsIEnO9x/KXj2wIegWamtE
ryRWtWUODn0/zU0c17xFEgMjkqNtDVK6nGAIUKAUs2pvPv0O0LvRVtEr6pfHBh7kxYgSkncxYqQs
VRci73CgQFr6Rj0RLEPHeKngCp8tK/4mu42hHHeRBqdENpvO0pHhRB99Y1D91McvsqKj6rxkHbTx
gOjNsd4VKgEHI8Nwumj3KONHWNQDhaNzkQewhQfL162nUgT+A/YbgEznohDTpyRjspUENgtqpf91
6zLehbqyzXG9XE5B1a4bA4XfQqmKhtIaf1qOWFmtNWobz7JPHgojrHjZpjGiOkz71ho6h6VPMmcD
vB/HARGhHyME72zMPuBzqQkKID2S+kmT/v6Pk9iss9/NiO0LUvr/HGrmHozzdjEF5bA1kz28n/zh
fqhnJ2XZ7JeJ36Vf5/deOSSbneqFK9xWKOxAFYEK9++V97thVPj3HtJ8+X7516T5HpgWBCszx1g6
LUS1HxNF58tiNq/AheaqRMv+hVSrGHrrd9cI3idd8B5FdrTK2sy/JIWd7cKi0/bUK4GKbKporReU
CpdQQnyQHUIbvWdTR7LOu+olqBTvOXOEuBVpQfY39Z7lBEUrWaQUgvp/umJXe0FAibHDPL0a+auX
wWgeKpscS0vdXgdp7yUDJ7GHxEiGfm5q7dQc+UoT2JybMMrNB489qGwFoVtdWlyqZKsd9fSpNVRq
WiYMZKbwLNQiea79gAdTaG/DuM6vcqbVeeRTQP1R+ZWiDBYlsv0Ya9X5RyQ1XkSVGflwRSmCGCN0
ufoYU1/mGdHF9JroorVl8ugRR5GtjleHs0hR7a1agqY4ezAFs7tPy8U+ACSn/YA7jv3Qjr7zYI12
tIMK+E32m/PgfYY8K5TpgxqYcidbXhGyaUq7YVlR6HB1SpWYaa7022Zuyj69ROOvhtO06UcL5cM8
wKq0wftkQmeuGOGBF0LPXlOl8ssKNeT0HOy+5P1G3aB6tDqbcoseM3l4RSetg2dnC8RmAz73n/i8
rcZpCH6WST0ulNoLbxg5ujsHN+GtsJTombIKynjnKS1VH5MNoilv7YZMvG8e7XnP7Y2A1DvSewsj
EfZuHCx7H6BNQ/7Wxp+Vg2kCpg/PU4hcL+gQ5kWqE3/2evTLmJrqqmL189jZir2Q812L9AGUQ/RZ
QZUsk5HIX9YrTyzxlSeY4nuzra0zJUAK1c42CeSGXZuc4XC3g2oQPpfNMZiMp/JNnltO7j+jjodg
S3DpIPtiBb22Yc7EmPlmZeo05zH1jwJPmmpp29WVzTmIIzmIWfOKLMK0kZd23W7QJlKBoxMvbRYc
B094DX5SyLHC1goe3WHgy5jWx9TRuqtsifzSxFZJYL7un9qkQZQtWCOolIkG8VvJv2sV8fu+BDyL
t9TndQdHhPpJNFW8iW2Qn2Y7RMs2yfvPUA1xjPPRWVFSy7a/+aWL6Df1ICPM0MhcmVEBbjvykkuh
KPAjU4Pwk2YQAOjGeAvmGknYPNp3ycEUI7EtVI62BxaFbaN+0XL/nDqIJBOAtw9Gi7JNDhZ2vUoq
VwWBpwRUZUwB6iaWPWPL7z2e++RAHp7bOIiustFXun2EF8JWhOmyK8qGbpMBG1hRnJLHy46EysKz
2n53vwf6POgsGMlEk9bzu3a6bSeGAzwG++LXYf+SZ/MrL1XP7I/7lyCO323TH/hjqd3LlMMjN12l
eQAq2b84TlEumoaQubySfbS2gCtUH+WlnsvXKCT4dJDX5jaYHqpi/WVq2AiEoqA+FR3GMyFGW9Go
VyfVDioi8OTEFkUABqpxBeaQBCBe097nK0gBwnMYVRRlFqlzdTKjWedhKc6m1mobXSE0qTp9vKsK
YMYau0cIopq9Hw2IGepo5ru6FNWDoXfWhqKW9uyyk147aaleUYZR2M+j/BnxA0gqvZ9eq0kVpG2d
4iMg38fXBhCAa2L9gtPuVQWy98vyo61HTAE/YiiimZtEC6+/pmxOwO7iB0QRUPfLoXawp6Tvu9E1
v0g9apsKSs6Sah7lEtWdv6ZCAb+XKvWvsg/bSLFtRhtMyN++NtGcw0TYp9ES319SJGw9asnwdZOv
PsfXlpYg2Vr8vcpJjHeCvPZB3lceWKxj2Deq2Fp4QmXTjK4aGrNYs4grDhj3eLfadX7iSBN+DyHB
oDGK9Gtg9ukRmxl/LZ2PyK4Tvi2+KUYJaUkMxSGaKvfmCuWnHJcXTn8vZG34Vrf1dzBWwS1sIF2B
MoJ7V4RIKgQpItRoXZKbVzk2BmXHh7r+TOCoUKbhpdXGEziRfM1NA8ii8aR3Ozlb3tMXuKa4bvU4
uwlDBrC6xyyftnJCOX81zMYddq4nHCwv5pv2aCZWEzulzVc7xvIyZ7mmtU51lFewVnKu1v7+Myal
wtfHSn/c/xcOt0IbhGPAva8ABQkfITB28t8ir58GdTOaAkbM/H/vgoGd0hTu7xexNC52DupdilJC
70CJ16+vf/tEHSJUS0IP85XyH+Z07XvqphqVp3T5atZfUYjKhryhavH3DpL0d5gkrCO1qFzqRV6f
DLOKINNPiE/Sds+yrn7tk8Dc1VndgyiY1M+CemrQYnvL0at9KRT0rr4enofCdU98PaiSnLVBlf4b
YZv6iRvSuDYtfTronbCvUjIkJUCz1Kc26v4ZPI65K/hcbU1fn94qn4DAfIfIMRMCXBrhIMO2TshZ
oP3OAxhE+o5tfhbs09YEfRAKzQKi2hl+jC0rMdLN/UYEzfQOmH1dDEH3XQdJTU23qB+1HnOkSUX8
gcuLBoPFHlcDNS3DQkOr+0ClAYWQnQYFbG4OhdE8eGpNeoDqpmirmi5726I/TgX5noU8lQezGvvj
v43Yf9t2jYkza2CVoqx/zTEVEyNZAvdr8up5xZPd5DX+95DNu9R7cyy16TAj6mVXP+9j9ZCveVeW
B2w9ARrY0YM140SaDNiIPPDChNvsBc/3LnkWziUEvaV9L6zZ3ixg5SH7s6ggLvp1Kc5csdOUu6++
+42/huWcHJ+GDfChFIBO/0IZR/Ex9AoLU7vWb3mF412j6MkD1WzGnqSauitNc3iEXpmu63Sonqli
oci7ENm3FOFsx1v1ZpMSwYhwuhWQtG+UX3nnTqM6uyBx807Um/htamk7IqH2u+o5Kwjk48vgq+ED
5VjUM8/9Y0Zy0xFJcFR00b5XIArn7jKY+kOm83JvC8V+N/uKohdHEQ9jVVvPxI02sr+A/bjTQm1Z
ovnYjFPVXqxGVKux7N0XlRcsjmZm8r3sjEOm2CiOHGXXJ2j0CB+Ft7ysqs+aZBTrPKN85g8TrKcs
i85ubfg7w2kmPNPyZhXWjnUETB9tqb3svn6C1WrOy+iR5JE/AVzBIZE/wVMg1ZrhyUoKZZWIXt9C
Jm+WzeRmt24+aF2vwI3xhx2uhdlNDhCNRQxltBfZhd1Aciwd/aecLycQufbXAVy2NV84JV4acf7q
+t2LD+5pq+ueSkKiS06OcN8BEpjpMhuRdgx8Wr5GoR4a1zpBDdAb6TJx6ydicrilFIFFEb+fvWFi
2ywUk1SLUzfZmy9qns+q/txCwr+2ef4ou/um8Q517jVLXbeytz5L/U2NznUrR/E+0eG4mf1JjooJ
9x7DHZ/GyRK3sm73QPXdNTQXf++bSn7oSj1HUlQ1N3nQATHDx9fIC899WaU3NwcpZ28jP03mViEi
ZU9xUk0mPifdqCtsaUwEDgvPbPFDo7jopfT0ZEOc1t+4c9NEhrmFmRevv0ajMN8R2ClXRBXYo5mw
0jU8ojBqnOqXhrKSA3xsjOXmUbMkuIbonF/MfKvK7PlC10a0dSHhfl1PBmDWcD/LCU2ZjJcp64+y
ZWY2eeAg//rBiR4Ez7bzUYliQn0D9YDw6LO8ic/fs8O35kle5pb+bizU+trjX1ZTCFVQT7XWFAyl
qIakhEeMPfA/Hnc9y94fYGv2rPdZlRD+Y6GlwJTJwMbmsfOtQqhM0UitXewpO7e5oiyrOhyvWadk
m6bVyoeoMqAf6qymAl4UJyiSBGOMUL+oflyvxgEFkV62kEvBJy3tpIac54/9YysPcYjLbnLmS9o/
3rtl0yeEsc10VsCymTVO/yjP5MECWcfezC3W8ka23fEgk6eeFp6iPgFQVdoi2Vck9rbz2u9QgQ89
jROGw06gEYNmu7Ic8Ev4FCX1VQ6QUOjC30PLGH45Vvurd7BTaC1odaaV/eYtppVHEx/UjSFEffN9
5dXvXe/D0vilEcyEKZMM9WtLttEwTOVDjTBB0mNL2VaiUj4ScwuDIvnwVk6tmktfrarXLkvrLVyd
ei2bUUctgFE2OZ7RjGaV7y1VYmZ72bRzRVsYCh6CX9fG6Tc/LJ3FFOMkMuP+NeBcqEI4YwP9hlFb
sJNduD/BDTFTXEMJMT4X9ncZvaImoLtV7bCRrbGh2oNky1m24tIbcLsxv8mWZpTmKeyjWX5N2Cs3
1fgYaShbZYgsCPVpHyVzFckcQPNLfKaMUYiVnOylLU60BpaucjQG47QW8Bq+fmphDTAckjFAOMe1
GVXby6YK2r28lkQDYkRDdQ8y+FYFPXQMauhOctRxxh8EZctH+a9olPYCmgf3jgqWXk9mYZE4xXZS
DPG7pvKBqPzXCThL8RuRwibf+fg77ITV8JnwzGNQquZR68lMr+QpVfvFn1PZ9gcz21E7d/Tg2brx
Kh9BvEs9Wj7j6/+hUZMDg5auUAQayyBStpjP96Qd7P4D8CO5PPL1EArfkfunr0SGvHVdpf0xw56J
CB7lJillPdXKyE1QhUaH7ShlvGc/ELdIRBCSLbO+gRloHqaufmwxA7nJrrGh2LHIodLJJm8N3Fm8
Butkx38w44kYqTx1G+WY8BzZy5Yf5qy5xnmxITMKuAsk6jXTFHHwHRwRM63NsIoN/pxR9PXnTI5C
noWG9rfvv83rvX6j5FFIkPr/vZM/X/+Pe/63ef/o+/rZFu/bLgallLJfXOiaA4qkd8dD6RMnqRzK
O8tXOy7D741SA66sbeeQ4M1EqqNEkWJTEYWPLGlK4Zwyc9CeRh3rCX3CgaNGa/SmFxSD5Xl6QyDs
Pplus5bdtYF62M9rHf8gJ39rYtjSTtJFmzGKqks6JRcWsO7W7Ft/SS1DHyyRRpBNm9uFJ+b08Dxu
39tORn1yru8hLA2wgYYwXkSN0e6+rHunATeLNva7ne4lfCCEZ28EostVVbEdnaBt4bVX4J9kLgEf
je9ZO8RHvM1ozn4Lmlv+mRXMs5Q/s/rW+jNrmKvn5L08ReG7MM+CcyovRtkWH80c81956xSAzlJo
AOAy34aUab64WTOcKj555qGrX3pbG05xb5fmgbEUB0tIR3m5C2bmkiQndnn41BW9fZStckYd9LH/
1PBNwaomK9gg1epRtczspCM73VhVEj+7SonZBJr4n9R+LdiA1r/7CjM7tcQCrwew2GZAfNIkj/Y4
dEy7vOvcc27M7Gq+au9axAoEHtjvJrKXIf61P8a5Asub1Oop5s+ykT+TEIe6bPBpXSuEthel2Sqv
2YAp6+CkvE7mJrXWMSJK/E5lMx0bVkBaZ55k01GTXQI7/mYS+UEaS6QYHjmibNN7yAUaYrurf+L1
Q9IDVXCN5p91iKW3wZM8hLb2IzAd51jpYfBUWGOx4flQAs9TEotYLiF/oiH2tJ00G85Q6/QfWZBv
OyWNfgodoGSTVu0TUStli/B73JmoDm+qjvmQnOKN3aoiRfFJIBCEWIOjjh3V4hSpRLdEZl2nid+5
68fxtXEQXbesXr8p7oA6fWCb7zW5QT7NoSRx9kRV235l2H3x7lR2uxV1gjIdOeIb0bSNnFCmGLXI
WyZUHcKZjZ/VSOMarIGlx8XcyhFn3VtyTAuEhoWFtuoAst8ofE6PdqQlC34J5cZBioJgrMJjYnY0
l2cSMd/9HZUD0j/gPgXmm74CvBRqcXbh+WBvhjDBI0kjN4sQhM62iHaREMYpnlu8JgySgwq+gFWf
Ix512zMOX/qxMVkGqhOirarDRmEGVY/BBwVkVGzMrxFC4fFCrRJvHUH4rhYx3LlqId8g8nB/16Ry
pAu3mjFoyzHE+WvsUBaumzoHVO5a/9FOi+LDq9EaSNYEWlAAFJI4IUJFPxgeWsMZPSH5E2DE2HbI
tjZRrWQLN9xUuj6t7TRVGgq/Bescyj5CSsJ+qW0zy0/y9MWt+LaJ3lOP0VCFDyylk/XEau8tNdpX
3Z2aX/EctWLz9a3ssXY22CxfRstI9orlBjs9NbQrXuLB0muj6Jth2IvagPSeBKQCY3Xv86FaxaPu
f8B3Jf4/EfQ1FadiTZreZH8fa2AU4mnassLlt4pJcVeK9rnGr+sBLrS1kNP0eb8XdDziLD2034ro
Ys8/JHpoW2E8jplxyofKfJL06bbu3qohz1B/0TUAHt143ZiuZbPQ82ZrOYih9EE1zqLxzbNuFUDO
BB/6NKgViI89wSXFhfD21Uar8N6wyN3LSxy1NM5oKZTHZDjJHktn8wEGU7WoSCkTXCJmSolDqbIX
XSLqTxxW2bW9Ss0IaqFQaLujlv5rRoIK7PJ1SQDrfMoLA4At43IgipR8g9JpXP65oZzpzQgU5+90
2XcfmKtGpujrnrJX/vj7jb/+DX/u53UToNv7jPu95JmzRrhCnLzM1EU3RETA0G/uszzHiXbM1Wcn
ZC+DoOsiW/IAD7qq9PJZNkKnfO4Acz5+zR4h2mpd1+9ls0k8vB40XNVk0xNpsZpcqJVJAX0lnjT9
DaO8ZDW4urOXTafMTqBH2hve5NVtLlKS3bHZ2Pt/XEQa290PUaG//Y+LppRQsBv3hMZBze/Y93hr
yjyrRZEaLsDYuDl5WKSu5EMxC71NBCnorc8rZZtQOb21PTG8lxXbo/nh6DkBsHXbICvg+961Zmm9
aOaBQVerhY+c00zjaj1gtE5IaDZ4jJDAPciz2q3x9W7zejn1Wg+g71wUcfIZhu11avGgW3wdA8LM
ckBQl7gEPd49RVgpr7tIsx6SJsBoB4fMvcFr+kEOyClysl4q+S1onSvCWyxrJnV6KvSk3LbwsvZK
5QUXclM9YZ2m/z6bPOlaav/0LLh3fo6CzOIv4bXeOamH+JkvaHG0C0IckqfaThavXTd+9hv3T/+Q
9fbO5RvFztH7j4ehGXRs6SYPd9p/rcC/npqy/fWA9LCWWAWiJ48wtPUZLywY0nG66Vn8B+t7k5hp
TxCobjZCt5ulUrXly1CC5JRnsi+o6SNggEEu5IXbEHvrRqPmNG+L8VMFw7tQ/Fx9FIHNR5xP1CKY
iTL/GBC1qHCc44VbpP26TzWX8FI4frJwPoA3Ll9aSgYPsh8vdPqt/uA5bfXVX2oeIZjpBwpGVOM4
Jy3UuMToxlayxzJHqzwPpKgEwzrScZFx1PrgEh0/UFdDNHoaN2YJknVoy+6pz6hHHXu8IonxFEuQ
l59RWE2nsfDap5Aqeth0rrX8GmX5YGh28qQRSn0KKfNaKZOKkoY40d5A7b7Ae3C4DMJdS3SXoTTm
01hT3W2UjnGUTZQ/2RZLk3rV6YH5RMAuW1hTY+0dweKUfQyV13HCQ62yy01SDsGT1hTxflJK7wvV
ROlnvsqcpl6n8jlo9H10zrrXYH5CBrpK7NFMwg0f6qE6up4+XFO/BUahkpAB4fCkxWR/CshZb5r2
rcMdhTeiYe1sVN1r2XQL6zXsWvuaqWl5Dkc+sLK/0yiGgEumHzoB/QR/+3ZnpaaxT4z0h3yw3R+x
OFj7i9Qqq70csLrQOuWmdiwTqKMIpIDopfOSTnyXi+YJL8aD7fFYkqtjO/PDZbjBwS956nH1Ioro
xE+Zoeerfj4b5z45qvTNn7P/n3lWE121kUqhomzcD9VEDRbG6Y+SOjhS6sI54wZZHxvWSmsd3wEF
YyvNbHTobIFzDFucNOSK66s5sGY14wQO1xS9eiIxV5FK4otQrgdGhvig4hr2q98YeGXo1k8/s45t
lPVbGLH8dc1MUGY5EP4BaZCeUM7BaJ/PIL1QBzmfKUQBsFpB60QVxksIVkk+G0ahuquibdoDCxD6
1f4g4cyyX8DmOOBgxcLUiCJ4w+5HMJjpD41npTsYw3NjsMZoswxG/VROz38nVG78mYfJ+N8mNP6v
Fs8t/Dr4OCudH68yTG238vM7Gl5xbNo2X9w/8ZBMVoaXh3uEV+AoDMoxWMF1PxM2bftYmLwbYzjn
e5J6v+WqsWkAV2kSqhWzRlwqlsAlTAwWhQvNCrlE+iNlvbQcvcQ7Q2crj1RPLdKU31lgqdZa/l70
sV0J+Puwb7DdS7z4JlV68tD1yHM6akhxb0HSp8HiDiLNLL9PpT+tKS9cCfZM33IrdJd81qJzOQKO
UKxQ39R1oT43wWxGOUcbZlm2kVjPBrnD58RhUV9l+otstU2yEP/RKpRkArWPXQRbSs82MBYN0wQz
TVGQXuP57wYoM7U8ajcAiHipFsOwyNqueZDvWC6iXGPT58kzvk3eNjd9xOVlVX8dIneE9q2nylaf
fRfkgHRgkAMt5dCruhOoztTBfEqqwH2IE+02zC3fc80n19Iukzelj7LLC6gMr5LGXCtjlC3HmvSP
Av8xXI1qT/3B3KbGxzvOKKyjkSiMyFN5yCzlrUrccof9t7EBCz0s4sJDiH7fZNxH5E7jPiDPsCZB
0OJkV/L8vIJBeOjLakriddVXBAtz4EnAjYydhuXO1UwMf8lHKPsZEUKav11FbQO9xID9EnqRuw4I
R7+WSkgZ7wTzkadKvovS3qP8hyUO5ozFNteq8jD2bvSImbyBlYdo3krdeQ0bw/ul2mxZitH+Li9K
h+FTHzAglGEDX+vrM0j74BTn/i6cW7JLDsr+iVBcLyMQcjRyAQTPfXJGQfSI+vQuW8tlyv0gWPTz
Cm9/VEHnf61hbLXUT6mLyrAq3OFddYuDGkPbNtowP6NISxaGX43vlrDEWq+rbp10oQYnKskf7gdn
tmNiFWCdBnf1j+5705tnBV1uL5WEFaMcyN0IkGfggcbE1N00M/fTDFxkJCnUlrofqBaerBpr9cL4
HgNydwCzBAtDYN6KZDJYZBTQ3fvwFMCqyaJSK2/MCImnr784hjEeYDryTpi3q97c/Mfovcli6t8n
368tM8Cw0AceWAe6Z3lg391nnvhqyJ6qNMytYfBIV+eqiPvULqOansV9u20hzJ4RAs12Uj0atgUO
c+qxmZuVAjITp+1wLTLVfy6UzMFTM3zG5AKrp7mLKPlORYpx+ZrvjiTTqDzZykEgyebeUTLqVuYL
TLvSb1nyLsfuP47MD8VzQTpc8YddVMj1JcYbN2lAomr6ORCgRC8Xq9eGDNk2h/CAEKg1TjVZTP72
afQ8ugC1WNIkPzRWGCh1ul1rGiVsDHD7Kim6fi6jAAZfXWUXYoZ/djl0SaNXOauL4x/kdc3ThNDs
VvbUspZ6+mxqUfbMu/E9o/7jQXbBMoNFWxloFedB1Ukw8MMTfk48WLcMD1srGeKVB3Llrc7grbZG
a+4r/mFvzuic0LAVN1ETeVQz8yi7ua23lxeZZXABFQRQWp3so6wCQS72DSSPeTBmixpAm5u4Rt0n
o2EST555BrIWuzR2MjgmB2Sfro/Gzo38PbFMKFBjNCEnmzR0T8T84rKl/AjfgL1sUqhFWTHljV5v
jv+cpgaUyMhp5LxXJUZjLxkaCHRs9ba1KfupbWrdm8SygUzbyY+Gip9Bzb1f3QgVaEQ05QoqXUSA
Rh/ZcX8YTRv8cWvU/F90BAxU8MeUm4YkmHAP/cfZwGdEURL/ied1vQgQoV3kyzQZ8ghLtSHey6Yc
YGut7J0k+FZQJXpxK1ye8jYy44eR5dyS/RnI8qkRS7neNEo3eHJUb+cEXnCWXbH9kCAnaVSLoKtW
WDg9o/5eNLCkCV59Fw6B1mzqgickwf4exVC8FUTaCXcolyJXy1XclaSNWYE84kdoPDqTYq/VgbVu
0zh/+iIHXhH/D1x/DSc/yXmUz4fLxMqVtQ2u7KRUDczaTOgvsmm5Rff1/r2PyhdwES5Mvg7VwpKR
GkDX8TZsy19aBtFniS49X6k6tPVizm5Ky2ZXGTbTYKPJnE2dBcn140hhW+Fbyhpf3pZoJ/Gs+wHV
Dza0VP/df+8Vn+fN9EvRZ3xIoOXOHtO/6iT6BhyyJXx31bEAWvBOAvIcJ9UN5DGcnCpTdjJW92/N
ec0pmypSVBgHir/LXYdFadepp/9j6zyW4+aZNXxFrCLBvJ2cNcphw7ItmzlnXv15iPFn+bj+DQuB
I8saEmh0vwH7Je3UUk7aNo3xIXtyPJkE6tmymVIM7ycFF8MmCM6eghZHI3C8crIqOFuZwWlZzqBk
4a2pYhcLXgn4fXOZScYz3oDxGq492OjOyHpjyNd+r9nfSufeA8r1s/LHeAFy2n4OgfFxECGqiQpP
2w8J0iMdOj9XeFDkbYlj3rBlfRnrwr6Qah1Wmf+LSpYeLv40FOUXz7wIeZp/TyngbZobVdd0QQsN
Ok/aFJBOR4G2YQkx9L0k8qZ1vmtEqz+WxHZX2zc/5HAb9822q7x4U88s4DhNqsWQ6pgZga9+0cMG
oGbcvxZVlh90JTOfbNcm6QEmFgNBbYUJi32IG9t48jX3pMznz6wzNE4N1e/x+f5/xhG0f8Cg0yi/
1x5a+3DkHysAarbFDpmXNXrxbOsnPRrSpyrrtXXjB1SrgIM+kVCfjpapUoGfuyN5bqyuowD1dt3C
njaVh8CumRnSfX6Q3dKM0KdSlG+dVgJU92CwYtSoZAew+sGjXVmhnJX3+g4WDT6ogs1fwUbXGqtR
Ncrl15jMncCpgZfWj+vBKcRdGBMZz2+EfFNYSwnFbHB1t7dknmh0RNRtQ+gHOabpqtjc3rqszfWt
32owuSr02DK8xlZEK9pjOI8Bu+6OLXKYC9+KnGUqggox/G7lt639qWS8wQaCUE9FKIwNOaXqoIRh
Sk4E6i3kZb38ftPjVfp8upNZ/1To2C5N6lX2LLK3m4IS50rFmBuBIl5mvfPUK4Sy4HEMOAvL2cIY
pisZ5l2kUAID9pe9OUmO02xmfVqlce91bvta1FW17oexPomic08AGJExVpXFZIIYroF7vWp/WvlU
PXoUO+6HXrfuCke76vPbPOiBdYfM8FWGPR5phTuDXoIP3Q7hOpgbNZE3y0a0MwvcZRK7OTpBVz2G
RdPfTW0K6DHIXKCjyRPG7PmBLR5prT+xvB59cCDpHmJIBkT3oKaADYDxnW+YNPyQzNLW12X26Td2
cPZTl5xJN3tMW7PHly4+KzSIULSk8zUsTajnObvjyJSw8CPB14/qdJw00EtKMBYI5Ay3/H2DlMRS
ICiL0I7R7zMXwUC9auLviOGSjIe2bdrtI0Q/OPvonK/UJFJhVATuvoBjiK1ACmLDPrkgOjZOWPhb
eUAKowFioFPnl16botepW5toW746FO3PuQC3ejtGzR+yA3K8VotRQ+b0Z3kxs3Q46/NFdtOShPlU
OBh6FxkGO1oM/hTlSOzJ1QrEqa8nF0qY4pmWg3iPMbmbVE+g7s1voDll9TEYEC3pZJbGUYkQg06d
9r2uuDCmOJKiN6iyMOBlIF0M/le3U7t2o0ftex+ES23U2AORTCZkrigG3p7dsqguhVoC7argESUz
bkd9a+c/oZ+On+BM0hf21GKdZmF6jjI7PirU4zfuQPIyKbBKApgBACzontICX/vAwNfe8gNlmdmW
WMru18RAxZUof77R8gYfmMZcV+vDYVwpMo1dZmawpXIHEV1mmOZLOufX1SLfsw71J5BjMHzH+iIj
RmQbkgWlamOP4FIbLGV/GnNjH7KAbEQ8WTB1qyZXdpFhNsvYcjOyJo247+rkJ5mi9Ay/1VsioqdA
1mgw7Zm3aW1ebaJsWqEgIO5kD28f/RCLibwZTgjU3lFYXQx2+pr4rbsIFVWQrjK8o1AC5eig0zvs
Zb8xOhsYRli6C9ObnjmTj8t6yIrXnA2a1YoXR3aDiXyfnij9JUqt/NXJyNC61YvtVv618bxXOepl
HqaFGoZTU52IlQYmfwcYYyO/ry5tr1PUiLcCw6CVkUG8zOe3AxtUEC0Uoe71wSzRma26bzU88tBZ
kfpNfyg9tilGbw/XeuytQ5Q2+tqt+vC9HNONFWNBAveTvP4YVmu8jZT3OotXWHyT6EmB3la5Z93F
CFkcMa5PphfAZMgHh8VTlbf+Rcx7kBU2/cpxOAjjy5dRG3LMfYGJ87Ka9yCgqv094TFa3UzKD4hY
Qzd2OdetVhYwtE2WdQSDRoAq4199OT+Q8AdLZCBRoJNKMNzpG4KZ96y4xhPkRMhYuqIQP+nVt+RR
SzpshQ3UQN2QNKjWJRXaLMNtvJrIF1qd0C8qxFAMIJ2ra/u/AHM5D11q6kgGA/VQqQ6w1qWk3dPa
O+XoCGxiRTXvc9Uwloj1tK+YskICcRvvx+Qb6xsEURCPo1BY/eTs+QEnQ7xlDXJNPa5EdwWQvimx
vptFwqs/b6okEvAEj7zytgNntaMc0Tb9LhcHebGmqgHqmla3XVjeMf+MOhiwIysofjapRZTlG78i
Vxx027E/OivI4PiD2rQVC5J2beZkWKrqlMy0iSE0hkevAe9p92b2mk/u2kKfzn5KS/DuObperfDX
fWJHhwBQhgbMPKlPzjCVlHpGfNnR8lLH6DDUsaq/snZh1dew/EV2Sk4FLwzJwbd6bbwKrSyv+S85
IC+Sy4/Zp0oetwt30ipIjilof21FUf7KqZO0CYYcOkoNdZsH+4DzPSbMBExTMS8l7bGes7f4IT8K
xxQPqMxSvGPJg11TrhOUJ9Yw8dBznGbnVYU/RQS/5sPt0eo1+TOJjL/X6PTfh5G/QafH46ObJfHG
Zks+IYefH1EMcTYNYj0P5tCHi670H0CH28Y+dtABVAsAgVizsmh4pr1SmsHfOOh6ICAJiD+2Pf2S
iJxjh2YIllNyOjz4744Q3RkXcANna9TVdCMsXkfFDTD1BoJhzl2v0GJsXeryImfr9J7McPySe1F2
BTL4gvZ98mperYC3W9bh1CwoLo3lPUnLph4Jh6ehv03JeSjwVxRl/LsgxtIJgHGw9PUsOMjbyRmI
tQpT5Wahi0d3yytEniUQSXu8RUK2EgCvhK5gzNiWaE5LyRZGheVZRwH/ayiYJ5tQK8/wta0CEADr
2kWGppAm4PYpqbeVsSgMqXCvZkaFPAsLga1b/ZU3eXsLaz0FTZPKcrZQG5NFwjl2BQqoWOOfXd83
XWlep2ErM+a1M057QgUIwzKfntr/dee0j9NF6m32n5sdoAT7Pg3Tg2IE7jfiAGcCR2l67q5JBIZs
TkLhFBovLkn4G9uq8SCUvt4OKpLqcid3reJ3t+wL/Rlu8ePIhnex8gZ4AmQ/GY9FOPpe64Iy2vzr
yDnZm3/XP3dqSZ1e8zR7z/NWrP3YoDe3ckSjr74f/m59zfr8WRcYrYfsrte2RRDd0QD8c9o2rzi5
xnsrw1mAJcF8iEU3LEBFWp/cSuk8u/0n8/itqPwUft6cSv0CY+iCDEqZnv/BaMiuMrwZ6tLMneJz
8uAcGyMLB3ZWELZLR7nix6Bs7CE2j8Ba/KNZi3FbOyAQOm/kZGXW8Ys+o4c8O89+9NDFak2bi6UA
fjq1bB9rzbgOWTCcwxyXdX++tOOowFwu7+W4vDieH4NhTpWlHo3B2picECg3RYfRCMXhC8VdKXV3
dTPUNyRO3EpZQEEspd8b1sdaq8CJx/3+hhOPO/+GE1ehCy0qHHwBwsw/PEOJpwtCJIcn4Mny4sQK
uR83TncpOIXbmNbMlJ/JJcUy36cY8Wx9psRXjM/kCCwpzF/aQYDpy8H3i9B8RgNtzqp6Nq6raoM9
Q9luAJDYjz2gF3CUpvFpUsvqWfE81d8OIBxmlWPliKUbea0hXaL6VjwDuNTv/Fb/LofLIfR3cePj
8jPflQdYIYrEfjcN50EnUIejFqbf6pHwcvZfmmCHL6Mp8i4lYBiSfS6g+dowzvLEJWbQdZuZ+u7r
UIYgy0QWY46Y5IwrCWptW57U1DpPPNYlpikGPnKyOYYGtsJ+Vq3l4G2mDsTxr668UUQpDBEY/9ap
KzGjAt46PwBf33tIImBc5I6GgVaKjbwzGWJph6W5qrPuNa8zDDhDrUJkmUMZRZwZR6PXLhy02ekQ
5WIyG2GonWRXERqnWt3O8m06TpQq+Y3aGk+mISzfRRui22Yo3akmGHjOSVUEfV++F7FebzFuwXtt
vo1y4aHAg+9JdeLq7JuFv+QcUR+6vgnWN3xdknjW0QTRXc+MFnBHISWlrczVy8stw1/MC0/T/p74
yvpnXgf2DDNQMt1zqMXGEJ5rvQT9gq7jVgRJ+RiZoFgCBCE+lRaZYqAyH5YaDCsUSNqzjRECigEw
mDuQxW9DqO4rNBB3caXmW6XBOS+l3I34o4Xsl2JuTU7Jj5XrTPcdkhIE4uqrFXMIqSnurwyiZTU1
ilWr58/e5KKlqLgplGTZxJ7cQjxG89YGRcHzXzO5YuBCaPPrMt7Vs+yqvEX2w6rI1xrcUYK9//8x
+RMM2z3rvY7Nc2L//qFfn/XCRN8NSvksh1x2hrVKoLCdNP/AbgoJWfRQwqqxOiBEQMj1/8ZNUVSH
AomeZ5GEt/uzsFJWmk9CQI7P92elIEEzj6vzz/kznntjsi5gNm2R9ggfYSl0swtwO59DE1eYSwt+
41Y6A7tuzjHGS7/JyTFSO+KVADK6Gp/lh4qibrYk0iI0h/gZA3W75U0DtBFWeCWvmG2r2g1Wrmjn
E53PQdUN/Wugdf26KnqqwXoOo09RrZWEHWS+tckM9MVRhcLhHX/KhyEvtQd76N7baQpPfiK0h7wP
u5MZVi/YpqgA7bzMWRZmXGzlvd4ZoZ1+C+MpOIzABC+pGiLhlOXxK4H3exG4ya8ByIzvlMlnAEwc
+XIcwbxMLzee64ljbIv6pBF2oLOXiycniMpFUvf5z6zeOVmT/CJo+8lGkL5MGjoKVBL6s+FE2iHj
2LwdXat+IIWoIBuieXelQTa2Q3QZwlZBvtVXwRP3Q5Lv9Gwm1VDkvXaBPl2nrihYdFmz6XwNd1pW
L3KhgVabJzjcqlcXcDDwf5AoX2MOKLVL1esrOZTPt8l7c2V472BDH+S4vKBEXAM/UtvbvXLMF6Fy
zKoI8xW0E6kFgS12MAYdrCh8xvnju4/v02eoJEeLuP3Nz6Zs7YdKdnLEoJ6xDEEERwQ9xZhsbRda
8VlzsFo0o2+QZBBg/kT0ILximaDo9wQ4pn4CXQPF+l0KOXdQ0y/+WGpgnjmQFJM7nv8a80uzWlKS
NtdyMPehOE6BdqzjYdxrbfQK/CK+0/FnuZMty/CCi9+9lMja3yFSH9/JlhJWHiZxxXVCtuuHPolt
gdNLsHAhgTa1k/1K/eKlCL3qxcUmrsIKlkJDHDz4XpHs4jSfTnEb4NPh+ZZzSEG1y7HOGiacOdCh
Q5R1bxiDdVXwsiYcoJAALWT3NSRbHtaSJDGzi+yB61Z3Ih7QliFjuwG+K1BcM9KLZcYeSK2wq6hy
QoaVg85kInWK59i0Tk2bDU41u5Ow7XxlCaX7y6i0N6xk7WnYbKpljoSiApwG2YbovhS+fs7j4sX2
SYiiQvTNxtJvEfuDuMt8PzirKqR/q42VbyQFKHVb0ZtI02wr6qTYdRFSTp2fnHTN8qhqTfWmNhXd
WIRJsDTdvoLsaCR3WaThkuab8YuRJ/qew2p6J8ayPWcZak91g8Jk1mEXEZslmkVzS17cBkyypfIO
/DMhu4rdWmsO6tFS3ow/L66AfmBtkj8/gMNgvc7gpNxu+eenlKXjrUoP21sj/pmDRjvjm6idm67K
RthWzg/FSq2tHLPDQZytnJLYwkhx60jLZz+cq8zEXFDuUJyHRhwt8m0AbSpauIW2jAPf+SWi5EhF
zP6hTd2ragfKh2AJXEQI2L7100yH1ymaEbweDR1VoDK16sdWd6YVVmD1fdRY43rk/HrX6ZO26RJb
P7twg7a9HmJlHQbp3kFBEGLIhJdY68f7AprRPvfdhZ0gnOXOF9n6p+vXKGrJMSdVkmUf2tpmyjvj
Sfj7InCGZ3nRj1oTNre2F18r/Gaf5EQFIHNESf1s26iURaVqF29JgAZSFw3eZihb4NSNh10VHr94
wcXuEUf0saaU0cenYr6ouqPDeSt+yB5m5BhIKD64BZOP7TCDwKzZSZSjsGJSUG5ukDsatLXZ49tZ
uYgvsMS2e3STR4HIKqavpg33dkIVyOYM9dqnwQd6mmgspitDNPGvRjN+AbcZXpDu/ZUmdr+fgmfy
xuPpKyiTMZoM1+UYNySm7x5rxCBy2NCWtairGqUuvzees+mVTTF6RWRYXNIQembYF/Fry2EaUoXW
EtYxSx4RW2EbVSc5i2UdBwbMHs5yNsIejkh1fHJQUXhwB/WodTC0UijGVfNGWooHyVBeb42mebMr
slh4dZdr1yyn4T6LgDalo7e3JT77hsM2+hIXphm2LqHbPlr3pBLcaGX4prcFXW4e0BUCWS+Q/Er0
qL4K0DIrIDwWqiysZVbmBN8L7FX8nLP4Ysy2uiAPyeFZ3ZGr42QaIb4M6BLfWTXrjUWg5lZ8bkyx
BQBa36sE5ct+EubWDVHWIF/NGTfCjFxTXBNT55mO8tWX03HgDdsCbB/l5kl/ICvbYV+oOWvEc+x1
i+cRMjPDiG7NQOFznkUe3LqKOALRY6uPcfswJXW4N72gPWKwFO5ry2j+belfs3241sO+PJCA7jau
AWW8w5hvacVd/pY67TdbJOJnP6QLf2w41IWGtS9K3YLao31vNZE4+5T+yufcd+pDa6F0nv9u9ray
M9nS1rLb9uWvsq/KK9nM5h7duTc5bPeus66JEndDIJzT1FBUrMu0JQxSSRBquXvXTZN7J1uD2r3U
pIQPcqj2c/Po9OkBfz37LMpBgSIXGGvZ1RXdPmvzRbb8KsA1SxnX8U3j/H8RxuSYmWXKXrXjneSV
SSLZP/fKbsnStU6N29ep+98rMgrX39wiHyNYYrsb84i5EnVNEt4Npbxa6M+mDp5FQ5D5KDMNX93J
67InvX5qrAazIIrPLItB4mwpLt1hV9VtFMJx68BxnCtojgaJrSRGKqGfdg3UtS3M7f5x0BoAKLg/
fcIb3Qaj0b3XMJZWQFgm7Kqd9lxOyQMmF/GicITy4Yn0YAc87QhHTXurl6m1xP9m8D2GWau+gevw
ti7U+60mouoDux35Oato2k1md+quU6zmNRxSUnJ8To2wfxNVjVW8HZKR0mOqWfw7yLf4Kyom5Wmk
1vAA4OhT03+GneNDZQev4aSutuTg1L04Fq89UD7YXjbUB3/S8nU5muQb5m4ekHW3NTU5yO6EZD4e
tn16ll3bmu5yomoqZOSbM9bxlUKFYZO3hn2o4wJDJ2HHjNUDOjzVZlDInagi/6yUAIWaP7cWI9Jt
8tYRO54PjWUbtUHwYk31OfTVnI4EPW3GOCr0FrZ4+p9WXWNYI8fkbEfQ8pq77PbD3JL3+YUn7l21
2cPPB9PvZsPWRMjqVSCVuWiQgbrrajV+sYqfusAf6LaLBN7ZCdEXkuYoFhT7Ux6mb182K7hNAqzQ
ht93FCiQnCre35vRipz9+nz132yXoBFMAajd/vOUyyc/FJl/Go032fl6ISwnmxY2jhObr2oZW5RP
kBQ0Wz9Rv3MAAsO4FE65S8Y0PqFMFp8muefJprzEJnbYozW0a7+E3nvLLKhq+Xf+QGYSRNbZ26TI
v1Fm7Kpjjsnz8/FG7an61t0lSbz7izDKJouOUA1ABYHxduEn8fhGzjxaZ31PwimNiqPZZtbGi4ru
qFeJCswSCZcCHBoDcnTbuFp5n5k1mKdIr0it3VO6yC6FEm5cz+CrCMp1DakU9yYTxYpOoLKFLrQH
mkWD4e0Z/SaKG4dNp1PGfuFkgtyxVhTwD3tWdUQICGtQBUZxGKqhCiJl6RnqJYzJ9uKV2j3mCXSd
ytRdAtf/iqvCNcZt2pYFlHAztBdOzGZWJGWzSyRZpjU+oNSMF6gGkQ2NxJvZ4qr6Xs61SQzdkWT3
k8M4Z+GSTO/P9Vj6+0H17/s/Q1+Tcgzren+vquG9vF9OZrEmVlMARqLMEQcHsLJpZBVtqAZ1g+lh
tvLRu99pVKEWuVcrZ3mpq0Ts68rAZ/i/IdlqYnzdEiNUzsiLHqjYl4gWMtSRrCrKpLyiZ0IeuhOn
qBXevROGyr3w0aLPjSpY1mbp3csJpRu6lWOz2ctuWA94A5bOMU/CJ1nrFb5h7yLK2DcuS6gixTbC
FlmOZp8vxl4fLwHSqZdRC8eL3fBVJYMpiDaZSMBLoexrjMteb92toSQfCGU/hENfnuX7aBRxui/L
0eX7R9Ry+WdW7SBwdAO53nqNN3MBgYACQkHSHVubMtk0OsnwhRysB/c14fsnoKD2IR8RFHb1hxzr
Ep8nQj4WWI1rS+EN0S6huvJYjl12Eon6IyPRWDQ7k8zHa1N73aEa0NSQbFnIe+Nar0xtK7sYUzSL
ckgbAORO85Qh+J+CHTaBY8AdpjLuDibx44TI0UHmscrJH/dgrGLET7AEmYECTmwaj6Rg8wWqscUx
cZzyBIH6p5ZYxdbBpGCVh7MzpuPHd5QZWanoBYQOT0VGqTxvrYtS07PcaGRPUKOtvKOyJuugBpiZ
61H22DpBfCk4VD/a9QnXCfwW1Cn7pSikXAxXTZ8gCXghXu19gMLwrTzkTmfwqNGDrBwB+VPWHfTO
dTyQTuCtJJHnhA9Ob4BEsHBTA3jfrloimG3e1+ZTW9bZdigjvurIxOih7c0DmdRZIYVub0EB7xp4
rfO9KEbXT0ayDGtKYsigkpOd/0eQ2CKKQppylP+jRp0Lnh0bmJxtZ2/3KBxfwP1FNaV7ncJb1l/R
69Cv/QzfQ0VgOaZWeyCHDZbLL5Jl4IbdQcxwqq/Z1pt2WpukHjjppwn9cZlYVAKqfYtqDNvzPCa/
vf81JidSo0oXpNT6Y4XUD4qrE9z1XGnsTeuVb12hc/ig5J6uK12NT/KCOgKHFtnUbA9rjzpYAZnP
QN++pZXjbzBXsba8neNbmbdnr87RK0afRqL/wPa9j04UHW8C3RxC3gNM1DfY+tQLLQuo8DacMH3I
tLChTmDHw7fEd4Y1hU71GE9Jf6H6jY2GFZNySyIgGaKkvKha2r0Em2V+sPMIsBAHBjjoYQ8oScHx
5Fbnxgnrheyabd7tFFFZK33mBoPA5dv29G7HOdU/Zp7prJTIgO8NXwG+gWY76UECG1P492OmjTdg
I4LwaBVCL75BH1GWD05Nob/EVgTIeyy779PU8/Uoqluum0zjPAlwpTyJRRCkT2AmxbFDqPPRsGtg
fJ2YHYsArSdYGEBktJ8CB1hY2NTBXTGRZNfmnLTCJrIq9N47GKmtImiB8+WUaEfJYhD5rNTPKeaQ
W1pICVo7QkycKO5PNU83uN06GcYlDhHeBsFHDh1f/bL3ocyJ5KmkxA1wZvxuJLNFdduPjwHb5ybt
NPyR8iw/Ei4RbqGhZloL3Q08hO8LbVPpTfZk4o5wSHXqvn0ZUPPDSfpBseOF60cBwtDqrlR8+xhY
dreJYew+hEGIPVtg6t+KlpPYfDoldN15XjqsqzTPNsNc/s38EbSP6t3WWTVNxa5tEIuUyy5Fzune
DczlwIbh5d13nDTblRHp3SlADA6rd8snecsEunEIbwXRa+vVxTbokm7XFYP/DMfrMQXnLIDHn0Yc
Qu/jtCOuHtpFRfnyXp2HssAi9+M1C2RkJ8Pk96m926UQwgO9QpY0wrhXjldyaL4YaWovg3RWR5up
D+F8+WI+fI1NlYURoIWqjyws5821cnG0v5WeI8PW0fGZA38WxVfYZVAwZ3RWFik4HA36SkK3bEUY
9+2cNiJGR+5gtDgtlLyc4NWjfa0JgLtFAIzUaaB3ZKXPFgfEU14kujNw02JrKdNnppHEh18SPpR6
pS9rQXZMQmfNIPvdlVBPOas4PYpXfZDumlJkYMzneqMf+2KDwfzdmNnnSBdezgG9f8lcVDQLt8uX
GXWWi9Kjwe7MlbqvVl8ryzB1/huLhflDdMTaCEb23xAKsNHF7ylojkWzHF2Rbm9YEhf5AywbWAnB
8VsHapH1Bgh9Gn4YqNnfzku2H7mrGql+82ynBsW2yQ8PcQXiq6+OsgAq2SWydSuPWp56znERpOh9
AnO2Q+rpSPFU/LQL8zQMTfWuaxwlosYBbz8Q3yUJMCRk+Z5wNrO21dAOuxbJhEfTT7CjJyHzfYhL
xzpMxninZ+6xbyP/Rs2TAKnYhLrc2NgvJFYjZfCCNbtffZQXEF7eGmPSX0pERL8wi7E+xlaPHYET
TAl4SaJ/qvjKZhKI7ltVp517rNrXgV9aL01WfdgxxuG3RUmUrXtqEOnaZEFabMRs3RFoAPUQgu+P
xty1nPAAE2t4UJBBy80pODYOuqh2k4lDpUfdya76ArJ4rj7YNsVpLw/ijwHHbkxqSVbWgrPITDjK
MMwxK2089SOoHyLw391qnkShIVyBbq1XrSzjGS1qCIoJKbxQ34e5N5ChJ2TCBCjErn5UzQ8t7yc0
6ZtxV/ZD8ArYYzNWSfZtmim/hlNWx2qaHARDig85HtRYm2HeN17acuCRzG1rISdC9jxCsMNUNsVn
Y6ToOAgslqNVnHGyWaiOuZ1qPfz0teabzjfynvkZ2Kq6S55B4BXAW4fyvlOGaBMhyni2E8CglKLs
A0XFoXPu2gQ5dCNs7ffWA0wEFCM4hY6rPpk+igHzeOo27lpNY20nu5vegbimDpHYxbbqrHH63ePw
YdwboGdWo1G2uyYVM6j6v24dRlDI/nRHt2p21OkBnc+gftYJVBaupZhFFrLetVZdbhsIms08Og7p
IBeWpOCL3ZSMb7YAK59qVrO+QT9DRJliX7lRvHyf40kpaRRBjAsHAO8MMf9pWDVBwlrcqPrHOPU6
6ox+eAL+SN6Zut3CyYPqTbYyr/3dgh1bvUFo6ReyJWftOAoBHyyKSHUvTeLmL1nz4c0l7qhNxYka
hEXqJAwuPZUurCis+nmYKnTHgN4Ng6KfQYnPvod0Y8vBZCsboAHO0Ls6hILrI5d4kLPCHx/UMrKv
8mdgCHr7UO7aNjmEMl33ow34Z95sU6fIkcJtjJNVes4T0eJOgQ347uAbtjUS53fZ2LOGvRim7kn3
zPAsPy7LyfH88dT2+pVtApOUHDtJw8N5SN9ptYXa1fwKqKLH5q32NX3nD1RZciBcPIGxvfp3RjL0
wrbH3VLDZixKFWBbiT9TBHQsxp2Kla0Ah7ZgecHrLmEBj5LkkEWO+TIGmn+mhtcuRqc1X/BNsnbA
3LqV7Ca4h617y2q2IaHxXWO39wkV2q1IoA1Rukc/59++x5J2m+cYXuDVPgxURdHQ6A2Tw0baaw9A
FNSHZgaEFxOWz3PPrOIGaBS2K7IrL0k6oP82+HjEJKh/2J25GJF+fB2CyN/0fdNsAzHFB9CZ0XLC
MnvjKlq5ljzExu21C8yx20Mqt8FxUp69gNhTPsWGyepRcyjkN1LdYznCHmhTjZpBVL38dnDD+Tj1
B+tehjCuIhywuLa2oGQSLdNBQRwFI7vbVqyHWGyy9SP+GGGVUoD2XVBBQg13lnu35keHLbo8F2Hc
cn4HtYcA5Xs0edpaFLG9k7eJaiGC3NoHmeEu5X+DavYiZim4l79zUygG8DM3Yn1L77SoH3dqV4xH
dDl4xmXz3z6nqBcNZw3TSL1NU7aWvepjzzgANz4aY2tcahQgE2Mw9zd6f4b/6BLmOmV/Kbglgoki
vOlQy4qNi+Vx+iN6npZ+X0a8TCXPZwf4+/aTjT/T/ZSaa2MIjAXkuPooL8gMNLeW7GqNXR+n+fLV
VaGdH8di6WL/dWo2oQi6kzK35YBsmUmWwuvVgvE2gwBXuQjnrUBO+43F9F9NPK+eOjeFJWfUI2Ca
zo2P8hIEEewI2fT7NDnGaHvdZr7GWDQpEOTudzlkqi2i1fMBGFraXZ8P7p2Lr8Yd8qPjVoepwt8C
zcQ1RlaQEgMv3BLnHvWoaI5QBeqjUJT61vpnTE6o86zp5uvUoX4LSdO/H63vrej0O9mRl3jOJCM8
hdJcGNzfhlSjxXJORW91rCLOCpkDKDtBlODrY1ql8vdJHY5kSVltOmsihnDGMNj2jvk61pGL41oS
nrWU71IvjKleyWbbZ3vVaMy97A1tRWScq+2a2gs5F4yaplj0x9bRzRYtVAcdBJJZq9kNYWVjebuR
aCF5sQi7itIm38vSfsBQD8fKxjMWHA3NK/+2eogK2143aZquIpweVrXPQjakSbyHsO9bb1Ncc+jM
u9S/mHPSi+xAdsGwt9ly1KXAO3cxcc0ugJ0UdVE2lrqNfBs/nT93y3vK+R7VInXO6R8LTG1NBQ4h
Yye6OMZABf9PS46xGq6GNKS6N493EaKsK9EEnzruQDvy/Kgn6vb4gMRSvR5QUSvLcnpUIm98tBXg
YpEzFsAt6U5eVO6FigSP7FruMD7qaOFllJru5ae02Z+mqJRsK+9woSyegkK8y8l0LI0Tqoa7cDZr
tLPm90VUsX34GrNi3rsyJlaBUgVhYKYOuJmrnvzBffQjU9lm9lgevLA5KmJWXvXCg4UH3acW6D+i
1lUwqVfsjVPGyr61wuwajbyOLdTNH/xP5Z3qWIdLBGGsa9wrHeQsz986GEzY+fjSxu6h6gesCqi8
AQ6Nh4vWGgphtBiWbUaSDfx3srLRQsLscyFdxr4uXYPmj9kJymQz51ZzPX9XwTuH1ImMSqH8H2nX
teS4riS/iBH0BF/lpZbUajfuhTHukKD37us3UegRNJq5e8/GvjCIQgFVANFqEqjKRDw2JQ7qWQy0
SBf/Dtd47VrjzMd4DcK43qd52yyRXoSTBTfFXlLG3qgyBQz4a9dLzVDUI4/hcQJSNugO/A0FsVpl
l51DfLmObZd/sJ0iXZjD0PywY+y+OjbWeoSdM600uq9z6eOdw2/tlyjPvtiu3x3aDKjriwx7dWct
iPd16nmHoa51BJTgkAM7n8BknxjyLbmXPeVIQX0eNYZ5zqtyZVZ18EwX3+AbF+CCj1Sq9AbQUVWt
L6lIrRonOgJPoDynoo8U0VG71HMj8cULsERkn6wTFu17w3eOtuUPF1Nc3Ar/zQPwCazjeRouVOF3
Xf+Q2rYskbxnxXiBC494/bMe4gzbVo0HAtlp0IAlIS5AdQXwm7iMyRysQhsvvVQRJaGP7Xqh01st
YDz8OdojSvBDUTjxp6DBkWqJaIlHv4+r3YDw0L3jMmTOVTjy7aoQ0SkT3BcbzbSzXORpf0Lwr9iH
VtK5d7x93fl7DQsFmQmeiS81swAHeueOiJcLtQK/8X60a5C002ft/NbEYflSdAiPFSW3q4MXAL8v
qC7jsf7aeUeq0n3EKODwElBE8xtdcuTT+24qC3PyFCZVusAOXb7posQ6AJIFEQhFh9NTFl/A/tAc
8NwACFPPg76k23Quyn0zYH/rWYCCjMwYgB6eAbpPxF9O04sZW+2ujEG3mw9BPC0GLToMeY1LZgzA
GODpWbNYgcBjwOyvEflcH1KA0C98Pj3b4JDYBJXTXBqfn3hbFm/gWEdyts04XvNZ/hZOoBvifTZs
+sREreHzLbd5sg6Fcp5mh6L3cfxoPhcl3gcQLstEECtOQtOqeNRyQ3uskSj6qJeVJpAJshVOX6v1
JIpSVmCjw/e+s/BTN47NqxNjEwRsPePCqzQcmLhIksNxra8X2AjyzP6hHZMecHEucJvoc6H1NLau
BS4BJQlSziBQNIFA3NsacmRqBzlIAnaAwAYUqgDdOU58REpwj3xraHC8Ka48G/ylWPl71/PsZxfB
1M9mE+zDuew/al6vHULETyypmLmAi3SzNthSsQGBDV6NrflMRayu+YnlCMYHmVKDKFnkcIZ69k/A
AVWYMr0+DXEKAOWutFaTNyBOadoCBNH7WZkVDv+nsvwA4kV31fnucC6Rub3Hl1G/QXDSUxpH2Vpu
3wN44jLMILygAx6NAx3fx4vhnrbykecKPrcef1TM184RDsyGN7uPkc1mRN8jz4kXxE45eq6/DKwB
0cUdj994kuyJ/ZKlyPMA4lSzoyJQJQtkwHzOjDzYlQbi/gEsx09+h992nAAcdWShvKbghziyHhlD
oFrQPqcRjxHDMc0XA+BCj1GA/F6tB6quPYArJgrLHGCovfdcZfzVEqi6U5m5KxuBigce6PY597If
DhwXYHLTVr4kM+xL7QGZ/zQPBgfm5rWaMifmptGxw1MCMQhvhY8hwPbW3O8R7i2SD1R0rKpQMlKh
itHR31sQgEbRFyZiB4HNNuQzgDm74CO+zduD7rAAUUeAqJwRg7QCTld2oNo8wllyn7gvtm8jL6HO
P5G4Zqa/HRBosaaihm/vRZkP4amffHYeQe/aOnjtxx/pjwp+gIdt1p6BugzQDt7oOxdweM/cAWkm
/Q9FUiBe2TywypkAAo3CKXocAo0dmhAEekE3Nh+K7szT/rHWkVxUZNEbQLqiDzHiXnCsaoWHCe84
lziwkFolNLj7xRt58Q27HkAzwDEbXutnbCkkVb62xoh/9poEW6P4L440QATLNUP+0g4cec4cqdXe
WBT4YcRGFKkAE3SnDeHWN7QY4WoBAzS0YTyCT6Le2zVQkxEsOj85OIFZDsNgfAN/6pJxDVnq5vS1
a6z6Q9e6DRKIBry/9EgKKGNAR9mTFbxmoLhcBEIXYOiZ1oEcrqqap2AKcFIDJqkDtq/EYVDzRlhu
jevhJcFAAss45smZIQ92yTps9iMYAqncFj4nuwEUHLoTDQCMZnm+yIEMhI1EJ36mC7LnIwPMHlQI
NZwwMN7/cBHwKOvv+yi+4fMPSEQiYCcKI+OYGBUixzPQj5eAVaTDQhbn6aKowZ0MgGnjg9ueZb6o
O/0M6OvAcYBZAyYRIEALPBJeAKXVdJAjQJkoWq7FspjhXXTR4n9U/A8AvJiEhULC9Sb1cJpJyqLk
ADx5EwME+2DiewjJCy5O0zM/9uwd0/TqbSrTeFkN1vDc6iAFAffJ+IBzYX5EsChQOX1mP1d+0Qeb
5FsKhpdz1o7Bme6Y97luQ/d0J27xqBZ5WXYbgCQay3muo63BOpyxxYmXvSIiw0PwJo5Z2YCMozIC
0rxjuK9+mzaAptI29INp+YBbqtvJBj9fnjyas/bNdoJyYRiAKvO1pDj3SNk8g4FlALPQZapdECFX
lQE2aPxjQJ5FDYYWq6iWnaj2cbJx4XppHAI3/0IlukSIQtmaRr2KGuzEqovX832MGKC9EtHd5Dvv
aqCKnFqYQVkLv0/YunlIWhsiWUHa7wKzQ3hQ90OWVIc42SzMjQ2u9r2T/S+WZAsyB4wyHLh0/kfV
C3kA0AaH7duIgUG8M/EmJdwqeFyBrloMLMknoC+A2LdbcQtxwKo53cVuAHBENTbED4EVOQP1PAiT
PAbcwN8mxxAmamHsZkg2aeJ742Mf4jXc7DzkF1Lvk5u9z5myENfp3ghxUNaYwfdML+pTagbVzYVk
wWhlm8pvB8Ql/6pVypmtVyd81wRHDlLo3/u4KxYxQnzDAihQdxXUL8laJKBuAAJ3ayu+WiU9BO/6
R3DCAesQ0EOqqXLuzk5pAI/Ea6IYB18xRxg2LvgSLopFMLqRLDsIgF22yFFcKp1qaN61SUbKdzKq
uJP9TU+aU12TuaIsb83d9VUVJTykvpWbd6bumpT+/OYZgfXQlTVoasfvQ+oUr7ndFK+jnXwx0qE4
hXVYvNoaIB60IAq3VJl4iKjsglqc80IXmc71Ewe3q9YYUbts3PQpTvANSJUFSLhWbj8y2RTQV/5u
BgfTkmr73NNAVzruqUTmETZ38AruPcrmXAStxgAVpMq4BXB77Ds4rxKWtSIyzqCnv1CJXO2ABq27
Zf5E+th8RwTg2HrSgNcYfItPbXNFtbwcmxPCkD5Tc7rM+FBIALXwLEUGjs/sdPQPpN92gF8Dlxbi
pYX1EpEIR18Dp9+Qd7xd4lweyVZy/lwTMDZt1HO8rkI1w5fnuulGbJWI4lR20QOyyXo5gUZuuc8j
/x6wutmbsd0CTsPJ9y5vZkSBTe0LwMxAcmNq048yRFIxsn6/6lnpLW135I8xMA8OwQDgtzTRhzdE
v32tEKv5w5/SPXY86s8DMlJXLKlqEUGDz7kOP9E8ZebHAmTxDu/nH8DVebZDLfrYACp2bZSahaji
2j2Zs9Wt0tYMvyApfEuqRm//xPuK/2qboO9F4H9+KKdgetScWMd32dh9s2ZgwIheGY6c8HkTe8/6
gHdu0LF4Oxy1AzTVLfyF9BGAHyKZKW0F4PVgsktvR8Xew396fMXkRw6sUVBIhv4uK5G6yRDljFiv
ftpWyGpFoBFGkrn4T9dOmo7d19b/AJaVejFk1vBVT7tL54zjPzbgLSIAtgLwNcHHTjw3/+ghfxqs
tPkaIalzEbWl88HwWuSXeY7+zAB8uO772T/nNeAkAI9iPPgu6LYM7ArvojmsT1rqt5uQld5l5qAy
jrnuvLYtdrcQP52C5nP6lgWe9j2Y7G1izzg7ypc6Duyx1+wA2kvX3e9R33zvkW/22Y4A/xFXOAWa
RyB5D51jXYBU0m/KFmAG2CgHCE54YCbWJJ7qhfCWC8B6b2rsTyNED+jN+KLZI6w6eTUNMNn7EfDr
CH+Z47huxXEgeOBTnH1y+p0EdUaeOzKsCnPlIP/lMwDH8cAYNumYn9wY6XukbJZXI63PbowMdoAY
JdGcjERz4R+ANpZ9wtslGQF4D5NGyBWWgBuejJRIEVcjqcRIlBExkrYAiK1ZF+wECDrAqRE+tRgJ
GQFvojIyiJGYiJxYkVb0X0dCvpj4OSAj+MJjJzWSRBjRpvuRkBEvmt+NqJHQM0G8/oXmgXlDvADh
iL0v3Sp/zMUl64YESSA4n2agSXrUvRgYZhXQifcIyPnoDx2zF6Q4xUjOqiprTXqqAyo6yWawe/NM
mgVyWBCHMSLceujGB4/6ILXWNn8mWIi7G73GcXBS04X95kax1xFihZDFET8K8Er2aANEZxOaI4gR
hJAu5EeAb/ddmYOCRcilzyULpwdzshAD9pvumLvmGYfSSmwjFUt2luGc1wy67kiVcirGzPiYl4aI
JUM/ShefiCD+AVbtllyQvhcxNrL1mPG1UqR2YLLy8N0xdsu7Ch1/5rsCO6qLu4o+8Q0k9/nnO3kH
qOAT9qzl47pxtHbxmT6X7Ylkyltu2Rc36UDnIQYgB+W3DiCcewcBp9fZITv4KbQW7rAHVYW544Cl
X8/zHH8aGHJcPIsZR0MURRpB/GmyHfPoxC3AYIQQyerJenQ8AzlcKPKpxw5DUz5bBfYmdN4+g3Uj
+ZR1WbZjTTPIjvFPHQyxZVudwhCkk7BMjWsNRFaIZEmX1Gj2XHtV4LVP1k6WdyiZzl90q3AviEL4
KB0oXBNZDrkvu0ZydYfkWUdD3rhdfzAmLv1Ey/6hcmwwMgqHwkbsdOAXbU+Dsie2BW0Ne5ktjV8G
M0dEFEbjY0dxi4y4akMTkDK89QUI4ztrCR/f8DOObxGoBcxih55V4LURRRNH3as0KMGCKIoAPVr7
CDTHr6hfgxEelEkkr5PO2Xj+ZG+oWAWIJBnjon7Us8F87YoKG0LwtHHj6oDffA5+BPSmIa4WmIs6
svpEkVn9EvBQA+h/uXkGRAk+poXcNjsE0Ho8Bw89Hto49t8qZFhcXA6C+RAZtqRlpJUNwnWgjZGW
H/Y9kuqH7oFqU2A1m32Nz+egDc/AY8HxLT3MEfgX+BMwZSeBUQCLJncuddDEwCizD9R6Tqt8PzRA
96WiHxTZ0sFBwJFMYUwh4GQ+JpFRnwAMY0i3gdY/rFlhAQdVuK13xnNmh+NTUPUVCIwrxISIwYll
GuvYO6Q5UMuUapGgZvNPbRdbcplST4buINAfHB4Ac8akAtDrbDrWzTIlLdT/fZnGBujH5mJPje0G
sGS0TMneBPwIhNuWGQjv4RxQJg4DXhPlMtXm6KN8jNdlSpZyZEAtmjTFMgXJ+t+WKakVno9nw8Hl
LgeOZepllvcCZCB+6bBMySSPcUbjhF0lV5JaptjRkMtUjk4s01YsU/JILVOq7bpu7Y+V8RqHM6A1
rst0AjQSXi2xTEltdrGlOItl2tpMLlNyzeqa6qAPHQd4pViXLXeWFuC9D1SbAwbkbplSb7RMa8fL
tuTS78sU6XBy9Rq+a++BGtbKpYRI8H5pXZdpkiY4IwmqD1pivy9Tslm6YEpSy3SsBGQSlinImGOg
1lkHMqmWKTnEU5wWOCBHP1Ltb8vUMmtkzol1afVge+3NPpU/en09P8P2+OTEnlympBVlnrmrGGL5
yR9giLz/mlJxQ8t0rEugrbZBtG3KPHyZgnpa4+AWfEQIu36mS1FsE2RyyIKDzZkNDwKEhwl9UuBW
vhiZWz8NZa89BzFIQsESBf6WaxezDVwm8MkA/gONbJ8X2xr5Nzca9ZAjacHpHqkR/tvg93Dy5yUV
qZXWJw8NIjLPJMI71IBIIA6W7qsVLEpsq2TGifTHpMsAzonwHXJLquXOW2qX7pFKA9Ih9rPWTwsq
Uquk7r71PAqlRoaInYOpI/FOWQGzDc5QdTN7oAazMbQPQEYKb1QG8I7ij2vuDtSsrOP8WM3DF2UG
u5948y5aa0/OadhuPY16/KrMsNbVcJLahHsyM5QOwqaaSY6e1DwrqZeGXdU7KoLvyzlXvr9XVhC0
Cbi+qTeR84unyUxk5QLKcEM9kmjiFqJkyyh+f/ylp1+cVF+qKfOSdF4BE3nYUIMiifWnOPimjCBU
i6/xYxfIJROAav65BQSveNLUjVpTXu1sB5xi7Lwe/MI90kOf6eLbSbiq4ibYZGAQljLES+DIOzIQ
RA41ZFHah3/RasoFPF1tPFJHTQc23L+1aoQtZf9q6z+3mroQEQDpfStN2KKO7mxRT64BfKZ/2aqz
HWx4xj7ftZbuXgA2VR9Lzo5mwEsNn4RIWWzmbFmyGk+ZSuLSgS1gAVIYMEmJYouQ7EvrDeHaNly2
UjIc7hX7pEWQHfVOerM/h4+eBwrLa3d0B7juE77WkZXdOTCd8bFYamL3UXYnvKvLRt9g6UxLktHF
QpbYg+PyZ508JhO59moGlvVIBdKaIz1cAMnI3SsZNt5H5LAjYKARnpCeU2vjzoiKYUF65DVHCMS5
QOC3akoNjBBBtwCTOcm56sfUx0EVmEipJ1J23Ylv5iHXpMMks+zIPlhG8+lmip1dAuycC5mT/roc
POrWeJB9icFrIMxadQHeQZSssGu2NbrBlZNJFSyyshNyUXZSTTwaKe+8tVNW7KSGEbXGtGgBM7JT
M+BjD3ONXLMW+PK/ZiU3TG1vNvNPZTlmLHic/CNJ6ELqcTG+1G0MDujrujBr5JX3Ng5Alcw2QeGY
DnjjVc40XdgcO988GlU7r/ox01Z+E31DWGuzn+J0fKSLxfrxESfXh2k09QcPnPV8nXp4gwyi7Kw0
Jr1LgJ0AGK8+Q2CiLtr3XTE/5HlwIDXkhKOinIZq3/Lx250Fq9eqrYYIhcVNn6KTEbxugPK07CVV
ZNR93w7pKtewRG66Dmf8kvJ4wJ4MmZId5dic0ozB2N1ojt3wiOBp70BuSo975IXhQ6w8ycY8c6LH
sFjfdCWSS49tEm5lx2Je6C6OcH492/qb9I1kLCi0rakHQO6jGZucPt0MulsvaT5JRyrmob7KXENf
UYX0JZ4F1vtYZpu5cgdphbSbFgwwXt2BSvX6gOiOa+2bH0cxyCvE9EvlnoEQyOuON7LYAtwLKDVV
87GLSmxGg5hA9ChVEaruHpB78F6kmi5z9J3gBpKdS0U70MHpANoH+XBIkcbBLD1em6OWym7lLCJy
ELHy3NDlU1PaKb6CF2PIajm1VEGPJguTb6x1agE3gGGxLEZyr/eaaqUGWmJckFzs5wtVTvzpveZO
lv1eQXo4Of7VmMp14UZ7F5kJ1PY/dqV6Vnqq+3uPlI5q97euZ7f/bmiFv773SnX9H7u6b6Is/a2J
krWBCaz/Mv3xb5xWze66v29Mo1Ne/22wU471ZvBk/2+6Ujqqq791L2dB6dy10yfeL0trHhC3i5Xz
Nz05krCsy2UyWvoydGq8V8y6faA7uuQBv5XFCDvCt3oXpmyt6v/WkGSBjR7pTsu8r34Tg+OMetBs
OwTixx/3Q4e0off+ATmG+9iNM7a+c4O6/LM1iREHeMIWcbGV9bJH2dftvez3DxvUBV1oIm79vG0t
LRXVagbk2u629z+9kn3czasq0tCUReWAGvMQMtdCbvCvySQdfEtAyJAQ2M6HP62qfu7aKcukoqyo
FnR314xk1PZfOEzKAJQCTKENjg+xrv7WnRyC6pnuboSqRtlUMrpTFXfj+ps95T5HgP4WOANIRPxt
zf+/jMsFYiHXCOQZXrIpeLQERR+I60HDskQWoY3oD8b2gHzGJjFAKV9KnPosEoEpkGLb1nX0ROqa
Vu5IXaR0/aGbAE6ZCV1ntgE98rtuzTv/pemBAkmwBjH6Jd1/4YPoF2/I/zcf7volf3kDpl6jmnGW
KxDZxTzc+WA0qb+fzBFQX0K3E/72AoZBzMN/9KEUY/td965fmt9/6QNzW3xVmgAj++8+AJ7Z3+tX
f2lsV3/vfPib7nUewNigf6g0RG0BRwchV8ijSbF/UGSDjzwUfV72ZgL84WxoLlQTNKH14NvdmUpK
XtU2cuOjpAewkVtfqAIUDMku9SOEI4tOVYvRrDYT8DFPSl6aDPnIHIEGMx96AF77PTtP2PFQKnQX
VU6Ck9sy2qqKOc/sAyit39KrGao0I/dTq801AHh+uV+MWb3FiXMAvNurTDjcgvk9S3rE1FzlQ24a
q9iaQ5BHwH2q4AAnRx6Ht6pohsggMHzwcWeajnSJ9KredffIDfyuvCS5X8RPHYimH+Qo9dGbNyCM
beW0K+WO46XQHR+VxE+DeFXHni69oVkGUreFPXsGmLNfg6EGEcI5F5XnAHjxWgGAp2DXDFa2kA+X
FJ06ekACSXlUesk0gvCvYUy6RBW/1gYZpYYkVutDuVkb5c36UHJaH7VYH0pWiPXRdADZVDK6Q9bj
X9dHPXvtSrlKawR5GbK5kvshiCVNc8BmGz2livf2ITLrN+pc6Rmz9anTWX1QcrU+SKbW8nV9KN27
9UEVFuBBaX3I50syWh89D97XB8l6xr09c+3vyhuSZ2X6ZOhx9aCWMq0RADYDXP76MKUtpCaJNaLE
IRhkV0WIN3xSoIrrGiGRkqs1omQsAVEOrZE75es6UfLIs97XifxTmIG5dxlv/65Cu7YOQQhsAgT/
AZOVrnPp8WPgtHa8MmLEFSCnZ1uwEbLBb8YN3UaYxHjFu8lfWmWI90AriY/RNFrxim6lagy8KjDm
1Y+j6FLakLeqO7Lm5CCQGAEEB0SUqllQF6Q4elY9bmQbyxkQNdcDEIN8k0qkf9NzgFSQdWUCCRkQ
SBjSvePUqg9c9zA1GVJ8lLkbSzQNTdG/tE77PnZy4WZmbqz7heUvE8ubkQeLYUq/acBilKRIXshR
UN8TQq53oC2VEyMHqRTl5HqYkwB5H8hhu87BjVXqEoSvI7D6KiSYKCXZnKwBM9BZD7kBuDR6dvcD
6NzYO7ilCF8Xz5Pa1KMVHNogBthHgRy5KgjPvDOGVTPzcEVFqtAyi+tIVGUdAumsS6HXsb5Q1UGs
h6AxGMCYnCIcQ9WSCmtaD0k+ZrSRNbIzp+qsjQ8+woUs3/Q2a+axhk/U7RyFiS5vpUrifwwbfHxT
bUa2yMc7v0lZGuy9udtPtXPrt6y5+ix9UJNgYHakzzf90K3ym4q3Pgq/B0CkUEXk57nxPoVw2RpH
fTeL+ZUuUzvET403U30zcVeXb/qXPgqXERtgP9xP2wCUZ0STsGjzV5dtp+oXNw6QkleWlnL5fhIq
+K1bJUAZxOK48VsDVPsqH/L3JSKHSi7HWB3UM11u1s7f3CZvZjHTf3XbQBI0UPnA4kOTcNOZq+H/
7HWmqVbZk3e/XKfSzcSS65VY3QUHaQ7joOOsR+OCgNbHoGqaDwiQGJBIYaeAEnWaDyBttQ5AXgEN
kqjNo6DYsTaygB2CIs+R68bqYUAOBopJVAMNNsHuGhVTnPwu22JKH2RbJ0TQ7pxHZypWQPpIfJbj
kFWYLf/RnNx9BRFe+gp2y4WUCtd6q5CuxU4/nPreS2UluRb03rtrHCxcN67hpCjd9KF16xrg+G9d
Q8DYu2s4PwEwl3CNBv2Hazz3AHUjXAtNbdEXWv0Baak7vwKmQpFq9gUIEPYFwegBMk8af+X4s30B
HT1kDJCump8CfFIUSS9C/jL4tKQWSaiPMmy+4kk1BxKROpIHBzBLF0B5EwakLHDDPRglET0keiSZ
ZtbtI8/+UZ2RuAPcQ1DGCQCefvnoJYATCFrmAzvwl484o6p3iAFE+PLVRxORc2duO8Bj/eU23RV5
9RhOFRAurw4VeWQsww7RMkqmJ7UFnAZkCisndT7opxb/VO+8zDyBacUQ3SFMkasZAuKWmc2irZJ5
UxtvW8CqSZeoAm/TztGdsgOVfG2INIzB3cSAfjiRjGwBbtFfADne2KqJaH0+bliHFF7SIzebDhml
LU5alEjemThA4FF3Vp4jbA9Z5Jpb7tSgK7fT1ojhDxEN/Otptb2ePSAM+VXNg/QLPIIz8NMeqUQX
oJaADFpzgx15SbKimrp10gGBSRbFcyxMrT0kiftFNaXOgVrL66KQK4IkReZiZ34ojD2pkle0SLNm
el+kUnZdpHqXA3DGt43qwtKbZUztf1+g5GRZI6VOm7FAlX/A6w/3yFUCAId4oHTxgEz7yAB7q0Rk
2Zv91wgEbg8kl6LrClUPS61QJdOs8maF3kwv0rbUCpVTOTO8tf2+Qouemdtw4visvD4sWqHJNN0s
ZPLLKsdDyAcEdlwHpFaotCAqsjkDKzSPAFF+XclTUd2sUOV9Zjk3q1R6n5j+ogAQrFz05NZQsAGv
DTiaVRN0XaXyYUkPsULTrn5foVIE0qtFpfNqp+YGUK63K5TcQWp39hDw7lXNA8kNAAHcrdDGRI75
HFSALL1OBK3Q3nTeVyhVXFeomhvq/NcKVdOQl4CJRUSzsScFqig4kDhxNoBYA/Fk3H6oF6k3V0ev
MxZJYXhfwE7C1p2RFnscJ+kfdPATIISPfUHSfrQuB1ewdwOMrC/ZifRdty+APhvbDybo8V66qvtI
8tmsJpGkGJ/a2KmfXBNDpgorNIEa1s/TuUpHoD0kM7L5vMz7Mho+iEEDJ74E2L45ZxqPl1y4ZATT
P14b2k+9oyPdJwcMEDXwCwCfIzDxZR6AMxsyDR+MQj8ao6M26fmb5wOlMwYXzprkAciosrIVYOS1
tmsQTiSHhvTPxVQU/HNTgkrAEkij2dzrX6JXMsPH0ANMABARmAn+0wIAU+RWPAM5FuxxIiSqNmim
SD/jAJqhmULqrvvKB1fOFFj8QJOLjJQHxEDdz1TbRsDsFTM12vr7TCFh432mcD5lA/oJXCv0LJLS
fZ+pGmcyZ4CB8CWNULeNfzpPt25miuRiprrQbl8sZ36fKXK1yuKj6+XvM9XYE6DhxaPwBnttaBr/
CBzr95miIWtYUSP4EG9mavZ9/QswcsUa8evc22RzF++sLtQ/Iephgf8C0wejQWghcv+7C/49txe7
4fZ+TMKfA/ArAYWCC8m7YT7GoREdlbzF7Zp5CEEiDarINXHIPoOdxmoMH6k9aG/kuGvLrtuSHl1m
xICTGWVBdvzLjObjqS44AuLXQFpGNC6VS9F9EXPkYotqamyJ7sEu3m2pB9V9/2sUyqyGnHgahWxP
3YOECOfbwlFqf2MC06HkTer4C/ASAG/gqnudLLIQAKQJPv0agbSqpz/xMgOW+TILH6tk1M4tmOMe
cLgCvKg8RBCwkPmmp50nW0N6MytvK4zMxU8g+KvWpEIXasF6p90hSBf4+6JtkEyatfDEbWtv7Qy8
eSRnJDfxQb3QZm3c3tiMAj8FAAq2aEiTHKS7qMgbZDMAmIu8Eo7THdktm+yZGX10UPpU6SQJkK6Y
qa+owgNg596wjE+5m+sX1gF6ZjS9bOfhpRnJInnIt6AczJepqCadAPCB587AyajOENwegnST7ow+
/BqD/PVAWqQPdKFmPY9Ib3KouwS4TQ8x087FaPTY+RBt4yo5pK5rHKVFILPhVcZLg/V72RL+uUYE
PK1fHpC5LAS0w1AhahtikgzhJNBUK3M7APMqWCALCfPox8FCWp+DNH5EzuRCapNOZjv/ZG1vgUAF
g6G+sHUJqO+h5etC27daEB6TBhTuiP4F57u4kMxEjCJQAkS5nCfEHxdlyAT/tA46j19KPTKVB0Bx
46dUdUR3WfwNn0jaYTLw+rv6m4Y0YPsawo0yZCje2Vc+SfNUlm1yxOcH2tzulY50RDlGBvEH5K2T
3gWsGY1AQ5buyhuBWgZgvaRdtHRtALsF1p0cJDa1n2hrZ8rLo4kUAnmxfi9SLcn8FilliOQBOsNV
OQBW/E1bqpBWqJ3hbSqXOw/vJlPEHCJaTZiXSgZ4KBcpwA/W0kGyIxXoVkrjIDE2+K35KRv9ORby
om1/thny1n8b5I1FN0feMHOzZP03p9Wo1XQgOjTZahr7/Kf7Sp1pQFxsBQIKwyeWFpj1xZzyPbjc
ga8qRHQJ/AYIa6UFguirDAAmwWNhLWdk1OItTMi5eGss8Z6eIIXmMevT6dE0U5CTaf4RYaCTFPHG
N0Emfgapwfj4LtY+OhHw3pBAoJ8ScDec6G6YUv3UIcYS0V4Jvgl+yZUaMPPNhzmZlxGwfgB49LtK
MFQglijb7ySn3sykmd71iqYASOfIxhuzpEPdAxiL4RMG6CMWa7bzFAYF+FGBRqjjD3pXAgXvxS5M
FwmWiBuevPyFREElAs/nDIEVQsOb5+rQAQ94QUV5SdkTQEBHIDGiVRJFyc6ONTghGtDF1uzViOzs
C5UKLcnBHhUGYA1Eg0JzkQzl3XQYOOa8qidz3jChMMe1/ZhO3ka2HhGDmTXlGaHJ/dIdnfEb8EoW
bmMCoNwAK0imWeOL6Rf1NslTY59bM7+QboR9CGSZg2TSS3HiZodf2wh0CUG5snpsGYEGssThnmtV
y8IZ8R+6tQswJ4LzYdFELbgXqazZxXeEWTmH0GbVycvnb94wFUvXt4xvZusgy2rMf4IlkS8APw82
QhA4bAAflT+kvmGdLC8EN1eZtp+Q7XUukTD7MwrcI/K4/U+66YgPfe8VjJjjMoyG8YAEuixbxDNA
8xbaGFzvLTC+IMA0Hw8DaUi92/s/JdQhXaghdeEBXHOV+ynitwCXaQxT+1nvGf4xTH56SGM7ebZB
370wNUf/VjjZG14K/Vce1tVu7kYcDndl9QEYCGdrLPyvTtwFyzQypp3rOePbBJaYVcGKUBaBxhEg
nNzrtrmZTW+DAHoerSrYlKKYuZ67rm2kWVNtjX9ym0BPtTV1ZZUNEgGSF9sQlPNBHx/42ICLuZs8
vJe3KyrNtd0/M7wbbrJmLrHcUOzTzkY0CxDWHb2bDokFBiF5qyP/GvhkQqqVOO2StyZJg8aaDlSl
LiS7qZa3VI/Yv8xcMm0ywXruHn1vTo6ZnZUTog4bG0hyiX2sW9fYD4M37PoGQP9ZjN2zKEmCtwqR
9Isy0fgPzoBMUYDRZdHW5t7zK+urPoSO4McNXtKQ62sceQ0nwJw6ezBGNDvNGX7oWuM+9XG65iCY
fat9D8wnYCddlkldfS6QdAPg2MI/NfncYm+fn0luZEYN0qfM25rcqT7blY4cgjn+AORevDukobm0
hdyfM2vBZo2f+yhnT3mwztpy7ldFazSnTFzyCNFvRj3uozRssi1VYIdFW2ghtizmrm5OUiaUQXOD
L6jeLAKkTlj4isP/ffOQxaBVSM1+R4pSh26BVDKJrf4OhPZ19kAyaQZx6qB97ApjQ0LyRHoWANoA
ka8GcmOutjVQIJ4ajo0t0GnEskmsm/ouCrIXahvmwjFq0ScWbkeEqM2mdqSm0g9lyRxSwDO74Z8O
C5MeIg6XwMsF+oywKxvLW1Fd6kkO1EUdaQyiSBWchbvB8eot8N7588yc9iFo+Ff8BPJnuujhECJu
051WSuaUgZicsAJMIFpRRYjj4v9h7MqWI8WB7RcRIRDra+27y0u3Z/xC9PTCjhAgtq+/R4mn8fjO
3LgvBEplpii7ClAu56CcO7qTKGPlK7jCXvGajhhHjyoh4JObN4QWzBs4l5i1au0wWWHHFh+CuDZv
NE1nzCyKM5AZjuHYmdYHuwbx1XVlB8V2Ufa0LZn5/ckxAfm/SEgMdJ5416FxZT00zXRL1qnL2XmM
wbpFZ2kl38/+TQbq6Gs0TeH+k+4yBI3bJFECBaf/5iqfWraygMy1mVV+L97rK6AlAeF9ihFF3DdD
3gH4g459BPayPAPA2DwOfeEBnRRZqLUtgxpw1hy6pGDZMgbOxuugInFdDk0t34cuw6PWsAETRbM0
UdQdUlk05t3Ezo7hAABOy4IsBSbo+3yQoPCsdd4tPyoA43O2WnwaZlOBPY3W1YZRrj4uSYph1Ha4
oQPKfUC6deXWvPxheNW6zATIiALA6AJjMflWhPgZ17Ionicpkp0FoItLXjbjCXFxE9+nsbvHuRFt
rIg5r3VvvE1tNfwqrM3sxxr6F89xwj/SvGDrogjbR9YjXtG3TJ670PbPQVCyXdF7ucbFBT5axrw/
LVHe46Ftb5Pr5VsWO8a29uMOzYejOAJ0uj4CfaS+SmXHO7wUVE+m7Y5r9MZH6KoyfthDP/4oLVRN
E7EpQ0FwP0r+I/PiH6L2sj9M1Q4aE615GrVv3BSdnd+VLw4znXsMNEhmVHcaMD9y71Haf49KhGZI
RIfRK0Cl6ohpu8haHTrPmmAEFi6saCLojeDKwmFLIjtNGnTjH9ArXl2nuovPaMXmO9cZ5DNLRiD0
eUBzZ8kPpTnoAZX6fcL9/2ulAFmz2HRhxXd1EMhnrgBAZ6bWP20GbVNrmwI8nFcbe5ozEMh/Jr4J
kO6jAFzrH8oY+CVl3AegmJH8EQun3Npo0j0McZb84RTT3bNM7xEcR+mTmOQDGcXcMEEjYaRbGpqV
MlZDXYJYRbtEniZyI/O1HZLsWvkhX5HYbni3HdyhOMxaU/UcFP1TBTaJzsam9ZIE6EZPXVT5KAfI
kArvw3nZif5eenZ+CKzqEuhOUTAYGadC+fPI0Z2zJDeY5V8tMwLyvO4fJhkdmhIks1w/enSz8SLn
VfCQJ2JAHWAdRdtKd8BOuhd2Hnu2bNaW7YVbMgmphVh0oFyO8PjbLH7YOLmbLBDVxigrZ6eiHllS
faV0oEUHb4yPvuP+9UmeclDCghHpSPKxcHDhPViHby2erVkdR/PaVZNt/T5nl0+fwHOMFwkK++Mn
OTbXHQi/3G5PE6in2Zit7gvQfwCjATh5kfbd+wpZF9dbpmIPPzn9d7DSTu6TBJ1Q81hEDt5UAvvr
PJwAa36pAjQ8UOs2XWQNYrU4v2PbWO8n3FVPgz7QGR2AIMFPhS6K/U/ZJxUakjKZLUOSfXL/b7JP
Kot7rwsOQgLhcvG5XJndBeZ2AArSSky9he4OzwKDphuitYpFO5IBhh8TrAD29ISdA8nmCXSGPKge
lPGwJC06c0f+FoQ+IPC0nA54+3c2vWnEWx+sobMMv6Hw2PXpT9KghemM2zvgp6T3RRMVDWLVp3Vy
XFSRbLW2TucXmwGgj+HKU748Ny3QvH8vSmdB661RBNbelutreuA+ODkqWYQHwLceLdxZBQ7QzMJb
U6YCeBuywb1MEz92U9y2aCDkx9Bz3cuyfp65at31Od/NHshZoOnu5+vhsmlvUeWvhWHUyFviyqIx
r8+zdjHi95Q00toun5s+IH3U+Rroj4A/xrImnem/2Ghb+NPR544b7FyATw9CB/okqmLNSZn+27wu
/jtAax8e5kn6/7FOmYd5PKZehApDM1zPznwjdc8tNvDLmjbA7gAI1mErGJvT14BfnWxIzvMILyXO
OZGmc65bNL8gSJMdEU4GOKdGG2cRutbsLtOVmhiOeujq4TK7DB30Qp+aovBXTKgDq0Hx5Anw7kaT
OMvEF+dGHxxRpwAR1Kdj5iTVqmiDvwWkOo/plA4mIvE7a/L+oJFH5p/dzVJySlOBy9wVeCSyg5Oj
1Mlk/NnzKuOFRd8Su1Zfbd+JH5tIXQ0Wtl9RCqVzrEBwo0kf1W8nATCXNc1mHr5jZeUCzh7ErlHt
n2pHFE+Zn0YPCJTtsiTIn0jUB6D4szOrXi8y0wrzddHw9NBqK9LzmbcxUqd9ILXBr5EQiqeX2a32
NloWnusWrzeJgwDDaxl6ybYfor9yvD1cK6cDyhJAcecDyWgICJi1F8fsvIg+qSlpRmvQk9XbTxM0
JMegdOT7pva+/aeTf66F17QG73n/vJxlneViP/kLbIm8ehh8XgeQ/camj4p4U2kaE8uu27WLxsG9
Il4ZZQCNp1ZusafpzA0yECHk+b4U+hb/zwOQYaIDgrlPi5zULCQe2xXAP4DD5Q7vZoWPam5Z5QaA
XuCKJkiFhoxMFj9+Adhw7KfkNmbldPB5H63s6MSqqPzhgkwJoJFpCvg2kHsLNDcc8Tpa3gFDM4Ds
fODf+glvuIZd/kya5ruHQtEvQaJ8vGcBoSSsvgRoUr7WgiVbNC4PryKMn7PUFj+9aTy2ZuL+mQig
Kktu2Hjo+vLU24Wx8y3LevbqolmR57o6tdFQzFeTolt+l40A4rXGsH9sASy7a2tkIsBXmSOKXZsu
iOfAqUXTdABhjkZ/TNV2kaGREBiLKux2bc7AtADYi2Jd4PVsj/LM4ZEUi6kdkCYyQrwoQkYTCfbj
iIGXqAjJde5kiMxnMK8GABrB1dAh85zj6BTDlQzMxmvQ4yXZOnaiv0a7sF/cXFlPVQPGo8LlL3TI
XQXQCWncaRQVvsCOtDHONMR+pNqA3CHY0xBFq2IfcN/eMO0NTC8ZcsXxNLuL8FNH5zY7T9xaFYib
PVdocHxQef6qWBa92iLrTnZaT2uj5sbXhoMHbVToEZNAYF0FXovqr55JEDxo9GZ7Gl3wFcZhDCLk
v8ezkJSmznNnJVOftaWodryvX2cXNFsl3IgvdDpLyTyygQkBTFv4ZIHr6Mc5VgKUKOBx68HFpu8N
yJ/mfTmIqEKvZYOS9t/yugfXoglK6834W4YdvzqbifcI5jPzXjupeR8Ql98EDpAJHbSk78Ap3hzA
RG6/doieFNKPvrmxX26xdywRkmrdlxqP6M5vwSXp4deLDvjq4nA7eSry4AfJM4nnSt0W/c0wQlRg
JwFbzQYZ+np56oV3xAJKMMwLTWePFRhACA3Pwt4+TJtDEFRfc7PtLwUDUVonC/y7eue778V+sRax
Ua4RD68PoWNYAE3pxzsDFEEGjCR8RxF83dpNn24D04G2W7MdaJrqB1IOuCiPeTKAaJm0YwQpkZA0
gb2lfeEVYQIslH+jETj8+FPuy2KTJDYAn2n1+lVlsgd9CubGckhBSDhGG4PWypwUoGmFuL6bAw83
5gAUmtfKo0zDxPJgvm4/ru0HmetqWaxMh6os5dbBxnQ7WwB1dzPKCqweaDncliOCFSWCJVc6KzS3
HssGYNc10eWTnDQ6YGqvBbJ+76baHvX5Nwu9TXvP8JoTHUKnR6MYnarJAAM9nfaAZ5/ny7p9P6MJ
GrpAumFrpXVSoWBD6h/MP5zOU7/d0ZB3wH5upNesPijOpzQ/Oa07nhW2V6A7lM2GVv6wPFoNkX1t
viQMScPKCGtzXwNjetNbk7+ex23kWWuERqKt14TyJhMmb2YtgEvRaTa1Jp7kbtYckhaoYpbp7t/H
dfEkgSxzJMPOB7TNxrT8HdDHmjN6eSU6PZldr+wWMT0KUnw4oKFrY0ijXZNsDoAskRUSgppy5XRd
eF7Mqo43x8mN7YNy7GZjM4Db9sC1LmpW/uoBPG8BveY7j3NASBtO89wCHwixwaI/h1aMjW2dutsQ
qOYvsgBOJ4DH858xKtS0dZEZ39tkbMD3ab/GzPdvfizsi2H6eCSU4GXx0O6zQWt0uoolzw6jFk6W
NV37FsDp2kD6YNUEAxII8/SQzOis4kNwA1UJapsZkI7/niMXwkWa1etA7f5pwkBiGy+N5s/FBWAs
JMqgq3Ynhh85kPF+FUHwnEQDktA1qJByabb3sK6igzQHgIhPITiAR8Ax18ztvjAJXNy+Zv6PIP4x
sVZuJ7tg+64r3F1iBCVqOFqn2tYFKEE8tHwbtV8GeIarclt5CNhaZYEx5yV/UDGYlhu72grAHIGO
YfS38yzSb+k1ADvMPERTw7DNFS+gU4iVZY/F98Iwdh2wqiN8ajRz9Wb608im7yJuoz8yYEetW7AS
PAIBp9mxJLYuneLJCXFodWhw57uBOjLftnlbvaSpQqOwUM6bFyYPs8v2Kws8RA/spH402kC8VTmK
3tRUu8/gbmi2sSrkrWqrn5GNeGYE/Ptk2CvHNbcux/8BUL3TCH6kIBg2QKlLwes0IKnHQYWV68M8
U4ANIbEt4PSZjF0LR5hXO3StNc8ydqiK7hCDtvqrZ4JpT0Ses5OO6/0J+taay+4bkMtr3Ldqieeh
6T3LYvpSaXkKeP91CcLbG171rFtt2yiqwcviNzySvjQAan/OHLzYYJtUb92pl+vRQugYecf6ZKCe
Mwdi1IfDEAz2zRiEQsG8Lfbo1AZZi92W9g1vzh8sSG+x9WrQjTlW8UcTunwnCsaegK2LbL3Kje9s
src94+GfAqSDGz9E6BCwXOqK8KraDFNlvBmgA0ce3/iOsjQ8yXpgyiCw1m1xA9PtkLzZ93kzgiSy
/kEeUcpwsU3Hfs15YuOLl4rzgNLfh0RjyKeVX30PvE1LDm0k4wD23Z2UAdKNKfayZ4+XI1DcimmT
AI7gmWSl/8JGIAuTBNEPvh2iCV90rW+beEi65XoKkww/GpgkJpJXChB8IIbF0LMApek1FurgoEE2
SMQIcDN00Z5kqWHaDyJCCui3D8MLpzX3POCsax9BLZqbA/bVRaNIIs0mURrAAoXfPIiS65DaSLhB
n4xaC3cVP8VtMrHb6FyYRnQGLHEisP/65xg3nOg86AOd0bQA5jje87RQmnbhrpcp8lSCynrfBQjb
/LYrU9xHM9yvDSs1V26VTYfY0aSIXYQbP40tv1Hv4xY8KqByczG/6IMvA/BA+rDIaEgToMh790O7
Ejosvue1yC5HZzSIQFHMmnXqAEj5ELjgnnsxelSbWU0Ufg1xAwMM84iYlh4WTW5tBpSuHGjoO8gd
ho1srxyYR1/VlO5sJ6nRKin4c6ySranFlqz5Ne585Dy1j8at/cOEMugNLQhw13wrgj7ckw9ghYEA
qfX7Cw0nFhzLqBVPAABHEXtqrchINSW72aL9xaX3C3ts7+yKGqwFqv8B6CB1bltjeMqtxgIP3XAd
J68q1hOgPTZ4jPhb7qcYD4Oz9UzwdJByESICUiaorZu1gWJvABu/sQ/k2XCz5LHVtCc5es3Whg2q
0i6ss41JvsBk8ppavbh4Jn8NjDE9Zoh1IniNBtw9vsa/KrtNQxQXgwk2A779NkHEMjwhW7dHns45
2cIckVpPAVCIWOS1wN19DfSOfo+vlP2CSp9m7baAZaGh6/T+dko6Y9vovYeHKuijMwqFCBuUy5KN
18LibzRSINsBIa21UmEVoy8fjDw1qNEfaVIGTgGGnRGEp9oS+axsE6Eh7UBDppwAbw5pvKWhkUXs
ZLqWs5qVM6t4CPzhwcsNtWl9z94NiGY/eaCw3ngZ6GSThKVPJOuD+mXMXHEhEbazyR2VUeg7tLps
HXdTejSDGACCvw0WJxmAHDMw2qh/c7AY/KeThofIgYd9f7ZYDDR7WxSPKW/Dc6Wm/LFxw/wRtVTI
0SQj0k2/ZXUOAEVhc3kgGR2Qa5nW4PVxdpMvwZkKjA704YSZ2pIb0klRzrDx08eqCNkDHbIiW6Nl
1b4uorGPhgveh/dAejVnLZoUdSEPtYlKr08TU8xj3Pz7arNM+No2Kn2+chJR7RfvAJRHh5Mz/hEP
crpVzp81C9UVELe4tQpgwd0kQDr3YeBUqyRqBmcfVhkYVJCDGtwnUCS4d5YA4wtE5bhZWwqRxhpx
7jLP3Sc69Oiaco0wvBel4zyprJv2g0j4GpzgsOBhc7eNoL3SrAPEoVPRKtDfau9kXxtVDUDHqD6R
ChsLebUckNb8XsHN8R7Sm4W1Jw2bcffOG29VoObzUOAxumJZgOyiHC5l5Qe3Rr/g0SHXQ2F59ywv
89MnuW1Y8RZkU2D+1GqkSyqDib0Jb9Vu8bGYtsXw5nphfFz0aTKoUVwBBlMkLf95DQFecK428qOe
BIP2avFZeUW+wjYxPizeyRYFkNYu9FN3Vl4sQv3GqlAp888PSENEg6dVHqkEMG//+BugkebuN12E
MtwBrIqRTFYiGcFw7/eTiSe86QH90vbNM43psAzJBugzuM9VYIy7Rm7ATpaNO7LXBwhKutlKVsL5
mjvDeCxaHzBjelgqMFHyHJk/rzOdr8oUqIcKTHWiWSfv/spHlE/SJAqVQMLhtS+yK/PnnosdKbHI
C67AwXtfIOurjwsAceJ9AVKmBZqyVafRStyvegGnAUh0wJ0f6ASO25U5MnHx0bbx4RAARXvTd0AE
/zTxSXkZoqKkOZsDHj5wROJMdnW+Ybo0cF6IpiQIGlYgzyi2nzwDU6dBDdDvi3FVPhySMni/qjBC
mZSfPU2jnTxmtR2CO88EfiAovR/p0LE+2DWl3a1pOGg9ldfi2KaiWrEgTWe9EX/ec9KqO3mKFR/3
eYlMadQgCjLm6qQCpI/qCCkEziN1I7nnInw76K5HKIU6XkJndLBtiXaZ0Hn9JCdrFglQNzEk7Mkj
GSxu0eIYI/TBjHl1mvBND1TkykYWyE34Yar8bD8kdvRqjPW5GhPzL/1TR4x8lMAkMCfEjGW0TcKU
fxv6IylUEsyjUZm5FxlMKzt2wq0VM+uLOYUgwbICcH87Lf+iMud9SPwWSChwQOHlKMvRyjQrUjCQ
DSCeJxHeChGu0vZk8P+wJ3eL93+zXS7l09o0bKJxDfhkeZxG1Z18L+9OdDbo4SKjiabiH1VI9klv
Ufk3V5bBL6E9JkfQaGTjCq8R0VUU+9hMaufEvTK/VOgEl39lvcgfVAOakwaVLes0DiUNEVBvHlEg
XD/64B0kEY1iNwKxilEKBFd8I8H+S4qbqQ/cBepI2o9IEiirbzfMS/BWnz2nHSgH6ZktUd16ti3/
jV4PSDSFmbdNkWXYzK8FiQeS1T4znOP8CmD1/2Y/60ZF7W0Tu+cbcPqKXaHZ0+WuBNpCqKnp6GAx
vzzFWbvl6dC7iB9iAoQik6Y2zMXJyoGWSkOa4R62t7vfMyRzuQ3tD4YAmGMnZDtBy5kdBD7cVwuw
hieryMptk3fjW2DlKAGV/yqvtRyo45/1OaAsQV4W+9vKZmhwsOr6Da8/j+Y0DsjLN+vGqdJ45dkV
CtBc+c338K4/AaLvRdWJh775skGyTQTAa69soC/FPmgkeLSPe4ffC5R1oI80tTZGm2UbZBe7J3MA
cQE2weaBhk1Uu4/c3vM0Q4UfmBad/SDzDsBjCChKNXZPzEbptYUIEPDmIFOVrx4aUK2SOWl0gQNe
GBMNxbMXjkhp2SkJAjkY9G5aXSVnDwB2/6thKImxqzrBtrroXpIEHTKGgXsb4NzUC3KZ1ROCFWtU
OHQvvQw0qFSGfadnqFWVB+qHm731zC9++R5/G1PL+JoUoYNGG1ncxNjE4CADWb1C0ckjijElgP/j
4pubxAdlo3UnDNx6ZyTNsMG7ujzmk8VfrUzcA69gj6HDi+dOxMDoq/jrZOBplua+tyYtBO0/GlWp
vLvSmx5R8uc81c9jNPorB2Roh3H+MWXKX1VohTi4+HnHa5qnsad/WCj1aB4XG2xim0ea+CQzgzTf
W2XW/aLZzC4EeJZFPipUD0Xj8CPKcpDVS9THGs/IVH0fRjN7QHCgvRogUrWxdTE2JIu6dm94tXGm
URbK7IEOIPyrdJsRvj5atsy2KAAxBIg3TMNagS1xAotoH1xUm4WXxjXMbgUox+Di6EONeuYtG1EN
RzpAkgHHTy0NfIfw2lGAZOcs1JgcAEKEbwREKF805crxRtSO6TGdLYdFVgBA3J+c7Br3Hcj1ouZe
l6VxQ58Be2njNl03XuEfgejNXsDAjLCY0QRbmi1t3z26EyilyBRcosENPap3miQRkhaxXacvRqdd
B/1XL5TxjaZcywOLiFtmR1K3sqzbpTJBQEtfhmmM08k3kcyi2QhNwA9ViaCnvgzSQBnOCuDK0XMT
D+pm2NhzJOjMKUbDOzT2FD/lyoifBH5DWVUkDyQCjZF1jQcUaToDthClOXn7wfHRAplVZbbmhQNe
L2ZFe6SHMN83Gep08UZMxqDMlfcI8SdyPIsy5h6rgMsPshjVTluO97bt7HQopnwFzGcB0nXt1BZf
TJTh38kBn8b4Moz8C42kvuzKGE1EE1m8me3tCLEW5sXi8G5f88PYtSAL09pG54Ctzur3NKIrw6Om
O3AP9C4Ipef436AoZNMYabebHUTCe22m1AH7HP5A4AiprviHX7pVErf93bCz8R5OznDvBPZBU534
+8ABvfcKgepwnzgu2CmSIW62PyPSp7kswp+edP2ugm6fNVtkrF6I3rwo7O7ImIc4aNjxL0PYvQ+l
LjigYSBQy0vk58uQbGNULR3biP8vW4GQxEOOG/NWAmX5OgyILa/otDTxwxntqNmNvYDQKXXGUR9A
643MKwr27Hjs12EFSs61K58Lq6+fZnq/0G83dgY2LBqKRtlXUYaPNCKKP2NUv+wiCc8IiHTPHDVL
B3JGGnnhds/u+EQOSV1w/u6Q5jLp6H+eFKvRwUYjGKeHBps97FE6Pz3h3/gF0c8h3Y6RgXgzouqz
DikWiEA+2H3cbfrAA/M7uonSrao1OZ0ftPsPzlARfMe3Dqin5Mx1H1VlsdvipXaCGjcJtZ8VvNBw
DhUgzFbzOGkK/MCTYVzPF4cg5vTQja65BrenvV380Fk4+AAkyWsGMCL9UUiYWe0hU2l+oasmkWNy
D61fjbWuvaDe2CJE+EUV3cXXh8r3QS2hz/5N5k/tIegydVx0URP60YrsSdZHQbVvUvXnf+oWaO9c
d5mRbgxsxa6xb2I3l7J+H7OaT6gy4ta0isda7MEmgnYGrTSiPOsax1qdlCQ67QxzbM8kS2YTPZ2g
SgJvA3A+Flk42717rATKdtJo8z7U2vMF6LOxQEOIEfBwNy9Fq5BzFxnSve25P2n0YZZOh6o5dKjo
P9FoWZOU0Y+P13CwpK9poXlh0qmwsbpoPKtZ9uE69Ad1eTWhT8VskcHRf5IKjZvoBXRQ8xPJ7M93
P1pzWRAgsRcRW2A5/P25lwuufF5sI78BPyu5mt02HpP4fR3o0r2q+SvqHLmvy7S/SCQn0PDFnO6i
9KFLJnuPb/vLpP/vhkSeDV86rUPqpENTfYpsdgsQ+t1iTLPLkPRI5uLJdnA67zzbSzzYwPCOBKO+
pUjRD9f5TA/ROYUUHNhVt58m5ruMN+HGOE9rbbrfLMZ0D3L+qbLMLg4/LPLbC9l+WCREOfP2g3Dx
00iw+kQJpj8tH48JwqYIIW2Asa2AXzG0J9n4Vr6iUzrkjYuUrj4ssg+KNE3jRadPIjSdfVBaLBdv
uc/LTWT204e1yIXy0qOX+eO6KhoJHp3WPwd9Ntbz6YdxVRhoqp/nbFQ1c0DDHWk+zLh/prPRG4Au
/MF+meJIEm6QYhTreTrOGiPeLPOs+IHCjPGCDXN3CZB3MIH3CCRl8Pyseung6BhqQHkB8FISr/Wu
SkeT53kQu802JKNZrq0XPbINFOriZ1+z3T/XIhM3Eyg0M+0SEedIPDHz1HcGtih6YGVVfSrbtkCY
WM/1jXiKfdVt2KRKkBmaJQrMMeGC8VOWaXqlEXLe6C20hyPpkyi1EmMXdyp4X0Q7slg9rjrkAxAI
hw868Ggb488wr+6kY3aqAxt/md+rR1lTb4JxaBD2+vuK6ia9SZnV8+pNK4xrY4CoZxiifG2gcG4X
9gJMp78NQCDf6STJNK9Mn2P6jr1ANF+FaeTh0Q51aFNfKBmCibjcyIgPuwrxTbs0q7sCCt5uMENw
WBYuiHLSAb1MZdVfmqGsXjPCKAidZ8Mt5VMVx2cSJ+BORpAEqQPus+qVfAAF3tjRrP2/ffh2qfDV
KIuvnbWq6lp+9xPlrKMknG6A6g/OYzmV28ls6z/zzNuZ9ci/l/WoUGnqiqesZoBnxuvtfhQ1iqPb
/s3vY/s7z/qnYhrqr8YQs91odeExBTLD45gDH4o0lIEiRSfz35ASYmjJHcLLKPP+ChJ43CCz6BTG
Qb4qm6BC/Mt0XgqVGOsBmWRNZuq+qCYZd6oLUEotlPuCd4rwKDI3RbhOK7ceWkOQXhyewLjdIvqY
eJexQq+bP4Knwg2MBzoz0YKz4eAg3ZQs8guAPlSnBNmuy6ICWm37GEn7G9DaQ/RIagdBbQq8ZX93
7HE8ojUxfC5K94uZd9M3vxSozZ/G5MGK6uSmVNWsaaIHdH6P6hegcz8g2aR7ZDM0nuON2F+RMHUN
/kBnklXdWhRZtitZYYFhKS7uJu+D06LC0Sp96/SHJFdkhj6G8RAVuPu9mzGr25iN8OdFF+Mmt3+C
yi0/Gr71S+SDcY6dFmQ0qvozNMwIHLGV+ei3wdbXIxIBbYRFrHyhgWFX57hW4k4jNwAnB4t05Eir
8xYZb7xhWkdDVtGXFkBJW7P1k72BGoEvMYqW9+AsB0STnjUb6RxB4YbmHD3r+JWHVvMY6PB6lkkk
CNzSRNockyn36xdD7YASlfRrbPZ3yjDBDqQXBWzFG1oLfGxdYScCx0OfGwxpcijQmBebwfCEQHR8
ibO8e4yF5LfEN1CY4qhHOshmMq9dHaJSDKJUa4XlYF5ckd2w9/CBopX2Fkgp3RfSID9h5KKsOLD+
In0SAQkJ20o/zbH1/duRAtLH0UONwCyjicTF3gdNEN6KzEimmr7byziu1qLmWNFkYBlF5w8yJiNP
dugKxS1/6nFlYZDs3M4uP3yAUXpqq6REMbaqPIRVHbyZugWKGGgBukK8pMtNUdvGdv5IFSoy17Jo
zN18sS2qixJk/tdWJJLzABT9+dCVwD1Z0bhtfuVmYgBNIBzdNYmAwhjuEiS3V5bmGO6YBGkLWNsv
XMdRO3TEr4QM2TxUXvv3UMdgSZlmP9ky7eqDMoVk/0/bRfk/bSt9VctCH9b9fZGgWpD7LufRxnbS
ATCxKMpSZoAwXQn4254FoFsK8FRfmY7Dr1GrEZr00Fcivfeh14EzIkE/bxckdxNZbgBOYKLtftRx
6NxoQOKkKIZd2iMpRLJlwvLGWzFwdV5cxEhHHTkQL+dVFl208FerVATDYXFST0Z0AefImUROqBof
tYol3mhK3FIWPdYP3YMY9iAOS+8izPAZhOLtVuYeur5QYzPL6Cr8utghyZNdF/MGhMBAoQhQPaAd
LBORmb35rm8cl08fCq89lSL/uohIH/EtfyXtUe5pgpYKIpNdvbbbkMZiYNnYxJYqRmuOXm/+o8vx
jzEqw9ti7hWB2rU2gp8Gq8W6Rav3FnTirNqwyAzVqstD5JQyy0V+VEsryfhlPg3CEBTbCtVCTEI2
eK63ixLwD3fp8GaLJkUiOFzRJFmV2pTOPsnQUd7sIhBZz8oqCjkKP+GTlOfroPFyMTQkxY7FuEwa
t+iK3xZ1WmzyNnee/b4zN1HtuLveHJxnC8nDS5lWoEB07GfSGIpo5xaRf3arLr+5E2dsVY9Ofhs7
dY65J091nGNCz45mZDHce7IfIHEHYABZ6AOp0IGLCnWlYSZ2ZtaYcKWNSbEdx3Ado4Jus2jPDieJ
OiwPpc3riWxmS1RM5Pscsd3ZBxnRVZC3BtxcaHbpn0k0e9RXTWdT5g/nXo3bRX8xDwOFYpk8vuXc
j54Ho/sFrtHxPHIRPzsht042drQrGtKhg0ZhTeM5Rlzymdthh3pU1JMiixnYGzfp0FAlOMKa6GlD
1y5gczYAEcAtkw3omBZNm2xY6bNNXgxIgynw33ILezsa+oPX3uiAr057Kw13P4S5ONOkGeTqRmcD
6jIvJeIkpDo7pommxfMbb+zfyJxmF79g7Bbb2guHteP7Fpg7E/5sdRVek3qgDuZJWq1Dwy12eMNj
qDN3ovYhblxUM3kK7FF6SIpuDAg4pwPgWlLX7jwxmzig/vR6Vp46ZiBAY9a5ucsQq14jN4AxKBfL
u997u2BEUdSsI1nIZp3UauSuQP/qGr2D0RV5yfjqKcAdo6g9s7eZZ7AVCUcUQvTzKWl2VZBeAvsN
e7g3FH9aZznU7VMDdIXbgJ5HE5GoJzqoKhc7H9gOm0X2fxl1AF65G+J/CDuv5shxJQv/IkbQm9fy
TiqVSmqp9cIY9fTQk6A3v34/ojRdfXvvxr4ggEQCciUSyDx5zptMwfg1QY9A8Js15rQMMVj1ZHaj
W6zk9NCNxXbQu69pEP/jMW7DRZO53TlSsv5sNbzRND1IdtImm2qe7Zv2vcl1nbpYRnbDE1Uu4Hpy
5KzbHmMtpZg/1A+OGxFIIMMLCRC9eyNtHujrdTu1KMn8F79yXlba6bVVhb69L5W9MuKV7te2WN4n
CFlq9W0raczNWNsnebOJAYedKi+3do7XP8pRnyr2aZwbOZQ9aZNDd9J/ZGGYb/+bb+wVzm1VCvGE
qSYLPxgECj5kbqww784JrNNyJBu9rnJIJYABNr7WP0tb7SrXIuRsIEe+x7ehpMZtTpq6Eh3dIQMz
IBeNXqaCXo9DKL8HQtjCDYojb1K6VAADRXGMvbTJxuY45C6b0nGgidQ45TuxcxRzkw22fQwzwo6i
rsJlmzZftk4Pau7qv3yko5wmyD6GK0/rfkaQw2/kxH2v+4q7TS0n9pKOctrR95Cdv4Vh3RIOIpxy
a+aAzG/DkqKYntenOcd27bm5T0pb9a+HnLyZ7rvJHh5m1wSH+8o/v9S/e0j7H1+qBkCwyoew0623
xKz2oW22fE9hd8gs34a7eR4nsttbqbO0dFjPwrmW/Db1W/e2QK6Vq35r7v63rW5Td+tvS3/7sre9
4xiGTtfjmjQXPHG8UCkNnbuy0Wux6puiOgRinsjmiVtXTsdKwpXCjvadRQmLFriL/+5325Z0n7q1
9eFVbnP/IrJ3c+mbIV1ohUaGsfQfebzsFANBNg+xqUdpko0ZBcEKetRgfbfJnoZ0yl4EzTW1YkTc
gTPsormsUTb3KkeD4NiybYG53m13v0iPDjDHqE+ig4yn16YKppJAvDk63Cs5EUbXt8TF7tyzNAd1
Ph5MhZoHzSdbiRYWt402C88RAlv61LsX2YSDiA5GOIJ/+GXTpyTb9L0gYpW77gWdEPfSxE29bOp2
3HJmGeMlyuqviiLcY52nDPNy25tVcfOtVMMDK079l3Q1iqnexTH6mKFoOTaVab50PYjwViUZ5RMx
23jnB8ZVjhw9N08hqczsMFV5uQzEoK40BWTmgv9Y8yTnpWeWuPamJKxLaUMfPE7/2TTmxhVpB8ey
W/ZbIUS+UPJO2zjaa2tY8YJra32atBDhXsQUV0Wv+hA2FdpLI3xI90yeYUGiaS96WhvHZvBh5Jxn
+y5OLlM2bXKlCF4adwPXAWuSYqW3ineRPjmI0q/95yVF1+Yr6nxBJUvfef9KwNzTLESZQk1vV+u2
d+HWIB/dPShFpB1Cvydkw1thgfQEkn6jSwo9oX5+4cvW0cfo5M1NYDfNsehRfjanBq6RJP05qRy1
qvRvs1DIO8eme6FmM951eQKBY9apT6jeI4k2Gt2ngwa8XNPGXbSIzcl+KTSl3liKGRzj3gkfOwq4
AJjHwfdUyyCiZ/80HZ4aVVHefMf0VnHgg3CbYv1oNRSx65mwXhFv+tTtKf1p98rKztHdMFs/Iv5l
dtm5otR55w8h8MtGM5/tuckb8x/baQls9SBUqR+aTpPwXuVINlozc4g2IwUvswckavGlhpFfrpb7
hHwe1qZCAFDapJsTF5thMPpznlafRim+m8PkPLWoKmyajDu3PQ8rUThoO2b2QamjdzmSjZOZ/ZMJ
VP+XkzRnqXGNkrI6/ra4cluqKkJ7c/edYvWh6PqT76fZ0glK6IDmk5mXO1RyeWb4fxjLsa82FMNw
hpvdZU96ywlpK6yULUr0cnsnuhZNNx0RkcxeJgPWWRco9Nrw1OyFGF98qksRL+SstIF4g9fCuMpB
kwYVn8CyPsqhhYzLZmjc7rZ8rIf2oBGpFX5rbEk7Vs/KQEMEfNEW8IxJU5UlLYhAkk2ASapnaZsE
N+usm9yNtPlmUj1HlCQaWp+cpYddux3M1sOnHMmmnN/6vAnj26IAndtHvSw3DTCxHoRpmz0YEJ08
6BCLPdgQ+h8CuMuk6TeXW1dMTbzy01FZavMSoCTpWpSjs2wyUqh9SfoRdozxEmnxdIkMJAjjsew2
d5vTV8HSjtoQgAZ+TWKOF8tI8oXm2kSzTLEPgSse9Ypq4KK2SFKNEQyYcyN7fm5Wj3HAiT2Z4DHh
s94A75+n+a2Gi9i1vG1fp+u8GJ2jdI78un6UPTNIDwawn4McBYnZI87YKA6loNmHoiiAwGtFpdi/
1Bcp5dB/1wSmA2WuooEzN/WG4WoqRJTtIqwOkMrpj5FTFiuhJerb4BoXG5TgBvEHAtiKarmnsom9
UzE3shdZ8L2aGlm0m480yuY2HklBHAt01v9c53hTt6gqixRccCa5Hz4mWvWzzEDyy5E3m2TPh/Lj
0Q6GalUAgFzdZnMlUxfSpwn1fBdZ6acnbfyZc1h2O298qIM1wqMgJdK4eCaDk6wK4ZQ74OHJa9p0
3EIqQ/CDG/GrHReELkLEdeXskPb+vpmKfClnRZOMJ2Br6UIOk6ntzgDjznI0+IrxHBXkeHU9XKKF
1G9H5MAP6txQmGAcyt7LFFI+dB10xyMtUrk19OCrIg4JQRRvx9p4cCHtPt4bMalfQ2+EqGFxn5E9
Od1R73Zo9Y/7nDQXQfDvgj/HKi/pta0M00OhTuJiVZ9qoxG+zgpxKWdLRKQRxG52M0k7AGeAz+A7
YU8UF2nK/WSXdZH+IEfSPua8kKAXOkmT3F1tnLOomlfC//3WUNKMX4+vv3BYHY9+0qXhUm2LD32I
vYP0lysdr/tnBAd4GG2XBaGACE71DHVPjoRx0vCprbs22Iye8UE4lnhv2kFjp0DyrIWps9Jh5SOd
U5sr3QbWYqmltoLKtnoek24EqqUOz23XEQeHF+d5EHoN7K/0KS6CdDCrovQKMixb2Z5TXaOekgZr
LMerRyXLKhNd+OxxrQK8zUeM2r53TzfKOdpXoZASeu9uutSzoH13hkg5lBZPFGmOQ3Svp8QTkA2q
6auSBxv4vNz30TarndELYy03M8vgh+0Y01OgmNWlCae3r00RZcsUiBukV2Tqu2AYyhehkHe6fyv6
MJYrTlr1r28F7qXm3eyqr29Frs4bg4ilQznswkmp3oG1gfix6DkcNC4voBJImIO+bC3+Flbp/EiG
MlpalKs/xZC2HsrWrzaFZhvfKBm9pE1t/6iS/C+lT/yX0inIaXdush/zOHweNaqApIcNsUAMHvzD
KhsPfpSgPwWgsh7UQU1JT/rBp2H+LT0DTijL0MnFUkFVbk6gRVeb3Mq6oAwQjCYRGmkTxaIZeK1L
y91Bzg1zpIfkasCn5ubQhOPvO5QUlTW+OijZOkFfeAnqrjrJhnwQrAeKWMtR56YddwgBhCSzx5Zb
w9yVU1kbdltd31AiBLud18d7EUfhOw+bk9bm4zNVs/0FabI1FMjVxdATIlEmDJJZ68C9qPfBlSB8
eOaysbMaC2b63MjNZdEihSCdp74Zz0b7V5RQqgxlY1mEl3JuHMUNLn6vbjXHHB8cdfoyAQP/qWoi
O0gHaVcNNaOggliUtMnlri6CtWxufvNuZFKqbaOKvyv+Gsiw+RcoYv2L2YK019wh2JFD9y9yQnT+
YywM/yRNoDVQVbHf7muCKSWfpfX5Wav8sxFEwWNALeg14AG6DadMrCynrq/+TEIaPcgpzofN1YOQ
jmDsVIJDxD22Aa9ZsX2Rk3IJ0RNCCdOgLniMn+EJjbee7w173vPRxQoq5AIqCBvH9AMKjOYzUwt3
aZAoetQA5B2nSlXXNcVeb0EePFCypHxqXg0tbKGt5yKIk4dW8imYkuhksfWwkUY5puQSktO4+YsX
RIEq1Owjm5Rg6y4ziYEmmRos9bHKfhDPX0VTNH13sgC16FpPjyRVEjTh8BizKX6n+G04V0NlXZsa
+IZikn4yLcOiIBIwXjERzQqEYl7NwMieuG1s5aRckAwzKwchz6U7Zt3CCkhyNaP6veyogDNSt9+3
FLe9d9pWmsPUGim944xr9a32Pba52pilfSU9G8DeRslw0QXadztIIEilmPqxRl/u+T93bb2p35OO
ceZd5wqbDbTA7rIqKOz2J9M/2m7qH+XwbiPvl1PMeJKWEP5K+EF/ud3GsOPyaBBi3BEf2xBa8p/M
Gb/LgVRbGG2mHyScNxdQheZkeddytlChEhopslvI2QpUEpBkfyuxvtL0azcJ+JW7oTysHZoOquoS
xUmgLpxh+fgFj6puN29Ut9hVZLxZYOpBwDjdbRhUfAb8gbB65XTG233RUJr9Q10DF177avnWVKTJ
iE9a184CZRR5/mcxj6SptcR+CoV6lqMyzOzV3b8AO3lUOdKBxBk21WQZj3MlwWMQ0zgjJEMBnGTS
bgBtepQ92eiTsAk7syrOBYXB7qiZSxeiyZ01iWJfIeu1ittofO+mZlwYmuU/pBxjX7Mgg+HYG3kh
hF9uoHTI07ZuFy8hnLe3rvrN1rv0CLo6oTaq+mooKE9O0gaF88Av8td0Gr3JBdJjcDSyZOgJHLif
dWra3BrTBS9t5GHJw2/4ssGrisA6aPC9tI2hXvLG/m1RANAcwPpSBH1ykk2rwH4QTEfVjUfI4k2d
FmZGvh05nf9yDPMdPHeE84VTLU0LKvbWV8FT+46rraaG3HfQqcmTDxPKk+zx7u8SJz6LTvmy5KMP
9okC5OUfrmPdbRWPeKm0ywVGCZwumlJYXedtizweuA/16lLpHffBrwb3AQjqihp9kOmzSRGAIRdy
AhyMsZpMwd9PKTBWBYF0IzyTsPce4OjhI6ncPKX7fUc5bHseBTFJWfCn/36pux94nfQoMuTMweGZ
3mdndvqro85SSlrxo1Rd/dX7d0S1PviEmEpZPndKPbbuUnZHixLVzZ/WdPZKPG8JpdNzSGrgFMKb
/i3UxPOkJsmTOwzNN9s3ly2kEtehK+LX3n0tagNdKj+ugHHzzKxrihUjA4YJV0sRFNVSqgYzzeF9
S3U5zIYdacChd3T4U8LVHKp5utnIcECm6Nuk6Qja5WsFDohp4hEu95GOfe1GqyLv5hyN/xkBcNkU
88dDNpP8/MiuLz9EKSi+25RXhD86F4YzaXKH1jvWNtEvEewVC4i9rFuxq7pb5MEQ7OVQThheAff2
L1sQuT2A0sa0P5rG+UB0WjnH7T9iZoCyalFf/rXcSqktv1POYfuPLMC+Oc0WVshq7FglYQxh8QIe
puHd7tJ1C/rjFUS9/xD60IxLO+Fob2UMSK+I0Bjf8y5Z134RA9VBdiOZgvosm8BqkUCcpY9+mZo5
duBExEl/2aWpmu0edrWjmtgj0wo0vQhWMDzoxyaf9KOJPsSqmRxEIhShH+u5Qb4prjaxcLq1aQNu
8UNoNiMAeXvoQz/lSEmDWTQWep6g5TuRNrLZ1RNcHOrG94166c6rejdo90AUUNmrTHvZBl5/jKNo
/NaHhCiHqPwOoVGy8/08RtxeFd/RnHlqmtR7HoKuesw96rykvUs8myPs1B/7rLstjxzH3em+kq6d
YYL8pnKa71nd5mDkx+qkl251kj3Z3FygReKnrcRG6SisrrzJ2wn4VmDJaSkmyT3rh54VRAv16TuK
UfxTdlV+QosjeSyCJIS9uG4+jeZZeqpFlC17sElPWoyGUe2H2abOgvjN7gvA/+wV680P8IQj9QR8
tdGvvF01fzUgYmSC52O3ylcLjET9bqNWsR77/iXx811cxdFV1ZJvdhDAYV4a4bXLhbpHQ81YyElp
E0pGbX5t3Tz6YfjykJO/PO57xGVYrNLOftO1Sll1hD++a5X+t2qX5pOSJfXTUEDcIe3EuqmgMVV3
H/Rp/F28SKuRmdNelIOyStLkt8WpiuxvYTfxpciGPbIj9s//6BR66UjL5NXqKsv4RXmGnm1Ng6Iw
+SGWn1PZGy0v28YRR4j7hPwoyxX3CSqYvgsQzRcTLm7bCvyfttl970cHvoKQq2RV+SYX2246DL0X
bnOVe2JeZvYi5In3w2aRGHr/pyGa74ZdKN9ASfl8MljkzIumeZGvj8bz5Df2IlKL6sf//kru/JXk
IiP13K0LCQnKYYHlgJQKyqPLZe4oe4HWUs90H0tjow3exujEyx/2P9bKodKK8hh2NLet7mPBUZkL
Kil7txTmoz03qeNzFBHpVgHHcfzDTlyBlGtFUle63Rc0bppAFpgXi0IftJXvmRwp5mtVE1oOBELy
JiWvT05saCtEd7/mE0/J9gECWQMcxit0e52NhC1MVixOKUgGiWuQpl4JdnWkwhg7Ix/+8B8nCsFi
Qx/XQcrjzLbqZyibmmcbuOM6DP18LW2yyfzxUoTCO8nRlITFw7xI+ksTf9VH0/aeuCvv/BHUl6zH
FIwM1YrWt/Nfa1U2N0ijFm9CRd2E0FC2S1Xih0o+Gk8EoIynMoP/G3VD8PV3m5uH23QW0pM22YQx
b9HGGPZRZhD7lrZ5u6LvvrZL6rpaZipFIDJVrbgoBd0KDklaeMfYfJB23l5ks6H++SpbnNryeVJK
de0p4O26Mq/OqRibNfVARMRI3K+o7mheSwMCLr1OnPfR4pKh64gyjF3y2Krh8I9DrLooTZ2ibmVX
ArwNF3o8bkct1T58hzo2XrCfro1uHqV9H5DqF+t0jIojZRZoy5i2wTktsD5tzzuoPGuBqaILVuqO
sgPeqMHxZ/6QDmlnfjb6DF9FeGwXN62zn4mn0RKLfaoJQm/rgbV+yNJ82JAXcs7RaJVrrRfhsz80
BRUX8EQ4Vlktu6Zyvqm9OS5aQn8zO4GGOsV1gEzqQgZlCdyiukKLV121Im2WfZV0O2mbLFGe8ir+
lCO5iDPrx+QV/Umahhou+cjztk0c5ftAbdqVb5flGyzc0wqaG2Unh2OlfFbuWJ0JvYdvzU/qScu3
kZRz54gBRqP+9TfoQzZDI+T4hpRQg2DHSfebNMlJaa90G5yE7MZK6G7zznuTIyNJv4kkPxe5Cxdb
mioHorE+nJ8M77b7UM5KP9UZDnaWKc0+SuAQUJ2qeOQfL1s2aBOu5RCJ7eIxHMPiUQ6NsUP/w9VP
ATBUZ5GmqrkWfmIvb2P+9h4Re+OjSVri3tPkzVzRHmpFQ/iQU1EnHe72XmlmoWRhL8O9EqSapSzy
yvnHGFT1KG9eWYGYuVk5LyncjU/+CB3FfCHryPftlLARa7/0jDdzBjdHlvfbIj3XeXIHXXTUPIfo
kRg//CEdIRPy+n3hF+a3/7SXltrv3TK27vYWZbi1J5/LZPcCSqnIrxhmLA5kVZ7lK0aaZE+ta3Ho
/elPO/z+MFc6w3Oja4I0TuoeHd1InoPJOCYzhtsPtOwoDIpL5RCtwGjjhRbgWLsu3srUgrJGZOqp
mhHeos8Q5vF92I7YgzTtbY8u1DKQoKGAgtTM3yz3RV4Aof2YDlTERit573MdJ112uQNLGonS2Sul
5GzRdNpHPVXViwi6v/xQS3+gx/2u9aH1onLI2bbFlO4mahtJENV/NVGS/f8OMNi/izALdpSSehxA
FQIYm6AD8IzYh/+WlSSqcsX624y6J6/R9De4PPN169XjCdoag+sVroZW+G9t3+zNHoL/kPLTVVRU
w0MwN0MefjVfQ8ISadrXK/IH8biQRuktHfsQmR25Qyir2OVM0Zp/l4MZU+s9BJG2LUnCXKYOrcE0
GwkDVnZmPfAGhxHTmP4yBnJEnOnV02C26kn2AIfxtJVdPtPhIXU5xs0u0iSbP4ZyrfSlNGAjPe7b
NVGk/bZ7Gw67wLffKWov3SOA2uwvKi7Pk5NbV20MymvsLdGgtq7S4ocG4m5Q1e7lEKoN4KGUsy9r
DuhXlIXKaxCtYC314BJs/WaPLli16ERXPDpWox2NCWr4eSRNvpJ89aB902CWMlYm1EXnUO9rcqPK
Rh3RtJIm2YDmgsWQYDhEIVHjj0tjpgjRgZ4fO+NDECY7yMHdrM5z0iYbDtdLe3T756iCgzoMio8h
RuNg8nVt51qd915bz5kz5B9JaBTbJPLLbTEPERX1S0QFCyWYdrmtJptJjfOP0CRlATRs6RMlWjpe
MT0X6MLvqyixF3J4ayxKoJSU0lZrdsnGrDkHQbyRk34+lzD6lRpby8S0P0c9dh7K2kElRgmNZSHL
ZqTx1m3aV36vFBXMfmSHnAfZo8jBeZiFhm7L5ITZ2kC37R69kJjfo1TTEpNNL88PcZMh5ElZB7j3
2TT37m5tVmTNbVnYgpIvlKFZ3R17OS3Fu+5r5DSpekgzAvO7tEN3wivELt9B6A1rUh8pIlUkYhaC
ayM0IMtayd3zzcTFaGbUC2MUb4V4CqGsQmkJySevr0xqqCLw7kRk0cyBJCqH1W/u3yxBoz1OWWXx
sdBiKDOCySnXBWWcS5moVvV+BE5qd1/GW7Jb5r07naSBUFC1v+e15YTcQk7ILW4Jb1tLiF9W/Rv3
wGll+wQKnaJo32LyNDIaGmgubNZGP2zksEqa3WQSmdCoxz0Vg6rfoqGpWROBcKr8rCpdfsmq4If0
h/Poa9vIJWxoonhqjU3/jar5xQiO5UQBU3XiyFGdcgicF3OMjaLcfyfkrGykTfrdbZnir8e6p3B+
UB9b3Z1e2o4XWkgOYN9weXsZjDyBTcLU1vNd7oWwcnaI/MZfyFk1qZvz1NgPt6Xzetd81nO1u0pL
yDltiPruYbDDfBO2Cjq6Zvc6h1kvrVFXT37n/F3XpvPukDldw5Tf7qY5O9VM1porev6qgYZ5uOWw
ZnsVa4QBcsc9mFYyvavvajDqFzeCUlOL64vW8zu0xyrZO6UJW0HvkkX5c5zUfbajCHZWLow+Nah0
u6bsvscVPEpt4mV7oCXdi1pZL2HrhJ8qh8aFWqvFU6jp9clUSXUpULx/jsbXSqjYCAPAc1Xl1Slp
vWI3uP1Xr5t7ltK9q35H5c9Mks3RPtsFZvuU1k5DegeTbO7D/NeEtAXsscpAzi/vzr1rG4gEGhGK
vM1kL0QG1JFcB+raTj++9EPin+3QO1jGBL2aBcrcIzH7rNjG8OIplIO4pshOZZWML6OmjyvK3Jst
nMEQqmsZtV/zC0kk/WMGluN0+2UmyvDYeU5/AifP73aeHanOWHODbRYyUgy7HhwLRLDzJTRk3vqP
8HHpNhnUjwm0oK3lwEGJyjBE0ke9B883GOO16SNxVlwlWVTCG94Vv9bWSGEWOzmclJofJ56u0IO5
BypL9nFvh0tozdrPFIpqiKn9n67vvThhbr15lgqyM7fqRz0M4kMAhn+bu+QG/QEJep+Koc+hgRfe
rMrrAM5gofk6CVcIqXf1HKHk8Z+snHkoA5Zydhw6fVeRM329Dzsz7C6owsWLoiIuZxbPEtpd5LD1
lX2SrGNUP3lWfk1KZDgcedTAmj416DJhODfdtDcm6u8kFPz/Wn3fWq6WvjdbtY/FN4rtw7+tke+F
7HP9UovY3eTIGRxCy6jOxpRYywmS9b8GxYfWuLNvvkDyxTHm90GAJ7yGVb/NRAtCex51Q6YCtqUE
z9d0HgwK+DQ4x4dVMrrN0gHJ2xNlSGiVyQhQAm4TGAp6op6w9TxIm2yGdF9ViXZSld5Y9n4TfjpU
KoYlfyjfSSGBczlV57EVfhvJkuWaG36mkQd5RGzBgDsp48N/rowtiD+t1NIofkwXLUXS7xmEAdvQ
o7iQh5L1cTLQlflAfc/fqIhe8dkOSVC5YiHtkUIWH7R3vHfzzPs2mQn/wOkqVlGJ00TRvLTG0vA8
Fy7uxH0pimkfx1P/FJSD+6JlSbZIFbc8ycnSIwmit661k0OFSPqm0l3+wIaWX6HpW3BZ8LcqP/Cq
6Y3w26SO9oZgrEEJHkOITK112kyI+czDeqjc1dCEzvbm3LohZVP6vtWTdOUBF3oIa6TEIP5WhwUx
EsYOULuwDvsNbKJGh7c5nGbFQZ6+zl9afWwQg/mo+zTYpKaGrDYXiRc3jb/lJjhPT3vwTTt5DKx/
Gw+xwJUiYP+SE2FKkVJhkHshn/XgxCgZAd6n8kvX8pUcyglez2h9zbO52qrLukt/AD80Fkajuxc7
jLxLP4zAiChWXI9wHcTLqQcuFKexv7uN9bRCd0s1HqS3BjH/U0npudxANq6RnHwBSbpN6UjvtWcb
NKy/hYTuqbT04gAown2UnMm3niYQwpsKB7YRJmDvm/aV3j11ZOlLapCS8QgcUHx11ba3V46qwV89
z3i+EStL2b35qz1sVlFnD7YF6trJN1bYO8tqAgDUoUvw4oKb2nV2iR7YjGhrO6giUx0y8i5ywOd0
Fd+6Xp7lZOnpPy1rDq25gIoMTYvPjmN1qP/AF7orqYIheYYRNvHe5KbbqSdCfzdHtIATZZXpDZff
FjYHESRnw+i8dYws2ELVhcm1wOmgPi3z54KI5Kmcm7wqYsRe5645qi/C08FwcAOOm8E+p64nCBCg
JGLrvnmUNtm4xKmPWRgddOHa55wK5izy3kv0tkGMZT8ifxZ5QPX8yc+M6Gj65rAuhqD9/sujQm1x
kc8eGsnUI7sPc074Nw+5h1r5+RNCnXCdZQUy1A7iW0ExfpRReBRNm70CwBsOd3usRb/Zk1ZzVoit
jR//xU7F70nTq+hMeUx9TK0KJU6lSK6ymSjAMRILFabZ5HAjozgftTWHqrGrmds6JRXqUbHfKWv2
/2kU9yloDOVD5425yGNHfY37BGBB5ntPY2SNm6ocEUwV3OeHOC/hX5rCh8zP2o2ORtlTYsxJdETP
kUqKv0+K2QNy4AxouGinJAXJdbh7v6t9P+2KWpvWNcSfVEuSEospmibjQuOmxQTxeIheISP+NOYD
JErquIK6Tl+FU2wsKYs3wB5Cvz2NXr9wjK7sFvXY26e+IXkO9NFP9Cm+di65IlNVoTlL4rZccY8p
Dhrcsg+ysXlo1fMxgHdodek1B7jc/zbFqrKVDtJ1mle7eGV5B4RbLjIU97bP7UwR8Z9fl2a8Dowq
KXhtFOERyMo/bhkZvOx9v3oKVWyd6jENwDc4WnGjby3uBhEI6rOCnudGq4HkwruXk/ucjWnoDtuh
Q/jqN6NnF+PO8pXwd2MaBtp+sEeK0RNWw+ZZnr0ptA+QDj3eFksbtOLRqXambZR1BcyxkybOuhXW
D3WfwwJ5t6Vkzd1h85tJjdXkQR9QUWi2WQxaKpkb0ww+iSJFD8Abyxe3trWVDSEpuVZ/5cd6gdpP
FaEgXAMMrqMnvvxXA8EZ1TjAuJZy4ss3qQ6W6SenMYxKCqISBYr+7hUBFAhz+9q79nNjXWLf0a9A
QrxrbQcOgB6EpuRUprT5Lq19XsezZ0Ie6OIgnip9pakjhL+A2j49VVZC+KZDL/MeMZABhMSy+a4i
mA4i8rBbp2lPZSHGQ6fUV9NWSBjaTvEXlWCHKM4vMoADQJnEPzWp10S4yk5YSrIdm8S5TtZ7PpgQ
xQ65ueFPYz2XY909u2S4RGM9y0Y3/XoDPf1IGD/O4Gzl0zdp/HNL/wgFsz2fbeiNm5e4c8Blt3y+
VrIL82DfAi+G2sICULqUxgg4nL3RY8TV5JiIHiH7keI6M4W8seyjo5F1QbGybWdA8HD8akwTnE7f
uPvb7FhOIyWLOZCsZd638GxAuDG6KMXJntL31G8BDiUxP/fmWQUaCsinpkZ/hUVaf7Kt5CRHQTro
T1kXnhBqi5dqFjprL9U5tzgNpKi5hipjlrd2wvVFEeWKSikKGma8xB0qcR9ShyWSFWn1XWXOSfbZ
T6lc0le+lkzfcuqqH9qMeoa5LIFMHscOXmkAQm4n9FiQPSLYFdqFQzq0+S7hLgP3PQ8637PEvZjw
nS6tzKz3cjJ1A3MjMkSe5KxVxiY8YFCzydmqmsrneFRuKBqwMP5hjDwImDiMknxpzW+tKx5rBHh/
1NlQLIyg6p+dUa0pN0bwNox+Bmixgf2nvIUHmygfrbnh/dut+T+oltLWN4p4NOtSaAutoaYKxc5s
VcwCFXJmrIZ0RXWIux7LquEdrIgXHemwzVQo8Yk4F8oR2ZhuItXX9qHW/nRbSz1D/nm5/blEot1H
zTxCDuyidzZ/yv8Y/VqXFir3rygO9jLHM+lRvDSHrNnJodZxQ0u0MFvImwZ60wbRlVeJmki624Bc
5ZPvorcSGJ21Bm08LcoQllsr59y30PI0gAxn7sbEbje2Pwl4b+fax74N9mkH7YPda/23FJ2VzFa1
D5vcxbrlJ9x3yeC9ppOxK2Z73oQh22fVoUmi6tVA79QLvILCbCHWaFPy0DLi/2HrvJbbBpI1/ESo
Qg63zEGkRCrrBiUn5DDIwNOfD0Ov5fXZmyl0z4CSZRKc6f6DmS1qcG/bbCy7YVsWYOu8IS/Qlp3n
7SiAFdCpIz0fvT4O82DSNj7K0AS5txoM9OsgmTyzJ+vw//SqCxJy1aXWg5dJg2tuzlCFP6nWDroj
p/D9pJebHMjW4TbUxn+u/jun89FHGmNm2M0TWdsqh2QebmE6nvq8pxyjmBqCNPPhK6j1T0vAQZBR
KpQMwU2ePPKA1WP7AxQd0EERjj+1wcdCoSu/lXGB2I2lZJe0DcudyIpgnwgjfVC7RlvmkKk/OJ5u
B9fGvF1XARRMXvQtQQ/tIIfsz1VVW+4hzqrfEzJEW2Rv0cZB306r78RU/R6KP1cyp1Yosts8bClN
4usGVkIHFOmmE8/hhFZpUxZvFZ4Yqzqryr0Mw6rbTdVoP0JKte61bPoZ6N+8UDkjElG/Km5q7Gpk
ZNACJ4TBmKxqqvJ7GaZR+NS6tvZgjHn+HILnlekwsLNT3tu8/fqxBrPWZ9vR5oQlZ1HGAjADdLct
dr5rW5+KRsvPKXE7NXMOXtXkt3cKuoJHJ1GzrV1YyiGSf7AOgsFw8fpiIUoDL4IsNN5bPFzKaPyI
6gAZmb/THND+X3rq+ZH++BF2lv/XatJyNUyrv1/kP+mv1YqnYLrgesnVC8Q3MRje1XQ6+6CMCs3Y
zp0+qxEDIlfR31vbM6DZY+WhjWr+EgntIBeoWmouOcHmp9jplXu3CrSFnBjoAQql3RlFXR1GD0MO
dR7wJ2vThUyyf6sO8qpQGmUXOsEyjAc4o2l91sYx2EUQqqrFLYdy9Y5Sw2vdlcO90vBkC90p/Cgr
wfO5j7LTAH+eprT5JPOd52krwPv9wR7G+gVlw7XMm4Nbb5zUSHf4nJSbUW2rMUC5zXjyS/M7kv/s
/1vKgSZVQDTFAJ73aP9YVV4+Z26Tn7o08xcyX2u9v8wiNzxiHiDeWmcl7654Fx4ck35JyLnsDTlL
1OCiLjqXMP42UzuZizCK3LVim/FeVyCCt2m5ShPXeR8jI5kQFbc7FXQ3nXg52PcV7d7HeE6ogq63
BRqA9zqhi5PpPtDw6qPu23MQ5yACnrqg+ZBZj4nmZ1urM6y9n5buPS3dcWmaZvEtjW02ANZ4nxZO
v4aeFE/Z96DiCzsFsXmq7LQ6jU2Ur5rRTN9Du1t2ql/DJAkhO4XAZHbYHnCGS0u6dn+GKJhQduvK
ZOHWQbBJ7NGi+e/Da5pgrMmrfL4KHWCr8krmGiDed6YTo3UHVmU19IhtDkmeP0zzAL3SOifwCmVk
p2P+0MYuCj1jvndLjCtSNbI2mLTVFxyT64teYE7vNzjVQhGpLnKIxk5fynUylItLT+jLqbYoPcsu
7ZDFztlTnfJaTjv5lJTPRjRikzWQCmpdEO43Ri7QL5RtMLVESr/dIPtiIqarXnrX8PeVpib7flQF
IDCsXeRVM+emrhJHEyT5Xpuv5LpaVbsdpWoMI3r9CgL9mOqD8ZqgiXuI4zzi7URougWEcxyM9jJs
EgMwrR5fwR5iYzoBqA/SZy+LrKfRaq2nssv2dREMDzJl+XQHEt20j3Kyz4EaaZ2hbOVsoTUBYHdQ
R3RSH2vXfQc5Wx3koKBBlS6+Yl/wIS5EQtIzeeD5YTEsKGRgbAxWch8q5jYZwri5pkGoLqhAWMu8
nvFx89t0mAU0MkVFLSOsHmQKWlO3CvkP3wYYHjzaRe8f6aq/hs5z7o16fpAHuqaq0r2l2VBa5hOd
41Y0enut3MjZSR8fRJB9890Zthtb+VFuYGSoJDNMYt6zWBHwIjmrVbnx7MxhNi+Ws3KxCt2BolO2
56SanVllAf7k/N+6+9Rps29TINhltW2Hb2z+y5qq+CXMf0l0czDQWK0yFU6YhDO3gMKVpB22MjQg
aywMVw/vB8ARM5uhWUyW3Z86ux1O8gq5S75m3SpZyzCwk+Fk8tshKgB/PUqo4OkYOSio1D4iipou
qE5WP0bDXsObKD6yLulXYe7hQAO7IFzY3jA+WkY6PoYB4r6KnmU7GcZKjMLvoERYp7BErtOm6G5K
Aud8u0vk/lrYFZ6fja5wuE/zTeJne52a1MV2rIEqhXPHkQqZqH4anyMnvRjjNN3LOVspX7qktM9y
LuiVz0Evo7Oc09M+RCWjEic5OTkYabQVhQs5mxQYKWjYvxzlrOhsc2FMXn6Us5ibRBwAxHQo9Wx8
bloD11Q3nkGP/EaAsZF8LapqL2f5JEElUkysYeZZ/OCrlTiqg1A3jmUlFzmkTeKtNJvimYof6C03
5ZmAe6N5S7lETlig07ahGniLr1zBjnbPhypemDWN3yXVCur77nB7lds6ZVaAiey15zrgerLJWigN
ahjjRg+F8UmVRgOZjgD2kBr2Y54Fr6Xpgsss8PoNUx4yAdKEUCcy/BuFFfpLL9Zt3G9re2o/1UDv
D2X3Wpbdu6Ef3bwr33FevFJYUa8cbCBlFBUczTmvJyYM+BGiBKLjyWsKGtB2PKhBYR5vgRqBgy4U
aBeuY78mVH43DfYim6Fq7dfIxmMp9xuIlNhGvZjFg0zblPiwCuScLcPWsKkM0zzf+HWKa+GfwaHZ
fQubHldWs0us1Vfun3WZCRhYKXLciniRYsSqpB5hDsceML0cEynKy6p5ngpOlXnajivENvKTMej5
KXeFE29fhGtmJ0gdAQdz0cIVn0ENgcVz71yH/IYVoOrbUnmXodbWGg8gfaHU8ytbinfU4XDsPSNX
+oU5L8ftdzPlDoIvsTrcvtdtNWUyanBtaEBSBRk+J/MXfMJ//xamUYPmKruFWhufAGA5l85J0weO
2r/krsDQkm7dNa1+21OEmrZKNB5HVLVc6lYQweTdptpYSyFQFayGxH0dgxNug8FLbY8rDXDW1kpq
d2fYWns1DJT78I22visV8DMfkG7hULhEZd07GrU6nIsCbC444vi7n1Gn8M3vyug0y65suvshc+Ij
5sdwQFwvevOpN95W1NRmWdE/DpQSdir7iN2kpsOjW4cJbx9eBLDxEfJ8SGvSMdfyhfzQ7O7ZWGPA
K1eAFAyr6LtqZc5yGJX+7Ls83t0sp67q9OJdTcKtXOm0Ja5OgWivTei6u5Dv0q0extoTwOhv8h9n
sAegtey8NKDPNuHMk9Nbr3ugbIhE3PzPF+wmg1g3PyH74dkBA+DU1AWiP0CYV2X/1Pt1u0p7BBhE
q/Svs842x7X+fejTbAe/NNl4mdO/u0l2im3oQdjRlydHh7wm83i9QWPLTXJlbj4i88gylIgatLH5
0PJhroeg/yhVWqRI/r50wFL2PvjMdVOM3UcbpvRie/+577yULh3oZZmHdX2waDk/C4QEqbtj6i3z
okxPqmmN2yIvqZeLWTn0JgYaKj8DXze3f+dm/EMRc6LJWoW30iw2OpXYrze1Om3aNo7hE2XhXTZv
JDCIW3Iwq58LbHjvWxF/t1LFeLWrQtkqAGLWzhxOZrxhO+gBYsEX4KJwSAzCLP5RqpW5MFV9uHRI
NOybNq23U1a0T6Ud/JIrlMQ7IE3ZsH1W67UOyeBYIkQK93qKVjo6BZ8ezhKTUR5T0wtOckjGPLxd
feV6i98TsOBfy+I/N/yPZZYmLrfzZ0SLa+cEwBQWpRnbJzp22NGWArH1UK2nFf1Z+1TPQ9nrT0Ej
7J1c1zZjM61CtdWXtl/wGY+A/lPJUU+lraxCy82P5RzJ1NegOAKzKtO7Lf3rLiyUsD+Ear8LDPP1
3wlUetST5frbuOSNlQogarmbHaNsyo4yBOpp43D3J5ZXck2i6tbvmWSeljO3YapNTl1zH71dYKQE
gGgeeg8xlv8XG54VwoFKFwKVI/Qspr3K/nFtOnoQLCGlahtOztMSyrKiLLooNfZqGSNrshl5FJ+y
Mnmf7ImvRkUvT4rPIPNfIcD7dqNmCie3eYk95d4miS0sNW2M3SyAQcs88rP7shZ81TuqhdCT1WWL
v5IW/b9DEMZIhkzZ/deQO4CnbO36lSnnV0KFFKxL7s6IgX7aDM5gPzo1f4p6zMVPWmA99Y2fms/f
1ai09inQrAJunNUfgQQEp75wy3WODO5LX/SfXtLqP0cnWlZq7X8rUzPAD830LwlfhdspCIx9ouYx
muthtprw4novQTnLH6A7E6BP1XvXowAvKyrxyL+Icm+aarRTVKW6mO4IOXCCUV+g6U53MrpvNPjt
ueWX6K7Ew4Km1/DgzNL58oq2U6Zhrqg48PwWYKkRGeMju7XTiXNo3IXGDg4cVn/zbYh4IULOlnYd
JcMEL6sSSzdV4jN6CQifWjoqrlqYw90aonTuEyYP9nyVO86BHnByJ1Ny0ObGRwgYefGVk1eTGF+t
cvBm9ZIn3CWMTZ4b4LnnQXXZCzgJu9G+RxBM5gLAfvu8zsOFzAXQLR4gU9bnBD0Lz1Z0+mfzvcLl
yZgn2VlGcq02b6BaE8MAS6/SLRtP5xBwSFyCpZkN8zC3rrNZUwgENwipOVYau99H1txSKkFbN5Yb
1GjIUT4c50FeYfIX7BITOEFgpf0ZlyLYgHp7SlJtWTjBjxqi4AGScXgNKzdEaeNTCzXjQWbSMM/u
XIRkAjaVG10zvY2sS8vKsyTvDRghbSx/TBYyN6TRLkMhHJMyatM0AopxIydus/Nija0KTKOZ/hf0
jXMImyF87dG6zSzkVUuO98fBCJWlymP5fSzYSqOjYD5YjpPdU81Fi4dH7zsCxJioIEl4irugfDT8
6iLzKDgk6zEtTcA5ESRdHbvdef1UGw3kF76J5esmnr5E0tq/Q4122NWNB8uHzdSSvwAsvzm0I6tD
fTLPxlVl5ch2zLaOeGwq+0DnRZvZ11EOwdRQAE89Y2fOSxyUUS648v21Ivf6SxwZ3+36WFP++RGy
MYZ0W+rXEiWg7aAIfz84boC6W0SXHqztu9nFR6cau58Uks5qW+tvRlb+8pvoo1WG5NwNNc8LBTFK
rQzNJyOO4kUKtf5ngBdux8OSM5zG32eKYA74eGh7TZ7ugL87lN94hKdTHv0wYlQW8ApyTaNgNxoc
DT1zfkQecBgw3C+Nbutr9pecRgvRnxBu1ldYrofv81J48MdMmbXeTTt8pIDkLf2U/phltOEjfHv9
XlG7TSm0aNumvrkPOyPbYjqPKH8izDcTKhaWvOFnrVjqunAtbd9iYf0cs9nqjSn45IFSrqgwm0cz
qLQrh/UPmQ+tlqI5dRiacvpaV3vl2VSsA3KA9Wc8VMpSiczpbiyq6FJVarGg1Vh9mugW8S7w7AeH
B+dd1HV8XuYJx3COsW65K8wUI2Tu/v+u3hDhd9gJ4/Zr8p+dfSucbGe0+ctXHmJziOUYXYGBx+9d
I3G8MyIXLmbDAetYz0H7Z5AL5FJHwoD/s8yGo0L3/8+6PGIXZdQZut1Gdo0b1z97mEBHTZxfZYqC
jobEZEb/wTWdZBnAeERiUa12cjqDJ7tVe+xNkkr8BMCb7IvZIAOZXjwoQuxHMC5AkWXOyUFYMxtU
w4ByTjXVUIPyqMH+0PnGSyP41FGyXOdKK/Z6wJ8gScFMzHlqTBOWDX52DNSie2yE+izz6YBxUpnl
4mTUqftg1FaOpArvA0Dv6kI34+lesbXu3CkoegRlXj33ptIv3axPaPLq7Nz9AZHVvPjwTSSPfA+z
tLbWio9uh9Zt/DHCSN81PuqS9Zz1EN8b4cAjfiEE6nj2uL7drKk73wymZ9QCjENU5OoK9+b80Ayi
WfLhzJ7cX9T5/Ud5bdd6sXA4j2IUFudPSpIAskwbaqZzqPHvvQttSnYyrErdXxYgGDlYmc2xj6MK
GFIyfcS+/qBSIH6kONAeFc+lQy/08WP0zIcwMJRHw6OtRlcJc5zZs7NF6vq+RezMtLx4rXb1cEjt
HuuZQbUXY5Ivu6qxPAd0bGLvfcV5GPK4/TbZ6g8NAva7Yo0QSeOufBU8D5Ye1J4nA32cld8O2lVY
k7JKebY9KMKMNlZijefImAQEeN24MygW7honpQ/dUHyCvgNo/M+Qokf8P0Nr8l+bsQq2cu0/y6Th
wL85niDVYoDduNX86fnrtmSomUicAqWQxEiipeiw1ahaoQNqNXdRIUqOV6ZJb9xT9bNt4eWit2wL
WkXRzo1cN0/IsJvs98Zq/Z28X07KAbTbsLcF2J556e2m+XZzMGiPjGo/bnpfVS7YnRbJInzjINie
JtdpboMMIafsdDSuDv/kv0I9iHYtfbrXVEUApnbhZBc41ezhiVdbcCf2FZChBm4i0X/0yrowHBqU
M/a999wAI1wfX6Owtg/gBYIz+zx1pftu9cYxE6szt/nptO1BRarpPYvCZTZgzvPPzxixgv4fP6ML
7N8/wyqNv3+Gz4Z9Vamilj/DiOtW/gz0MY33Wq3h4QLsOiUCLamZIJpozlmUlntqZ4IokHqYbV2Y
LmWolHHPW0+JqPJXCrwMN3eg1+SN9mFW9dE2C/NX6GLsWqTGNwyxjYXAzOMR66lok5gxvjZ6wem7
NpWNb4P1TEqgLzfOAS5yi1T07Uq0OoDSGeIZRNXfYT1q7apCPnonZoinnJVhV+u/w3/utfoOcrAe
f+Y1JmWGgelu3CPUg5RW9ju+uajJ2K0VsUu/5iuzewJQv0r0wDkmhRnfPt9poT92SdI+5oH4Nw9r
rXkEKmaty8l7BrriUH1s9S2MRONi+6i7YjiCgM6EeUAx+D/HOH7kfJ6+GWHarZJp0M8mngfIJDcB
TkQxre/1iB7HQssEEK158IEYPBSheMX9pT5QwkJuF7s6E0nvZGGZZbLNyzBamTOFTQ6pA1Ohna6T
BrONTZa+cs1hRF2OBRoSH8AEbIgh8KCWQ8v/2OQEzl5p8Nq21RqAclqX6OX0DSrzjvrQDq1zkve6
k91sXQH8MUSuA701YFT4a9VYH6fgJyY8NnKJMqJh8F+xnKdhrWxkx6PIw4chMZ2tmQ/6unJC5Qoz
XSBQDOLEMIqPJOEj1Hn+Ik2SIlx4s7NLVDnf2dlFCxM9yFdTUPGGl2Zcgg42kRYICJy+a+ytknJT
7An/ZE3o/FTbYUJyThLzpckk4iaAwf/k7EqrLp0/FmiP9EiJzKFcDBCh2HVyHVZhS6vr670V2RkA
iDH7brB9CeJieDH71t8YaL7vXTUzrmPm/btimgmOcoVn2Pq1S7UTJZK1bUNKlboYDmL0y7wKx92X
TAbmviVExKsUxMDj2Nv1UwJWiN7NhlpLAUhaDR+Bjfws60g/yqgdB/WgluBSpPCRzCWa9RMTUu22
op5XlIOCWfN8uxsg22D5QYIMZjHtIlA7i2JWgv6iUihW93tCsi3khGRgyDu8sY0WXzl55f25439N
dJtOt/Ozl6RYdDt9rW7QCcRhaaYaOUOG0NMYAc2b9ypoPgbuUq/R7yz9WkEeynPQ+Cureh9pyoPM
tYmhnG6rZdx0zq5RMuhF8hW03lY2rqqLvQVB1FOEgegN/3BLc5ydOqB+jXY1SPBksG6z8g/nzLNO
q1PDn0C6c9BVTtGVxlPwi6f77YHnCx7Wuv5aNHZBy9FWqQxE407rO7FHUXE6mw7o0Mkemxe1pFmr
Rf1wDDr4Jxpe7S364VoXrKw0bheeVRh7HZcPBJ8y7aVXOz6pEHc20zRpL3mNhlIEUGYvZ7WqQeik
0qOTnA0KTBfreLwMM3YIp6FSH3coU7KzEGV7buZBsfT8mFXKVka1PrVn1fcRIofSsMlt9QLwC8uD
ytXQvp8v5TAM951CX3ucd79VSCP4Nnlbl4eAZwvoQeOsyrUshzpaBboYV3wWQacjP4OEft80z11c
7WwExz/GsPdWSG1N1Lsd/am1AhB65OHWiZWqeRPHKrN87L3+Oc0y68NXadHDQ9LvosJAfkoZfsi8
ghzYksoepbJEUR/ialg0+vQEzaV9cqA5POrtexIGVrMcheChrYhz69vNE6UVa6kXeb+TSyc31bZK
bIsVO7B0UYzucGqUAOU1ntt7XFDjVw3YjTIDFaIk/zdPy3v8gAvHd5VxlULSiV8WR3n1Fdpx9Ap5
9a1mM0PR2tUvcvB7yOmeanGY+5MLU/vDb/v0WJRPfoazSlN549aai751VK6aLm1fUvAix7rKwhWG
NP17PiZi4bMtWXVR2S/FrKJV5OwJhW2kGxmGedQ/eAK61jzpjE7+qFsadDwnind16SRblFnRtURE
5VKq0yHFqfYkIzmIQjz2AN2PkasCFZxXdY3yww90sEhzJPNm0NcclKHTWQMVFANbTfFtQJ9u4/JQ
Q596JiS4csThPDwJt30NxeCvwZhY1dqcm/HJgGfQUMZ7VUGKbQOJOxsuBqzdYplV9UidLHePU6lH
vPm7LDviLlABea/DE1jmAkkF3g1ZM9wuZSyHoOcLEvcfZfOVmyo961aQusD6h8a2do62r7QrvTF7
9C4d7bVtkkVvVd17aVjVbhK6spahPrKXt3vYMt068N3o3cDdQ0y8aTvT4TNlZfD35ryqIthbm712
SAO/flMR5pjTtc2xYAaDo5xCmFRatqiQ7Thlox/vZCV7pDRvxw60JdH3MxbKuSDqxDOrLV6d1IyO
aG3XSxlGaMZvwsCLtzIMENRZ5Ek43ckwGY311Pv5flBQWhrDGNnmQVQLfdbgiDokeWkIpYcGstK7
v3X0QnmLjV4cojZoV+6gWHcmlNEt7jb2RqXswW4AuP4Uje65GPLfV25/UP04u6XlXCSwEa1m49pa
DT5dKgHTy9yRS7vKdRZKRIkAa45vaimU+1uusEW9dAYgpFWl+PdyGOdpu30uewOKwJyWmVZVra0n
vBF7qBhXvZgtySIPlT3K+D5098rZIzXO9sBu6HLG+D/dGUP+YKGKcsm0Krm0XTCeE7wZZCTzcpju
oD4EF/Sx6rXbYYOCa3F6dOJeK3BAC9PjX7G8lMkg8XmHx9ajTGEmQKWC5lp6lLPAsDLhfy8Bnp+C
bKIQr6fGsJp6PVqVHcZwt1hOqXr8w6vqYQFhDGHwseBxrvrewurK8Uf70im+/aPQO2vBvie4si0Q
OzsExxoWlnWw04azHuyGfmY89D1o29aMHmTkiG5YJr5q7mSo22mxo4HmQKPhBooVFWUDTuczoktV
jXZroMH2ljnwCzwve8yrDlQlx3FK0mgNReiWIhyBIKsll7VYlpRa+Dj2rnWPDhKIpFlrCBQIcpbI
nm/lXdU4nDxMXK5qha7h4LLRzPFcd/RHOMXGowvFdRkWFYT/OQw9DCs8IzUXMgRubjyqecROwU6v
8i4t7b/H6jg+tJOXPFJDtdrSvcbwSh6dMqJp2DjuWoa94XcXZPkWeq3VYLed4o6GbLxPFAy2J0Q1
LpSYAH2yH/qGgBhcGrv9mTbNL6/Oh2eUety1J2z/OKKicefZPKrCPFFfPDd911O7+zl13qr2TeOT
8lq7DPJ1MXOf2EqoDwmSoQtZMYj8kCNdhoE0bC71ISzhwsqSQTpXRxpPSc9fd3xNyDs0rB7h+Ycc
vKzYUq4oCy2HRlNeRD9DPugDLWSYBuB2BswE+QqOgleOdeBIY8XZylnEBLQF2KfxTs5qWg6ANumv
dSUZlYsMryxVa+0fVePHC2ty66fUo6nupgPkYy+sgdjT4PVyc/ysYXoqAUo1ltpZZ93rdp6lq9+T
qvxpdK76hv9FsqztPn0qaMes3NpJHqzOdzcoQk13dVgjHzgzMYCxTXdeXnsbKlHJg6qzVwr1KnmK
6GQu5UvNr1kO5vRdC9WdM5pYfiV0nyK2ilgZaRUVXreYwI37I5SAhoYZSL3xzoNqCVHoQ58DOQg5
+dcSmW0wW2kcZdz9tUZeyhfUSmwRRW1QaO+PbWHFG6samiWw8+m+07TxPpmvFLh9bPGsYi1zXxNp
BA+46QTdo3nx14QdlVe8P/vDP/kIFx7+EPGdX5uHwkQcPKys5q15tVNfe3M0NzhO4BOXlV9RRI4E
cIPJr1B8Uf2XgSeBXGYEIjqocHqohHLXFEcWFS8U4XWU+Z/ppqzk7SKhDhdQnV83taGukEkf17lV
ODjzDvbFhN61K1K32yUxZytNz7EaB6z6g4dbwnMo8jmFeLVnX0L+124rOy0wL6Md/1nZjw016Hkl
mNFwkRZQ04weJUE5aH+uZNgOZnqM+uz37FeujHMewDKOjY5SF2UUTJKtI7hntAoCnn5HGRda9vtK
VYdoiZREvfrK3Za4DrfIS5Uu/EJD0XGlK6FyVGbdSjErWDZm51QUcf4TK/kiDixk+ubMVxrBHHbv
BjB5mlj1KraQNvHQOXuraPqEKpKaWLFnD0Zaf8q0YxY1ra8iw2e+i9gLznUhvvYgtoCSQFoHRjp3
G1YojqAtB8Qbq/gtE6a69EcizBW3PDoRb/WQeFDba1L7KoaXabftgthc3uZEa73ZoZLgccKs4Znt
Hdx1UDD9lC0RgPZuL8QfLsIrpR0OAqXroHXeeV+bW0NLw63c0/5XOlHrEFuGOH7O7TYKEY1P7Ojg
wwybaNlxJLM5bB75Skb98k8OtJ9ykrNG6T+bjmHtZCTzmjyWoY8eor8aD0uZ9BItXvUYTCKAJYpT
OTjU7rTuULNpO/lJDPlLTshYXk0TX/0cVYqNiAsKRjIZULtcuUkIv2HjlrG5Elh6H435C9zNLdPb
yVgOxTwjr9S0RmFFSdFCGfuK03CZ2d6uMD50TW0PPjvDoxcDiHfmQV79k/srLAJzp9jD9n8tk7ls
8r8PGv7UTusjjg+cFQWguntCvE9/iINxO8yRHICfb/R8rgjPqRiIK7IjtGpl6LpAtRDx99Ygrrsn
2+8+myJUt6PXPACvVS5xq/uXbPKMrWaiTy1DOdG3JsU/2+g2tSX82zpQLexTUmTZ8xTiSuZciqj2
bi80KIZ+N78sYqK8DkzQBOZ/oC80GK27vui8hda79VWIorn2Du1dtpTwsad4SpcQTKqmusoFk5am
S9Ct7YMS9AFNDW96GQGqLXMAdC8y989V/2f233Uceq9GUu51bcSmJdas2UNyJ8mJiHMn0PNEcnCD
yH5WB+uvfIZMCscw7dJ4o3NyJvE5uU26kxGnLeckrzjfo9eRdeUuj6KPf/JyBaLX3TYJ6Rao4TSc
5UBTcTxDnGWnQDFHplwVjeDbkliHp9UAurnNyMVf97pukC3KwsW4qfV+v56chVM/O8lu/klHAIG3
qtb8Cm3Y4xaYyoNGD/kVA+S7XG+LK53X+DFL1V0WNP1rm4j4qCRjuzTmVRDum7UPBW8rZ7OyBvGq
Je6ZHpr/QutZvlaIm/TZAp20EE4+vHaZUoO4wfUDZ5kTlq32IQl9HEca+9xpkXOWV3Iomww6VJvX
O5QM6JHSuLPPuq9ilmbhpDvxxkN6cL4RsJ99zg1ji9Lm7F5CqhF8i6gZu67QNBdtksQfRRqiO5Hi
RuBFZnJNBDsopVD7b26gvNbWIJ4Ewgs7H5viTTeW06tWazu5IE/ZTLBBKe97qtV3JvTwVdGmPXLQ
D8kY6HeQn6OF0UYJRogVj4r5Ku7U31cy5w/TwJ6lx9wbPbbcNlemM2rHr2GIUbYZW9CmVRdsJ5Cg
dCkbjjOIygPLRZBBXpVToN55OLSlheZ8lEWEkAEOMHd2PqnXQo0/ZL6YunopgLGddHqyD2IAUCkn
co6NCwWdhnu9CZN7AdPvNpHNG8raaXlQ9El/GqPgxN77oR+15F7ykOUQtYCWK4uSW+yL5J5HarRJ
s3SWVbfTe1vFBjSpsAp1YQrc+/MgJ5CjLrZmpIzsxvvfOdOy9mh4OfdIIFJyDrR2B6U0egYwYAA4
hw3kKG2EoFljbeNI7VdytjXQKPEsuqkyBHan3I12BSxgXhwOqHlViNvIyXyIty1OiwvJ7cv/EPxk
qE/FcGfPzL++G5qjX62FxabQFFO65fugyLbAaesTeoTqqjGMcdm2kK8HvNKfnKq9z1RYjbbvpnct
InTLwgqTD+GUwYK2eUQlOQCC6LqwHTKtea6yZI0sR4L3hq7Xm9aFBlFmDdIjcOmq8xAkxS6rmuiQ
pQ4evDmUsdzJlZMcRDj+vmpLozuGTbb+Sv2zrNWq10HX1d0/eRlaqhGvKI3q4lsdXpskzW6kxGZA
aFSG6gwZH32+ElXNSe8kRlzOylAiyL8WS7j5V5h3znLysD8Spufesw8MF+w/IgDsSLfJHF0BD55K
sXTm1FfeqkuxSWME8+RE6aO9JKJP4YwcFrS4+ha21cqenPB9nMZ6E1URbKs01R8LkX/KBa2OBFCT
ifha4Wpz0EBFrP+Ps/NakhsH1vQTMYKg5215X+2NbhhyQ+89n/58RGlUCu3sxu7eIAggwVa3qkgg
8zc+srdfcoT75jv0HKwgQk/VoYNpi31MuBfgODZaWlRfl7JtmhqKg+pH+9bVvdcOcpwxz0ZV4a/G
UQwn1XGTx5hPwEIuCHGDuNEnMiNENS5y/Wtv9xpUlKmPwwc7in/Wft2cY6h9r9QFdLiuU3TMkj59
HdTcWKa6A6tsno3byV+z0QPM6c9KR+ZgDkjyucYAsr5sz1lkbVo0pw+WnLnN11X8EfQVbEi1RQ8v
bvdG4sb4RNF0njjnGh5bcsgfkMHvhpCsx1AkL7qmdfvGLuKlnEXKv31MgmIle8Ls45emThC5e5fE
lzvHhX9Pj8ceCsyhO9U38os/X8kJuzaBG4/DtLkBEsmqIC/uLinZ9ldhVu41pUxwjRrP2eo8dhck
xdxrRfreJt9EAW8a02orB2V0zubiYlJIcLDX4dh+4bNGfs+K6ms1X4F1uA9nWQ07h0hzjpTzMlI2
8w28tDon7OmDOQNGUrBZAjfwj3Hk5O8YgpwmFXcqpaaEXyoIoMzDve1YJzUtVBgTdOOuybARoNyP
rC1PakSPhsdJUawZg2Y+Zxq/UaW4j7KXZIaBMkUe3ybraXaIRlAcVXW/efTNFIqyqz9EQZ1twaEn
t26p5QZYsCE5D6LaxcmIRW5stfuudlw4zPOCudGJW5IkD7elFAhN2uWNTFey10Trxk2idTEncBpn
GD8sPds0umq+xFmbX5w8ke44X0YfgDSnaRSMM1V/7QFk7+FaWEsxPwSqnDpUp7e/ZnW/yfZ57xx9
F4Y1X24ordZ4JlNWPNroji4k4a4GcbkstHj6z4lwXlH8xwolF8YqDYUGQDErMG03TAgTBRpBA6/4
g20O2QqH8/EDL+9gmTm6OHm81N4KRPZlmIjy8qA52p9h6hBo+G9X1pvF3YTfAqFTE9Ig89N0zNgO
gSkMl70fUzacx+4T8spQdW9bgYD6a/zenagK9+ksFPN7eWqW7rmoe7385mB1sUvc7Jvv+6jRY3uN
qQ9choXi19gLFRh9U87DwQpVnxMoqD31bnG9jYkyNrd5lPNpmUR3VIVX72zYRti3oGat1hpcFPxm
ZU+O90DZtn0Ejl6O3ScsH7qPzlbwPt6BnlihL+Wv72OR4rtnn9x1D83CXciJBvXMBZmpaXuPs90h
PgzIcN7/NXIyAWkO3sRGxKNkI1/YKNFOThcv/4qbILYXVadf8AdI9i2g7qlpKypZFaC5GKmDtavW
0eU2WDZhdDHDelhHjpUuHejrgjqXEV4CskF7VxHPsvfHkiRDx8LEPHdeKtffbiX7Q6pcm1Kb9rc7
aTnGWWNNjZ38w2thxs7BEZOyuHeRk1F4Efr/NMaAeI3/FQNuIDg8kNUjuh3vpZfZj1qi2I88uVXw
bHbJq2UCVDc3rT2NKzNGKMpM2DQtE8H2wfeh0t/6U2Tu1ciCbT9HK305PvTt19bMEKWoqe75WmGe
6l6JS5Jx8+XksMvy+c+TXRvFwXLl1pN5ilKV73Qk3oo2so5y9hYyTyZyUvaDVLcBBCAId1ssB+ec
LWoDkWue2iF+H01A9vdb3G5975uWV+3DqT7IHyzH7fmnyKuxb6JdMiK0Hiy62rOXYIu0VRO26qb1
su45KNLikjTmJehakCllRnlEL6b2iENdh5MdcLHaqoql7Foo6T+TcFvowP4f5VAS9drK95VLiWro
wgd7f0KKzT8hDRWAHr33+XBFK4fzwarxyToFdk+1R4be4uX8vS9X5tr4XsBAhdLNLeXQ7b6yf7vF
bQAeS3lIFOSyMHGKQPGa745WBKAnnfBpGi+3Uq9WRcHacVV/U1YTu6Chbhco97JxRppw0SQxT6ff
6rfjLIZ7U8l1SFH8nqRomV8gdWIojs7LslHK7CASJzv04/Sr+f8c8+rAi9kzT/UG4sxrb9X9SW+0
/mSBoROQCPayd2/EPHnvyqsxDNgbF5ho3tfLCT/wh1uwnGiC+i3u0pIjthpDoUBRMxliyvIYYyCt
QKNjuHFoJvGtMzxKLpNp6qfcKE5ygQzTVetgaWU7/tRaVYcbrTVHbYh/NV2lqIhoCBwob5cAnkE9
CnNfRzgQLf734fd7IE+Xr8nQ54c8QaNE9O27KRr9CN8oXkah18JGVZS1nTfohM6zk0FaXQd1etaQ
VF5WbgLXWVTDwYaAdDDnRl419pigKWaJNOV4EdPerjV5fRuR69TYHXARnyNuc3K5nLrP3+4mQ+2y
utzeNtX80GunT9Fr2nM9GPpeH6pgE6KI9KWKvk+hGnwrEcUGJdSYR9jTykOj8IlsOfJ8c73+E26r
WBWWB5q01duzcNAd70a7+LRxtUVXjhyxsKb6tXZ6IAVF+Uluo8WOrkWPZQ7LRHu06sJ/cXT/nyrL
QVWxrW6yB8vu2OG0oGqboFdeCiPxD3hjJdCX6CaQA2es2A/ZGyMtfLRbY5vptoc2Bi5iFmddcwx3
up6o1lXwKxyscUBWkM2bdqgQH9GXcvR2mTrZ2kMv5BgMdXfBMhqPB3MYPksKBssJs1HgrL79kpbK
DiGl8RNBSAgTaadtZRh791nbwX7D/ORr6NnfI28iY5tQu6yH9kuYUWZeRBn5iqS3sRjpR0gw49zI
wVszL7HMLN4NmneWQzJCxv6xVt66GIf0UCjUtqFSHqgkZ8+DZX6Yild9HdPWXwrdMi+hhUvHYLUO
VldoIspZoFvvaK3Xz72Zmwc3d6clTqjiSjK1O2fJrKENj/AznDClttHfOzb8wd5NtJnn4T40h33N
22klu6SS0dlT8/GaAVF48uzgWY7jYVBtEK8DBxRHz2hVY53iUmYBBmEcQfO7q1AX3tccuTK/FN88
za5XTYkSIHZ38RWYDQCLeSJ06w0A2O6jS7CEiWIqzCH/hEXIRhK4YvgNOTM8eI28O4muTh5aXdcW
WU92jjL5tw4Pwc8E75b5jK0n/Gc1ICo5MbZPiekH64qc8YfCjwpy6yMh1XDQXA2bHw2EsBbzsDZC
bTpgNK3ergbbm9OfNJ288jqxN4IvMuqP4b+i5q4MiRsUMBYy8L5E3n3SMwNxrGbvd1l0rDovJBPU
R6B1/u3KK8SUPZCFXgkROFKMOl9Qks2ohZrXvyK9Vi7s2KnLG+mRqFdTm5Qw/fhMgivmSzsfPoRh
OBhHptiE9km1bLPwZzS1bE3nSdzIqL17GS/P2QFMxuolMMl5Ug71/8Ybpv4rHqPYV7cefXL1iR5Q
owkypLtoFJBMD0r/PQwy74JIDAhCNUHjeRxt2Aqjlj7cBmP/hwxRugmPQhmC+BEh+AlcEzAbUpaM
uvrC5FV/tDEbRvzPTq3T0KpiFSLJsZTdFt63u+la57n0wvrQVx+t4dfXJlWGhzZQhwezdOKlNwBe
vI/1OaYK7ZQCAp5DfKXMvQVLFXYlCUJ/JoVHy1koHWnCbeNC4vVA4t+EkUgrRJupJ8VkRqNLNTcQ
nExm0yGoOCnosrkpGye7JD0qb60v0vVfE/fZxLLI18zBwlE3WeVmJ6nrzolq3IvM+5C9u+i7occj
30z7Nn43zPmP8VKfNmMYuYck0/szyiLD2qvQ7JNd1A4GVFtmzXJ5GVBJXDvzdMvvPFLyR+xcRt5X
m3WgIKI1xuPtHnKmij10/1DmXRhF6y34zJlv8koUpXW7mn5f3WfvV//nuMadJhKVsjYdtyEnJ69G
GOsRz9Louerd9CWFjwBQbUDrxy2yl8Z3kHyHRL+Ws4ZWcBz0/Z+FmJBiBMCWVNZ4yMaoVR8ytS7P
6GlV0xrDWnw81OzcNFEB6rQU5jFKTT4g4+T9vsRdK6E8I2fVeTx3NYRYovzZmz/2/vwFSKfpJXBj
/SB7CXzshxRDgJ0VSW9IIjLFL1AvYzPZq5wPw9683sCsDcArcsX6VapwDILTioIYBYirAgzykPfW
BoGnmzyO3pCcjbRtZZnKpwKQGOPZL6aIoi31dPY6eYaPXwGxIsjBgbo2yMzct8z1iN/dm5XiNzCX
4guzoERsm8dbpqp1ol2Er/eGv26BJCk/Vs+cYMMbvdhIgap6Am391yyU/GIjFavkWtiMmCJMHHby
AnrzkJUl+xUTDaBx2CW3c/wQaUj7ifxBGSL4Zj2eQAuTVwMZx4rLoHS5nPuWDfPOR4V03w7qm+DZ
hjNR0W6LBuGQajLUR5fSHqebJvqB2+EClTztK/zqeKWbdXxBPwXHwCTEe9Ya+4+wbg9O7YU/ABr/
E6moYKSu8VZq2vyoCrxLYDebwuDgIHsJJc7b+NjgnayCvFv/NWEV+AQ4efh+j2VnkR29G4xd0RCM
0cPguR5J9eDN0y3FKMCBFmN/SDoBG2GmQCFDjYteov8vs0hNV3uUdfIVCNaPus7Kh6Yf1JewUldB
a+jvgat2xxZV+vl9ob9TekvXFWJtOzmbey26UCdnmPQ3JLb6dZF3+taw/eK9AZi8iMsMM4N+Ipel
A/rJwui19LFEam3lIcja4l23guZQkldeggaxzvBW8MBV8noF5Ws4eEoTfFQTJDY2fMWgK4BdhmaN
oVHxGWX1h8YZ9zEp8uHa5kHObohxqMagRyJEEqC3I4pkqJu8btSLD/HodhXMY5EXqpd8RBUFg0D1
8l9xctbvjem/41DRBdNCGiSb+tRYjIiur3gaelgRYIBaKSK4yqvBiYqdkqIB/feEcNNLN53l8GR3
KDUGuf3WVXa/l8tFRG7oX6MJTHnW1YR4XsjzDIVpxAO82VfxpordqXlzarwWMZLZOlGaLQ5hfexn
4c9GydyH2kEKng1C8VkF7oNlGfo/bkspNihTSHZoAhlu5b4k2dQitxQ0Z2A3xWESA76tRuQsTRXb
4VwAlAjxd90rSqJfx7RQlpYwuk8/xnlz9psaUfgHlqx+EaKcAGwF04OLfEAU9BHS4Qa63EFVRGv4
9+woZN9oMgOI8Q93TPtz2pkuDmgQUtBFAAiKAuQD5LJ8R4U520f8KBL7fchvqaafbZ5dpCp31oU7
A9LfR4LhU175P6T6SzimztYIwIRIK5WWz9KyjqP4JGcLzDZhfvSvRWUM13kR35tkCfbS2o2BPjxw
BGgxQleRWpy7UxqODzle45ey029Dwzwkx9OOymPt4/MlY0sVgyPXxxhmvocz30PGykk2C7d7aE7m
12u9AvQCfeHX0hjQ+nWcfia5D9cu8AO2sl49tZzrZuPRYaBKHY/4FVS6ejLdol4PQ4bsQKeL471p
Zyc7HbR0eZuRfTktgr3rdtEt9j5c9ilW6AmZsLzK4ycHrxLIQUm04W9FFs017Xc8q+2jwKTySYTF
9KAk8UL25AKlNbp9MrndbaxmB7MNgn5ceqENJwE3nJ3pTPpCSzKEI+osa299wFcowA7o7uEHTZE2
4ADrds2PHr8tvc6Lbzo5/GVOjRGS+XzMaIt8Uztm9Gb43ltGKvuHh7mzWbXuO5nnZo12g7n0MW7a
TC5wNTWx3M/IrPSFN5T9JUr97jEN7W+g3txP4P089nwtProKQplOwRY4qN1PK9Y/IGeFVJOQX5ah
PSL3uEt9Av8w+ZcbFuI18g4kogbTfLGRlTu2UTJ7OnCH0i+wXxWxeNCdKr9GATwhOaHpY7m0Z59a
D+jTsxbrj2pNydfONAAUvMIOI6VRcOVc3Zv/i7HQzzFhNcNscQ8Os7GDezFE/b/t/ZYCj4BcJw8E
/i5cT4UmViJD0nDq4u4q5qbWzfZqhKkLrRk0qalEjrmQgwG7paVeVOXmNsjhATee2Dx1+kBCfOrV
M6/R+E03i5fRj8Yr8sTRGxKb+wiF8Ud17tVTvCz50z2bLXJOSzmmUb95RkpuKcccUZa7DGsfmE9Y
pM83tNVwuIIXf5E3VNDHA/qAq41cneuFffQUzPNuyz0tPZQ1iityaT16Aq9WpNVNP90PM1Ar74TO
ZnwMUhIHWGYswsTwDmiadVVV16+uKrq18IwYyCgh8fhA+aVcCtsfVlXm9Ocqh298u5LdudF1LE9l
CEztP2eNuSvHssrHFTXBDlmuNUEgbDvTxsu6xd0AMYF850+q/yibaTQBgJWlWBeu8mvM1kxeWuWo
kvBhTE6IMBmWZWf2F2iz38108o+aEjuP6tyEkVhUhhM82JVpY7HtoEhgDTs5d4uqmnY/9mG7uC8q
BsfET7sWqwgS7kOug58CCV99ZJMNyxq9I6X2xYPAFFIOx5lQNq4INCwyyefCh1Y2/kitL+imY9g5
7bWAQPaS2YazpOCY7ORkmSkID+rsuOUshWf1oUyQ7m+wpFo6lv6gaPxSMjYsFAzp07Tfylg0AfX9
qCsgcOYfY0aVWKDAUmF5VLNt1kPzKBDu23SJ8lX2eF8DnPv7UvYLS9NRpnXE0us4hd0b2w0E6g6/
B1GogR+uJbAV5rG/p+WgaxXuLA2l/loolDI55GPzx72VOUTGzeNDKrqTlybahWpLfcZYbREYlrjI
odv4PMnbvlv1rV2t/p6YZ/njLIDWpme51BUdC+ZxrVSDjY1k1lJ27xMyThPxiVIopcE59v5TQTiD
jQ7Ij2sCAAhl/2tVauVMufAWZeoVpPcg4NVz8lwt02ghZ/0W2l2amS+qOf4jAsR2xiKnbgi9iPJA
OLon2e/bujiNEKB/j8hh2VThu+rm3tOI0MUL4v3Di44mHXVAii6xPr4Aj5uW5jQ5OzlJ5cLeGGHm
c+pgQabozVGpJlSN5i4gleIxG+cjCT3ZdGz4nAprmDCGjZMmD0aZiuVg5sqXwjY3emP2P33MLTLU
Sd4rxJxQW6g5p5YQP0WLhQvqvuWLmiIEM3Z2urQQp9tOcYl1rlVY1mnsyOxBOGX7JHByKYLYPsmJ
e4M997ekrIptSm3N3YAOGreNU3/KCB8v8i3mgD9UVOU7ZBfnO9+u5XxbBKconuL9/X7NrL0ufxBS
9iQLIvtsoTa2VGx2jKoftFcz15pbU4ZDssSwud78NZE2FhBbbBO3zeCwVZdLBq3oFkjQi+1f0YPt
JjNFo9oJjb1XHNRA0wOE+3j9Nz/YWlNv+P0z5VVdhO8GlL/b+C3W0LUHp0ymw60rf0ZTdsgROPUx
R+d2FfC6hQrPv15OBm2+9W0k/O83l+O9h7UK6ojnv8Zr3g1CM9lY/P7HyHjAU2AFSvIovN2T7uKo
x8mysmuY9L+aCV7+NYz9VZGakFbmcVtDRSGY7GLNtidcKa6Rz6vtF9Wxx03cONV6GA3rRa0w3Yr7
Ol3KWS0MrDO2j59yEo3p4alKS3S5CJ3Jsi8o8K7yjrJ9YA70UvV77ujFWc71LvptfoOerZ6VxSJG
zrxD8zL0ObqayhHxQmq5rYro5DT2WzkmGxlSI9DJVwVUTOFNPj4eTYNrYgCTGf0nOXRvEHrj1+wR
WVbInzWVnV1jB6k9O+ie09TqYN4OzSLxNfUgx1zH63gn1y7m44QEQds9x8W4KsH+PMgFcWGQdkqo
AcjJvu7XMbDPpdGk4suoUfQZmq/e4JpoHiKEbWo1biimdYUX0n4NDFhgk6OpZwMFkSuAWqoL8wI/
mX5SjC2fBIq3S0cdnyte8cdKNO1RXll9/OvKmK/u3VBFBTody60cn3GVm0Yzf7il6YEQMcpgy1H0
RcbLCHk3YUVGsaAqQOsOlbGdZkZVhhb2cwoFYAEWw/oBlA3P5878puOMjVweIrCuW2P5C0yIQgKx
jRbXC5kNid0YoRE8Q2Us2vzoqYp42COe9itW3vd37F/3/Ss21k9UTC5pXnWnSQS/miHL3GZRhip6
THKq6ruPPNbq7R9j9/AQQeCTjBsARu/DRufU9++97rfWlM7bigJ1/S5G8S4e0YPT4N0haaOgeVVX
+hkB6u7d7yCpMBxjQIqqRgFOb1Y4nHp8a/qmb7edq9nvPCV/xt7sOsnb+hWZqKWMUgaVr+KgFksk
uu13e6SECXqBnVtQ4qQZKHzoqqxcxxlK41jNZa/hgCyyZlfNWpu7Uz/V7Ccwl5EhdZgVyw5GFKdb
6C3HQV4icbQxfCr4cswPEbxZ1J6CXGOJ/uE27Lzh0ugpwpO1hfqEV/kfw0a3pvjD98LxFBhwHuss
jT8qRJLXpAPtnZx12QLj0iqeUjQJHtP52zwv0toUgzYQSxpIrLmpys7YG1D/5FDkgdDKcAQ/Q6lQ
11WZ+OwUeGjBVu35svvTIkBQh1pSF1zkhCNno2nkI5+s5XgzQdpR1FrZ4u6rkHygYui1wtxoTe6B
Z5kHsw3gT2MVp55+NJqhu2pYergTukzQ9zq+eJMLgEk9ZgFZIzkko3TLai+19izkvBxqGtviu626
D25iLUwP4JJQQ/fZ567g4A2xK73Wfc5aB+CJoQVLg19yHUHo3HkVPPtyaqJ1Hnb+CzQn6+xV/UvQ
2P6LHPIrj3Id4o1V0r4EPXjVBDmqqwfnSUlS5QAVL7ymRocgXol+3TJK7Xpz68vATnejTZEHGUrB
rIODGF7lGj+hMNPUxqWL4JLshmamMofm2eIPQtLGsv0Fzrk9GgoskyvkVWtkzarWUjRZekzBF0JP
Ik7oItkBpqGCncbJJuhj8+zWFBzj6NWuw+HVHX5y/FWew6wbXqvAwRM9cJ+sUfSveW1SgertRzln
UtVJ9NJ+kMtSxLV92/H2vIqpe8TjB5w19RgqsfeoT733WOnLzukglM4dD/2zU1xVz4r9agUFf2fP
H6BIdPqx7xwU5YMaZvbI7wIuZrgoNTv8GyR2xsDKK9ez+AM31tUdWtO4zep94PMB+HoLuI+HTrRu
NMC/HD6m/a+qxOinZIzhwNrbfuIQqysorvxFl/+vibDIposq+pXbO8gRYmZV3y5l3+9trKRxF8Bq
bOSbr+ZWDJwQ0nG7heqBv1fXIQVtK/oZyV7z4qsKpJLZcK8f0lOf5PkbrurxLkIYB1yMM6Ja31Kd
AVjd8P5YCV0B6R8K9IAs9yx7MMzykzNlb7e5oWqe7GLER8607LUcg0b3Wgv34S/YRJE+ZUpZniV8
Qs5J1MTtKsWLWi3PN3yFmlZoUIE7uOsoSgnGoUl+xEaG8ef8GpaTcrxtvKce3gL/pTFKBjPm0IcV
sqsFVECM5nrsZOsfACo3GuCtV6/vsqc0if/o5fT0GV4k5+bINom+Jj2qNDlQHYxSsmphedCP/u77
WpZXC7fNlrDU4oOcbuzMBhukRdu0j2CSxUNaP7pzhkctunF/+yjYbrrC4nJ48tO0eIIleE5n/cvA
7cy9n6X5ahS18V7aSLfU0HMBI6F7WVn6sahtf4sRUg8bOq1BTAT5i4ETwAbfDP2I09Z4Eo6AVczJ
4zVNqmjR1IX3E+lmvRir9ylvqNKAsHuSQhPx22QN6U2VgoSZs6sc3V7IKRk0DDxnySZNO9PyARi0
ZrCruqF7YGO3HD3Vfspc30F2xPXX6ojfmmfXzm0MD7iuKrJbB9QxyeTSalYyXjYVNClP7+PtBEn0
oPCwzOoUedaUjGriBcoVGnLzEhezA51hqvsswOHW9wZz61lUy01zqJ4Que3WiPSgzxOmLZ71ZnjS
2l7npZV2+zod69OUNOm2gcexG1M180jPKurOGh8zvoMOQLUANeikKRFo9sx1rlXwGxrEJBZ964ZH
0yoPZqpZFxknm1SGoPG+aMzK3Mpua9XBJtMdsZjazjjqPsdqeSUbVTcYq0qYZbf5+yjJZMwJObLu
yrDSt0qTqzCcU2qRnl3A3raHchfkQrmyt1OuaOMrZ52iVeVY/j7skuBgFv1bhbTwAeSqfZWNr7X1
WYX1fB9SY9+5YsFBRs+b3meeZ27E5iwH9jXWeCktGhd6FXLOPgn65GS7avDdza0fkWGln2EuTKT/
AvFaqYWH7ZKoZ3vFeu3y573ysYu2hhI9AtFoz1gAUeBP8vJLbM3v4TzxF2WJUGmPUpLuk2hLTSN4
66rRWFVF614EZhQ7w5tBrWAOLkjYBmtNV5tXxa3LRTrq7vcqMMlOGbHPA6HEccw5d2Lc9kUH/TCq
XLa1hvMWuPkFcb/8MRlIgWnOFsi/+5YUinst8vjtFhMATvKNtF7Kbgo9He3wLNnIrt371jKFbXKQ
XX8S38uycXnEc3sHNF4Se86LiyLBkzaUe6upnDdTG6yTpcQwuecoMenKsvTifIMpsqut0jECKITi
sxK16QXdy+wC3zO9NS31OSrZDl6f/45bQ5lsusEDHKOR1zeiBhhp4IR7DSLsrsL27lHFGQfgbWd8
b+HBtF3xE12eHIMBKLiT5oqNg9rmoWdHdwGK1oKuwBx5KjA8dZT8Z+eEV3KB9YeLk+QqbHPzXBZK
jAWfjl0MZu4vVouVhow1A/iTSRN8z0zq9nyVC4q9cEWB8lKUmEXes46CScTblVxeN34LZuJz2ec/
kYbm/0pv09dJwZDZi1pzi27d2jTa7GjPDWASl1I9kOdjqSe/BuWVkWLOvpCXvOXPue1MW9m7x91v
Yznkmfycz6+clfcTkcat7/374tut5c8PSbxxnKzFH/+G28L7zUXp71sPK1G2PN9GyimP0EyDh6bu
okU9qcUnpyB1BdUBStpYiA8zhcuAbjSF5oqDZpCs+3pwnzCgAlzlf9MAlzzmfogDXVP/eYcKLslB
s2z1Q4xreeNy7Kg2Vglv9Ci6xqGARG102qtmkYSRXVkRlt0AROC+nIW07t37rAwOxtZ60ML2+P++
Pi2sHheF+EmBmH+08bc5JvkQxxvZD3FTwz6RhxZiQ/OlHPV9UBi1qhZrHg2cyM3wYM0hMk5GeJPG
83s28JxKqzhzSDV2E3ogZlx6F46z3mUqEhP9QgpqKtnvkxyTs7IJPKyUxsAw19YcfJ8YxgyRlADR
8C6MnxpNQ8+pmECPp238VLhm/IQcjFhylMy3ckw2XU4VyKKmUmfNuWyt4tA0Tr/1crd7rNAqWXaW
p31B5+4AuL35B9cLuGdV+dWooQdYbuU91o2ebZte4djfheU55nWwHkgkvCYI2y9E2o8/HQdCDKuN
SPmGh5vFQ1sxUIVz64uvgwMsePzgWNzoD2Q7+Cd2hvFphtpZ78LmH8vC+Tn3i2+h4SAL7K6aCGRS
aoYqZzy+Ymve0m8m2PkDKtEeWqJllF1RaHMjmrDEqNAFe7OrIpEf2dXXcNscOK8ZClqx0yOnHzj6
FdB+sh4zy3myOHPyN4urN7ewxkXe5eGXos0/eUDHP6Ks2bmechwpPR+ADHmnTmuR+VKrTy+N3SOK
Et6pBGHg2SkqhFaPZaZdN5/IO/zU08R4UNUA5FiZRIvQtppPW3E6mHEOWRc26++K+iHDqwpB7LYa
toYf6Gs5hEP1Uwo37ckdx/YSx75KrZQ7d0iaUw1tlD2P33VQqfy7KvREG3yANpDU42fLtWc8jR9/
jYF54TnBe27oVNgYpf8jCRFnqkn1v1KY8hABj8fLCLBwH4KR3Pde0eGxpZhrshPWA9bE1kM7m7gi
WAaelCHZwMkeFwj54SY2R6SeN+1zSTDQ7errfymI38fKuBO8glC5zhUqU2YwHXILeH/tYIr715UP
Hvjvsd7f2rxxhsn9BEV7DHEl/mmDwOLVmn6xfaTMktjKH+A0iR2+CNYus9zgIUw0i0/2kO9wZp6W
KVnpUzDF4Ulporxe3PszP5IdoRtuvMRGpv13YJxrBDoJjlcUmrstNDT1oPTwFt0iFC9uk5pXNgcn
LzRUtE3rj6AjNw4eVWAOXX0pYw2hkDmSl4zAzkuxsZEsxT4cqx/1/ERTqsY9d3b+Qz7fjDRyzzFz
CjZVgGVqhPwDvdmQRUg2wFmSN9eb4nVYeeNWdju0CVeaXaR7/Llijm7oTSpOKlBRSCgVy0tAbhzU
NK3YIeTy6GWuCkhptFG9t18NgWPXZBvPfqyaz/CLUn4xrz3KsQZzzW3atelKzqqT6zzMC7K4sRel
aDFdSitBLanOlx2/7nfXffGtDD0FOFSLrI69p6hEjQgKXAbthFCok6As4TP/Dk20DGpJbbhPhprr
234ODXufb64ID45XRUfZgPX/dSW7iRJGx9SbQC3eY4S6HkJDHDg6MS5DhKf+WnYLloP3FfKufPql
JWm5DHPFA40WwHdWg1elVvWzbLLBx7jctDJ/o3WqAV7U08+s+jUtY+SYE1H/oE5abu+LDTcpz337
EfWzCcCE8bReuP3ebGxj2cxd/JX5nyGrupKzWiKSLeaEzVrONkKwu4DUsZl1C95Ax6b48drN9tYt
x2qlYDSFaCwsgEjHhAUZOHPj5K3YNioK6JXxNbHnYh37mj2HHuwQ5mHTMC66l1gY/ijDydbjYan2
qfuppgKkAAYbvaJ1x15po9OAOvdOr/SL7AWR09aLrDGik+wX8xW27yFqu/iD5vg1UPtUVBRpgoPs
dV7EzlJeenmPKYrWpPZmxPd4kRqkDFZySjYKSMdzjZvtShlRFveRBcLwex6U05Pdhrer0W6dhZu1
DacZfmCUFSoPWISF06rFcxn093iUTYfVbrGZEB065nYO+ssVO8QViJFjMkatw3ITRf/D2Xn1yK10
6/mvHHzXJswcDnx80ewcJs9ImhtCYcScY/HX+2G1tnpv+RzbMAQQrKpV7NbMkKxa6w11AFmH5CUP
Y/4kF/kKO8vtzZBr1i5aVC7sXn3roXc/ZJjOPzuRjvYp3QjXVQcNgda1nFS5dumPDiVoOTp5zzOE
vrfCGvqz41QrNbUokQy2/jpN7gxdBeWNW1OOSjqrHK08jVEr/Da41sDLret8KM3BOrNZOJqWMl6K
32eyqeplx3OoC9a3AU11QFma9gwDuwLQJZ5uaQmZqsAGWUdjEZfuheQh0xXyIAczhG7loGxpMeW6
K9+wQXWj0Ivs1MELfFFF2280zUWBA9TfC54ewcFeDNHkKOJq4UOkV0c5KA9A59eO5kyPVYJmTxrH
/GFoQXqqKJogSew+1iHqUaaXG1Breust0cWSEDYe4yAOXq35IHtR50SLlwJkrEfWm7FI2yimFaLJ
xJSoyNQdDNxmMy9NNx8QqW1xPZaj+NR+w4h2OiXCaM7ykJbYQKxLqJBnLVw8nZpsVy8te86Undbh
qFUG40NnCudeUhWXVq9BHJdMxaHFJXiy12qBEK5jj8oa0S8U77FjOg+Qx/lbGmuctZonKTsTBPpl
ory7HoswncA1L6ktHOIxK14U+vq8PVLnal9db1k5gHFeq9OLiRs70mKk9Oo6/xwPQGGRt7Lwhzqp
DshBjFhJFc7W4Du6yNcQbS348dWBfLb3waryehKO5R8neAPyNn8PrXFxBqzGArNB8jKprSCaszTR
BnaOBVSBg16Ob7i85jvX68NHeQD3UWygS5hrMDs4JttjaO1iG5Bu8DumMXrv2Kn5Z4vc+2NW2uFj
gK7LXRMrvrzILXTCGgxN+Oz+FqpX2kviBPXp9qG1qpkrVeTpXvbJ2GBcVvMUjTbyako2lzCLh3Dr
xGSjstpswIR3A4T6OUIn3nVOBQWA7Ww7+NbxLPGnZnHUmfWvgyvsDzX46pUNgOMekKgS1uXXtp6x
3mPZ/2Kp6DXVRQ8zEJWjQyvgpbbuItHq1bjEOpb3DGnGWZU5snGeE13UxFFJPtQvTt4nP1Wzew89
aicT2iNrCQ3XFOjyCHpSyVuQ4nkOhNA1B7EmgaXf90L4WaLgyjJVRXx0vISFVKhgNsaTCwQ662ds
BBNflPEuSqrpzlwyw63Tsr/H7kO2kiV93A9Tf6gXDuBQuuilLH1Ci5qN967x34NEahjrCUmAd5Ik
vKRy7Ts7H175YR085AAyjoMVj1uvb7U3lEoessEo7kPkLnyh8TDjPVCctcRJXwcXCl3RVc5hGtUM
WJU1rSNhmPxlFDQnrHr0zA02ctR2ARo0yIMBy4+DDabx8xYNguCoFphpVGWlPjXLoUriEgYj+x6U
n8O1s0gJwfzgKWCrvk755cmYc+QnEiRw8JZlab405UCIvqdeBsHFHoT6NOmzfawy7JRkRG34CXSn
p4I3tj8PQ7uX3ai3U8HRf8op8io5t/92hFp9vbK2XD6y3IdAH/KLjCjdfjr1jv39Niks4fMYDmJ/
kQPPOYzz/AicffBJDEbc9FnwWGrZ9xop+/dxQuEuqFLl3LV2xPcsv4H0md5jF+ctMx3AESROhvbc
9FXGp3jisLYU9kYgVh5njnOaFlF06rbDomL++3So3PaILM8qmVpkzGXkLdzQtHk3Vc6L0AEOJA6W
RtjShGtAV906M8cOfSTpbNQ2OC4qA3kX4nTFAGXQ118ygKf7MMsdga4if4w4/KJiiV6qYIUSGhfq
jvrFs0ooJr0aUKmrf+SpAzzA40ewQvduP4xfS7wuPnhvrqBAmOHKC0lwuln6DVDCtJqRFH6lYuSt
jbYL74Ooxtgn6OOjNVrOuSQ7up1EvK15Fx/NRU1j6jNxlmduNDlH10Jl4J/9U1eWLJNR+V65k6lv
KgvoqUAgybd13Vn31jhe2uXgcYMIOGqc6hGCkImOk6VXJhvTjfVXEkzW1rMaDDOXJIZZohNKvnq6
jg6l6VIYSsZrU5uiYKukXYM6doYCcs2OXLjjExSRtyn1wvfZw3dctdlp6E6ev+GmtDWVPnwPMXcm
yUwxvR6K/bCEasehM+wv7LqBUbLp3MoLLGVZRy+dV70VLo7oWb+WFwB9/XnUoDdSX3wOvNzCYdQ1
r4dhtA+OpVbHW5c8M6LJulRdme/tpnu/Df4xfU6GeTVqLKT+GJDzQY4b52Aguf/Xx8koqg/KbixZ
NJNT1Q6qwEGMagKCrMIuHpM6w4NFqd95fheP8jBXeXJWbfFw68pZKl+EkR4ohYIAQ/7BgqmNxMRy
CRkW8Tt+SMrrnGtUbW5ayzuqnVA+RWlk++qinuKqofYsUuPBw3HxHfsSE7syJLvSWoRv9RCjgUV/
Bslw4wkV4x1lHj/n1keArAuYeX8yS/cL2oLdBlxCfWjMWPvc9w+xq7tfKgsPwxBewBbtAedL0XZb
S0NKDLGN+OTEpI8zhIEWwYXkZfLNRcpSHmZjyngT9+5JNlFMVDcKLjVmlaG4ym9Q/iATFmkzr1ra
gKg3M+DD09/6ZGDY4sg3DuHgZ3NUnu24oci1HKzcC7uVbMsR2QlNHDktlG1h2RAjB+QhcM2NEWIl
dIuVZ7frQUk6DHqOX+YyU/ZfP0LG6V43nob27tpF7p3trKkYaJTr/Jc0of79w+QVwPlFeOXENeYS
/NLkVWRcOQz5OhqzcaNNCQyo2v5qWJ3xKkorly1ZC5MtuO9feXoYr1SWikNl1z4FlfgUa0F06uFX
nWRTHpw2kclmhovSGdYLKuCkjvqnwa1xN6ygrTXBVGwjL4f/sPDWVGHpJ6xiPklg2xXj9je4m2pm
/bYvF+U9CX+7QdyGEMrK1Mz7pJynMw8XjLKEWk3n2o7VFTVm7CeXEdlnO+50ls1CeFmPByDtPJut
LdY9P+WAPMhr3ZpzHDTHEaPt11JkbwUw/O/14CDPG00fia7u0ljgz9QPox8L/q3CDotaBxVOJdkJ
MIY4Z6Iozp1BKcVJgu1s5OajUSqUS9hcP6ZzlTzGvPSFaT3ceooq31VaY16ADHSh7zrap5LnkzRd
8bXcI6XtQh1E2VO/NxS32TeKqx6ipAvvyKLnmzguy1eVGsSqKjC9S018G5RgHUdQ77hXE+xlMDKK
O6V/CyeFZ1xGnnIa2+HNLuC3DEHrrOVoGib2JsBLfSubYzgHPhtad6VFVsEb3sXFYZ6zk6pmWMIs
Z/9lnxywlhnyDDcOv2TXc/gvp8qwUquTdcjPfp8UaraGYqXtJLohb5PsiM4EukwL4sGyuvI5d6iA
2Okx0dDw1pRT55ncgVNsHwE9x9/ttKHUhDLeZ0vTEl+fTQCIAg1MMU1QEsDqrHS1eQr59fjUR0ck
mhefsqAm05Zg+rgfOlDX03LQWi+mNNZkSJ6pHaaXbGtzcjRn0/XEI8vymWViscGixbwb66HexYqi
+2EwWzTbM8mQ+XlUHfHs9kiuqJNjn2QzQL1zZ4cBNgbLaKAEO1Ste7QWjOQuqTSgEp2HgC2HenSS
g6BouTLcjv+OmdT1JsvRunOj2HuUgfqiYZsbjbOXU+RAnJbHqvXMi2zhjEC5AREG2UJnPr9oVgVy
LmuOc9JlJ5STGyqP4XgZJ1eAt6hi3ED7eMMGzn3KEEdBArUOXtMpRJzNSMsv7th9KORGvg2NeiGV
K35SpgHf6VoxuZ+NmYTotjoznJDMSz4mZXwWFYg0K80QNosa5dO0/HbmSYy+rpvKocfS+Awj9s4a
0BeQh3kE85B7w1p16uza5bbo/3tgB/7qkIFtaeA727lIMtBPHi4F66GdEwNJexkg+xPP/IqIGAsG
vUNCEEbcAkbyndGZ30NIPpvGKJefddd+GqcRghf9dtziGho31QFt4/iTkVcbsIrDpe/V/kTaffGo
CX+6iAJhiVZ9NQ2t8S1E/rj5HW8XjKV66PSeL5ZP7XoM4/IzO/enqhjDn8PkrnUIGoeyFGI3FJDm
XMp4p6GbqRdYZuE3dpWydKGpFyY6P+0cHWQzZeeKmZ8a7lWysK+5QU0Nx9N4J5vDpJWbgt3Hk+7Z
0drGeGk3Zbn5NPFjACDhy8a89MxeMm+r+Ufgpjw2pwBz1wWBTDXNJV1FpqoNvIpaFFndFf/beVjJ
oGSJBNsGjtNGwFD2mZ6XNmvddUd0SVv8hG3kVOKg4Me33EryjinA7fp2bDe76/1Ugk1YkWsuDr/u
L8f5nKf8DOQUeR+6qX7oYpgLPMC4S3FnwQ/VyR7k9fS5qh6c5tvtdqxNS13bQ8YCrTDuFeFh7lQM
B1ODw5kqrn4v+xthx7tQhR3fLWHXvuWs6pvZN7LA2/wxg80XqtXYUQUbD3r12VHxLnZD2Fa/D1hK
rWY7jO9lHUD22ym7Twe9pQObulLhZVUGa2CUwVoOyxoCmBA80BUNS0AZAzwkvHe4y0YFPPJYjIqv
W1iSLqgUbCbRgqYFysJ4LcLib63fY7Y9swT/1uc5ZiXRFMJSgMu3MRS47qnnVPdJMChHHA9cf8hG
8dl2nYb9J+/vRTfhExJ8MT7Vn2VUs0RN/4watcL+pNY7OVk32fHqP0QQK+e+HYJzgVXhGnio7sum
HPAoRYE1yazgjL86MfXYbE3ca3CIFGxjZGQsT6/jZuztzRH7huWKcl4dZ/gBVJm5gfGIEW6T9NvM
TLL3rsfPHqfxN5RReIhAId3I/iwq4QqayYvdasGp12PPz4Mpew+d6kcZZANKcF5y1xcpWQHZ30zs
3DLwI5NmDA9JUWerTM/OsHjHI8bJE2R6DnM5IOqOAlRsFeJXl1mj6w8icSMjEJrZlotSTl7h5Fm0
tgClgfp8EnvFHTC19lmp2nCXBuhtyubkmPEzqAssIwi1FJGwoAYRIwc7h/1gEFuPshXHSvusDlmG
dCWawbIvx0WBZSYYy0x+Vm6y8O6RIc57iNqujntkqCfghtxKrGbUIErf8vIvpdd1534okWyZijfJ
jBYF5J/YSe8kRRor7vxBJG2wyRzP8ntVQThAxlk9PnJLnGzJ4Fuc7JPc6zaqrDvEFDFFo1DmpM8J
6gAvwYCxWQf+8tSCC3hBrKTZFlT6N7I5ubW6cAI+ZOs6oWOnMaTP7lgU19nhUP+a3eZqw5LFLBF+
5dpugUn7Mltze6jlfG5WFNmzUAZrPUUj/Jzay/apEbMLMCEoBZZSBCBS/Am4xYPs8masTPl1QYet
AnUnmxnf+aH18OUpnXnYmpVoT3PntCerVxCVl23EhAVMzKVXtjF1AW/F/ndz64NlZK4TQ3/S0rrE
5JRD3Sb9ocnqJze1EnX3uykHZZg+AEIr3XBcp4tOiVV5wWlaBEyscBrWdYjd8x8DsvlHX1PjAa2w
NV7DurI2WNdGD8qQ/jqTfUpSRg/yjCogVUEI4v/PcRSwvfohLnVn60UBjEW3bVS/Sjxnay2MRXmQ
fW6SCdiounmvRuX4KFQVGXaeZd7kDrIl9yay5YU6OGaeer8j3dZz7yIPNxm90svncdSarWMa9trJ
6/I5a0GMUvCQY+oSgJzquLYUy9zKAIzemnuVxLYNK/o+H+MnA7+BHdUO+5kKW7kagtz+MTuA9Gs9
/+Y15exXBVjPOO2dg4yNrMp5Bu+O7p2TOT/6zFu5S2xoUzmVsdSUUl+ry2Rlxk77SY3qrdOMxnM1
B+FTMJrnbCi7T9S5dNTLlBnUcf5g68p4SPseWSUL69IoyDayJQ8K9N7Hdm9ZVvp4682xo+2NdsaX
lmnykFvivou77HwLzSiorhA0Ua5Xj5fYUsV1cI4AGdymdnka+A0GrttbnxMH5grnVIgxrXnvGCaV
0mApklry1FsqpPLgjMWwr9ToXqMW127JFE4dioL9IMyjEGmwLSs3eDLi0lwVSOF+J+V8RSI6dfCO
ZYLxltci2uRALvfFaO7V2m3OA95i3Woy+kVMbckaWOKvzk4OpZ0Zb7TFCjQIrGTfD/jDaiqO6U0z
71j7oJIEL99PisS6zHFo3lF5wRppGcA4+pxZZfU2p3hjaizy8XLu3C2OfeLdHv3cNqKvNXyarQHR
bY8LGTJrecpjKo+/2hrKSAVAuOMwK+Suw/S5tjr4S63VrdWsF81bBqUUeVYKodNgK5umacztrEP2
b8iKvOtzsc0gsbwZTj0fZH8yF5hk1PPb2NmLVjSwuMgSRyBtGsgxLX3XVCq/XpOjDIMrUlB2k58s
Lz8vMKBXTPbEg04od6Oh4AO1TJgz1FOo07IFbLnNxkj5LvvbDtyejcTQKY/L4iW2jUtdee4JNTus
56b2nXqY/XX864Rc/rXn98n/fwxfqwKtP+NvVMXU/KceFwnu/Bq1jM7M/9a6jS2Rckw+B/5P8xoi
G9OhkGYD6cDbpVmPTuW92lYMuU0xy29lVQLgnPMISuNZWEbwsxHN88x3eA/CnCRs2HQXjT2w30zj
lj2IOHfJjKRiWvbJfWysjXIU9/mQ/TrgtgbKFu/Ia5QcyDzs97r2zQUo5bE8gwVTO9Wpp6x06oMK
KieWyvXJ0nsDUdtlSI7jzZtDm1mGRKMP+zZO99fw2/RbtLyaHFDy2TrGgN9RQV0EFAbglyynZLOM
ezhYy0AqNPdghO4L6NMcdOxf/YphamTzFLhdRN36ZRNAgoNWyZ1s3A4WWjdqTI3x1iXPyiD8MVZd
AOiFa90OHr9vLPxgi8aW8njrl59mZAgiwoi0rt/geqHl6w3YqG5btax82Tc3tcdyOAnLPea42fX/
d4vWlPEcqOgJm7x0L3EaKEcUKtjWGJH3PAgF2lFbzh9GaM4fZeG2GMxr7jNa0erWS1Rjmwk7I3Xs
4oPJtvCmxSPPYExMF6nHo5boIPbarwg5qHTWvI1LtCB6KdHDeuV6kcJBlBeDVlR+fs8NhPfXXCny
c7v8cmX3Nipn9Ym3CxcbcpHDEHONqNybqjqvqjazKReSI0OnGwM5pdYf1CVEHjrb/BSR3DveutJq
mtc9Cicb2ScniGSMqbAhZW+lJI8WW4ttqU1Dd6cqqrVmE4TLpxEGJKPBN6zkqej0bjfGSI5TC8LK
pB7U/RTGaDRZQ/XklsAjR9Ws/Cw2g50MkQPICAARReNbdkXDhJyy6D/Gfhx86jMoQBngRXpIBeQX
g4fQ7oKHcQYuaM6WOKB9YmK4HrIH6hDYw6twaXdeaWx7EEu+DC8XP/YEu4FjmLvfbpfJqT/fdRkU
dEoRh8BYHDbR8FTguioL++nXR5ajN52ToDxUiaufc0RfAK2lvKPkqexMkY6jauSYq3QZlgMo+YzV
+hbjQODD/tRtEadFj0Qhs3u74G3arS92wpPQm/xwu4Y8u8XKZkBe55QvCOjlo2/Tb2G3Ppss065O
nR+3WDeCOpSlrBLtvB4uKhL0h7KhyrO0Yh2U7lqeIuvnngpeh38OyLYI9jU/zXMOg3G6hlxPW6/e
jjjxXq+n5epwsXoTSUw5zTJGyMPZ2szxZgQdNlxktzzIWNmXT12CdzSeY38M3JpBBKUz6Eptc7vK
3z4sUh2MrdIEA4PlG9xirA6WwIqaV7xRemefTDGanl5VPZmaVj3lTpn4HroJ+8QRacZeqeZ7z+qD
DHEX6IrhBiR7s6C8zgCtnLOZU+I9tozJkzwg/W55rv4oGy0wh2OuRD8ngPDX8Y461KZyR6A/5YNq
ONSFfyvT3eToBoe6KEtGdO+ucnXy9Hb4W+ffQqflSn9c7j+9xlU3T36GPA3r7K+Pk0J4hl18oTTK
vSrUh+ugjEtJt1EUX77W9bqyffvEUM2SfRNUj2ZMQUdN4FtAIerfZhYy7bLa+aMfg4lttuhi/dEf
F9af/VFqDrusKx1+4B0IIOTxdlWjfA7bhNbvQ4SkaL8ahzICacUjk8HZXFxAwcWO5SLiWsnpy4C8
0HWCDESK3ceysdtNZvUya4+uA5PeQ3rzJYF5gRq+Eh+VpekN+rzLJpAicR/GL+asw8TM2pMcNOb+
o1Hj4YxJy11RwK6S3TqctTWVXWwJljk2WXDYdNT/5OgwC/V5jvwK5HvrQz9sUcwCJSQHa9ZlbDND
GAHLp2v9rMLrGt9gsYhuPYRadmkb9DobPerWZtrQdIPs4tR6uuX/MG8aHZzVMNgmghx6m/hGbY8g
4dvicG1nCgoGiHNBa0YR2aJa8yDMp+uYmaT2qTLLt1RHuVl32DtYaGM1sbawqlPvpSmj6q6b+7dr
S6TakxukvuqM3ks8I1kf9HWJGw/iJDkoO7+IohijCLRLxkEYx1bAf8VzA9VD4LqoBY/2I/qm1jPq
MZYPDDXey7kyOOxz0kMyeEKpRAbLS92CycZdesyI7rwe0TPTTSBZhMK8t9Cw9BO2BN81v22U+Ae7
gAbhNs271zuzO+qotGw9vMG3ThBq6z5WnJPSli7iXZwBKom4HUdGkVqOrsNBFAAtmFog6w6WBz2s
6E1kFkseLSzv5UEOVAunL7BIt0eiOJihi1FjCj1xEtouUwWaREnYuYc0y7/nvTvCZTLF52lWp11q
G0AxKhAMRh3o9a6xO+2iOWq7wiVX23YOikrrpqxt3L5UboMFj0opqEF704uueNSZ/OLO5Hfqy1EB
z+uxMqeFaG2fSzZAq579yXrEFuAEg7V6jgGWIWou3qkRriilK+inDUO8FYpSroOqiZ4H6Q3eJeva
nYcH2YXvvLmuOgxTB3cM7vMQPV1dNPn3SuvX6ZTYXyw97CjCegBmivqz9FV226i56zRvI1sK9mbD
8Op0eD2Hi7jhtKy1UKHKxEqe5kWNFpUifrT4dSCMy5apVcU6a/FCSXvPpFak5QcrgH6c1DkMLpA8
r6MeZ3CUGu+H4L8aGqzzC+oJmiU66smD8DU3bR+LKC53mK0EIPlnaIFFmWyzTkl3lTp9YXOM4NNy
sIDN41uznCJSm5zqpO+XdhCADIqvA5qMzizEDvKKGmCyLHknr9S3rJ0aXxg4EF47RbUfQpM8NPru
3kqdE88fdZX9kIVhxTQXCvp+yCem40PUT+lz7iGeyCObzGmqhSc9mfKXxOtJlyH4tumk0mKSqOcx
bD7kYBl6b10SVWdIE+9wh8RVfoqKcfAgxJsUntIWQSoTCNxhzPirkk05UOuJvg4A4CxyDWhWyUMp
tqgBKShMkE9ZAX0Rdw78cjjmRu/DdRcLl16g6VfW+irN0ndR9vZe7e3MXheTmp1nG+7TEmKq+g9U
Fru9bDk2CVFYd//bleSo/BxFjd4dkOm/rqbHTXYeLeN6NRk2FANiD1WR7apxyLZjlSTopwT9c4+/
1UPpKb5sTX2NJkMXwEHHX/2gz/rw3IeOdUyVrlnlw7wom4fOcar78F4GJzoguMoIcdv1EgxnR+Ol
DlR85FsUlU8I8+HYIWW5lqYVOC/XnJcc/SN4aaLam+3rea5WoNSXpMaSyvhbPgOJyrVGrvgIF6Y5
y+xHiFslvrli4Q7aFA6HvHvK0JLl4Zm1GzszvK8o1y28Xiw9S3AW1D5VTeRPXgcnKcXO9UsfY2Ya
uO+dZRtvoadGmzoIBJoVunk0PcvbqlhFwV8LjFWD8el36kgrqUjnDcp7aYGMtOWjwFDHEX594J0z
6KsrST+STRj4qKcs6HzZDH43zVS9v84tU0DjU5IOfqvE5q7PHazBsKFbTVHlPUhzMHVUANRGOqRD
pF11H1nC5B5dqehBePUHvA3qE4mSkJsB9y6beVzzqE+TnVL0JtqbcY9DO+V8301U9eoNADzkV9NA
NPoFwe8TKVYP4sldv7iNj8tBnoWFCe4cwzTLfY10NewPscWLudKtDJkhuz9K/Ko6onQnmzoiSq+y
GSPecFT/2Sw8NAZsiDQraSlSK13qh3VVHhRc50gbohpVWVDw5aixKPe2+0AzVf4ee5Vnhjv4Eo98
wy2z4dFwFg9fQNgg8trPEbgwSlljHj33auOcXMpFjzK9CsaXN7iKptfSJfvdwL12yYBsYR8vUXLi
9W/WgICG+oL6Lgzh+LZbJndRU2HQNHeoyZhm882udwbSfJtG9WA4+QCDs3Vkg1lwbc2X/jDSAEae
wTGGfTwjavDHAFj8nypqO4dbP3jScD0kGU5MDtJGbD0oWIQmKpechVG7n/A5uNz6S6/K/MjJ0clb
Iq6HqUVZI+ipDKWLa1RklsF5uVzVmu0maJNvHbZD1L2VO/mLs8AY31rhbKcPER5AEpUsx363/jlv
9pr0EPAkXxXemPkteOU17228rW/c8xtFvbPEIyszazc15rLpDFVvJKnZHaVu7dTgujUMBewaU31K
yTVt2B1V2Jy52DWiurIrQbTey1FdsREAms0REOIyKjBaRYOhYHu5TNZsRCkqVdlcg42WVULbNDtp
idgvDopug2zSJMTPdmnJ/tvh1qfnzXMBBG0vB2/9QduIleVogqpztClCYTxR97Bfe9xos3xun2XL
Ba4flKxTZcuYyVZ0xrWBIrTdU74Wwzy9IvEnI0qrE/exYh4t1FBhMSIqaKca6PHl0OnBr7P/rC+e
EFgymwZS+/89WIYMlv5ZZ4u3u06wHPuY4GVsmooGV4mVC3LSzQEoMiYKZZQ/uU6OHWovsh8GqCwr
pxJFGYZ6Kkr52kgi19XQ9IkdvOXL1Ozw8/DiL/iKnotWrz8MU7+zh2L6nGImsPacIbjouaUcUyMj
pRibVP7jH3lWqOwtOv3NbhFt68K+fPGQjlrjP688RhnkExYxNmVkZ9paUWzjLWS5uzygjjnySz7E
Sl4e08oLT+ioa3uWvPZ50AK8QntzlWu9+sif6XmMvepOrtXysuz2SLlgaZKe7KJ+axO7+DSLOtwo
LIlIUTnpSY/ycYtXVfKCCGKzavJx/ojeI6Q2PnJeqqu5itUdzOHcH4d6vgca8sVEBfRT2ejFsSDh
6uN4rryJGRHMjM/eytGoLb6A4t8uDl0vOEiAHh708KWKWvw+sjZ5blIxrHlDFk+N1bOEG8vmsXeR
rKm7BNJAHVDwVWvtPpxamG1a4NwNaWBstUiJ70AFlDtd6DWCU6W988psPg8Ag/waSwOvCKrPTlRu
YpI5L12jGXehWZfQYeivss7bYPYG+p4NKSvY5j6BrnQiT/hFq1rMDmCtFhsAVShkohT8JA9VWX4K
bCU8eykJAQNNwvsFN2VbLlQWuHabvqSmvGsLS9+PjvbYzlNxSUiPXHIHy4ZV4hWa/69/++//8398
n/49/Cgfygx6YfFvBSWgEm3V9j/+ZWruv/6tuvYffvzHv2zPUh0KNrarObZlGJamMv796xMSboRr
/w3cuvBKdl1ry3FrROMzTMZ7x1jblRB3ahazMOsMV7An1Q9D04eninXFnRydYlfxe7xryEzo6Urh
f3sUS94Cf3ZYsvysUBd4lD1KiVcQNgo/5ZDsYr/Ssb0c0s1tzh/XCQFGn7pQfI706TnSyX/awB7v
sNqDor8crmdtdx289cswnkP4GTulfZRv7gqx002qOBgga2nI/gj3PW2BVZtKvmhMWc2Ol71zMZa+
sbZ6kLZdkh1EFj31aewiKvbPUUpMv+ZVErB9CxLLPK0ggbNMufbXQEprZ54xk+vqLt1ea7880H4V
fLU53ZnBDH9ZdrkUfiYw7Cu105uXwZtgG2CTuFbgY77kCip3Wtz8kIPywB44c7OXRqmaF0oS4SpQ
kU6SQ2NbeOuhx5f72swT4xBa29F08FzNC55OYjTEXR/r1ibXKjzVk07cyYMcELCR7nrH+pGj6b2X
/bxYGuQEc4iBSA3toybVt1aYhF9wTUENdllXdnUGemc0zkqfg25XkfsY43mzcGRxHQuydYas5tlQ
dcTQF+/32WMZK9Iu22WVuq0pJF8mPYeAOYkPaxHznId53oNystjKmk9hZDbfi79O3Ea/9iwnGUrV
33/3/CNGS5rvepraW9R807PIghT0uj21K9k26w6lcnxBvW2h51/jvK7Elhvvq62brD7jOrqYjqKt
pIJKj7nRlpxtvpNyK8C8MhDutbizrN54i8yzWGRXujKMLt2UYBHveO5uIJ+0Bt03PVQU4D3FuPck
hKAamtC3wP3sIiokDwXY1Ia9bL/8jWc9uRgLQXVfmgo4yx1gLQd5hj6Nvq6RU/Ax3MRrSHbKQDmC
VUHggxIdM6gEhfYlsxuq3VOEFXNWK5+S8EN2O2ZNCTSFZh2NRJEHPiqU2l6Qjbi4MV/s4vaewoa3
aVddpeDHKTzjKVdN56IO00UI9iCsn4dsbWmpt62h7j65Yp6e3GcDy8PCV1td2+ZK3qAzrvolzJOo
ND6nZhl/KTC49pGpyp9FbYiNrrQpWh6esZ+jzDvEjkdSvdAGRKz68THRcHNEYyXdaUpomXs4w7rf
9hXC5s73udCNVwoaEwYR7YvsTd04hNTlBL5WtmI7W55JoRj9wCkDniCrgrI5Kgm87KWcmC6j1hx+
hSSOGtLi6OtmAw8DIJQ8F2A9b22Evq9NNcJXGSzRS5vFxTrTvOEBqlm1m42hObG66pAMrMod1Fbx
EFpJvrb1znjrxzElG80TvmkSFFJjAFdpgV5ujcvxY7sceMvNK8DA+I8Gwwge2LHUFSjk8k4+y1LW
Q7u0sR9s44cTiE9zV5kXc2EEtokS+H0Ic0HS/9wZL9VgIJ8mRycQspAsym8UBfYTYPvLkLj5/6Ls
vJbbRrY1/ESoQiPjljmLVLAt36AcZpBzxtOfD01vy9bsPa5zoS50A6QoEehevdYfrmOcZVfUqja9
iYk2XP9hiy55uoW6Wj+A4JvWWkdp1HRacU+19bnxWOt8+zLxBrbaXCNGN61l4m3KvPRSOribzTk7
OZQV5UNj90YM7drBEU7Nq7NsFCoww6IHvHqGSgQixgT3NffkWS1OOSv7o5p+83SrQ6szjM6yscHo
AoEqv6ZjpRwRGY1QNqNJVR0mrOwTz4cHH3EOUQiMiw2Avai5ryNhlt86UqAL1N9QBJ0QyIFYEx9l
03duzLacZfs+KPtvp9+usYGj5X170HoN824cXf/nlUHvoempdq+uTxbKyDoC9Sh5LtIGTjji+2Vq
iA8hHpQXAKBfZa/UyHUKj3iVtOzCBBx6Qj7jmY+vbcHZYWzoR0Nxkid0E1bTSsdpnQpbbR9NI46X
TmoN69GkPsqdYnp78MWnpNfBMaOi++kPYcQcJfwWRWgGnCuQoI6lWrYto4xfo4jYwLnNVp11WRTu
Ku8jXV0a5ZCvwE/gtPufjDtb1vHkW9XVy2tYRXNOXQ7JRubZ37rybDMF5sLtowKjA2Nflf619gvI
40r41M+KnllRf0gw9UCxp7Ke8zQOl7lTRaAT6bLvz7DFRLBQXquYOmVxDa1CeVZRZzR1RKzazu80
kaj+93/KPyIr/ieGo6oCID+znGX/HlmlUVmPWqdhcWiHzWrqG3LgbXOCiJkAoz5VnmMeyozM97//
WqHq/+XL+PUXzx/sly/j7RfXIvEtew+i8jmm6LrSCL+30pmvUxKKearzBInDo4iR+98L9tcnabsH
+zTeGbGhLodI7Z7kWD/h3thqj7KToRS0ckjHMBWj4x8a+Zc8/tjjxPSalaCI64EKl00a72PZOSsD
KsaXQUciiwDWO8Q9Cp2EAh/lOP6NydJlA3sJ27p+qHqQ+mDjm43o4Cia1ahfHRw2ezGGeNEb4myk
094ddFxC5gY6uXtw9eZrHkXix1Br9dA7FZQDBWhOImsw5CiSkYybX5HVY7uu1dC4ew2NmOicRpBJ
wThEoChhDTI7hKsU+GJ2qCbf3ga59tJhYH5CYxF17UBsZ5NLEEYMvTVjb1SnsCjaZqHOh/PFqpGL
7btLZFc3TGw3utxay/u9lXUmeRj3SyeG0COfGTkinwNvasO9gmbaxrXL8UE2QYZmX2orWIqSWH0o
6/L7H+4kYf3jTuKJdlxbVXVdd21H+/1OEq2JTGMLQWZ0cN8Tfk2UkUYH4RLw7rt6SHYE8Z9FiUtF
hcv02p+Z+vo0WAstn9yT74/OR/cBV+joU+n36gmnbG/hzqT/eEAjpq6Vz46DF25vdD3KoyJ8MA3D
PBS21hxgjTn7cA5FkavKzr0CLWDuTXOwKo9kY+gudf0Krx9/PhsNWoSsZCA2aBUR2NXIie7NKt/e
u76Loh4J/A8TrNaLwXtCjuv41SwNFyV4gPdoGTsvPPWgvw5yXZQrZKPp067s4d06WNHsAy1pj8lk
yCzWp3HMxXOQqNOT35IopyMbJ0zPeKWMD7B3ETFBo2ZRxjBOgjHUttowxAtjABOh5boLLgMbN3YK
unJucj3eqC6IlRT/dCps/zlR2J63ybICzvhsmnV3yUoD2PJMEWItBw0rZ8WATgCHEVXapQfT/GLb
ebsLa/Ob20TDxZ4bwjxi0iLLIOVRal7JQXnx/RXymmKcVdiKgxx6e21k6uOxdPTN2/VW4fB2QMVt
HDDbZBkW63+/FQ3z3Z1oWwblO9fQXF238RN/dycaNrYdum0HqCsq0bJVwlfKnWxYpzrQsBNF830/
dSJbFSpuLCJMvxp9K17jVAhk//N6NwHyOGm1ol2MuVEV7LC5AwZXRbJ9HpFHVtJXa72sJ/KU/7lU
npBNP6lrMKnDzqkB3PQ5EnRoCh1RsAueXHQFYDYhIBYYavCkW+FTlmK4qfQ8NGg79i/yKPx5lDlW
dx8jNbH49/+Wbfzjv+W6mmNrKkQLgVHmu/9WA0/RGs222Gia7pTNqklf3/KLbznHmPltF2fNBzlU
9DGCMvLQ1KAtteFCqZMcdRaaoYgQ6y/SfvU25pAGv5+VY0kPwHvIs8+4GiLkPXP2tK4vb25vLCWD
T7L6khbEUIaMzlGO9bWGHk07+ivZNRqdyQbW/NJ3W9RCfzYKc0K5kH09NnC+ytEl8gVYcFUf6jOa
TYCBh+HvHPYlVOO2KI957f9oYh+ex+J/96383OlTvMjbYvyM8QLLgaPXW7ad06JC1h26WJQsOjlT
pCKqdw65ZXbN/WASQQbR6t+/Puf9Ao4QiNBcZDwMx9QE0Njfp12jMFv8aEgIWW5/c1TjuwvX9r42
qx4c4XJG5t9XbqsG0xNNj3JVFyUS+ECMEcKcF26sVoaznhU/Fnnhiu8eekEneW0fG+kOlZn/vFER
3d9IvhL5/hJ9h5A30vEYTJPB3Dq2p+1bR2A5M4u5ymawg3ZZu4q5pSTR3Mdy5TtsrmyhzlivqQXz
QOappmiAUmg4Zn8XXRQf5VA0+igajNFGnutBvSSlro5HRQl9jH1Kqi7O8CL3Q5lZV7cA46f/NpRx
ldw6yasMdJt2/fhdFnt8Jzz7hqo8mim65lqb+6TTlfETWWL8W9MR/0IQyRKGLI8QukLVaYYmd2WY
r1LPHJe90MI/hIZCF++eUEfV0CEQpsmPapjvA+Yyt6G0JJq3sZXPzEG76KfXuzyqoFrb6Aae38ar
SsV2d1SjrTSNHzr2J25VO7hT9MGt6rUnmXHQHHXWXlWsVT8nILwQQpJtWMRdqdPtLSxD13HA8prO
jUPek7u71XQcayr06oeEv31JJNhtzBrtqY1lAqNLK689qLGDdO1sbiYbfwq+T61uH2VPV0V7QFsC
qJh3uy+pthYO27xTEDmSD47sF4rdLwb54PQJuxkP3+E2c9uTqlgwpmu2Om9LO6VMde00KraQhk79
ODQykmdyG+nYidhjEyUOQVGZK2lGn+bWsQuH4EWOO0byY9xGfqSvxZN3d3CrFQWlqNA9ZkNlLeo4
xFQv9R9k4wBXueB46z/YyBTovQd5ex6SJ+U45tDRMuCTbLBcgmQlB/W4q7Z1wWQkLxSdw5kOaaFz
RGJrfvdCDWGgsXTfJ43OdlcArue0+xx9zF0UZeyTamrKzo+7j9KPUDYxvivV4q3feZbYhpMJJQZv
zd7BGsjuJ3E0hlgvIchz+Eu/GOP2CCovtj394prwjG2liHYmLqT2KlOihlCm/MPqY77fDLo6e8F5
AgO3RtQoz/+y/2i9oPJxeEKDWyvLq7xbR2X4YHaRe3i7nxufTYTZmur6l7Eeq4hcSQ4NSI2VXUG4
tPSnpi/Tb45dP/Yj/uwsEcCSfk5B/KJTXhOJyRnIAgWxcFM3OdT5UD532V92EjovqWdVT3nDsxx1
zgvGYc1jBrxenlPMpr9VWbqXvVClANWuxGQaB6tEl3tEYRj01HzoGQbCxZqfrgd1IOySg0b1h/2b
+372599nCA1TVlWwBHDw++w/lHoVAAR1wRq5ezv1p62dpNnCD5TuEs7NQCbhIpqiR10w1Jc+sdw6
8RxH31Z5hHxLLvbyktEaHr1qItuL/NHFFi1SWjgZQ0TSLvbcyHHZuKmGsNmUWETCXPtjjEvQlfHQ
5jgm+Ndp4IzmN5pfmrqTt7LCyV3Kt3s7IbsZepKiHPyTHGfN+PG7yprpCzwJ6RmvfkWo2Fm6ZAL2
CvZ6T6Ndfy2GoPuqEtE55RaDj7hVipOwQ+PERh/eNVgSq1jpqW9sNNcJQB7Po3ygxNnIywpS3EwR
Tb/+ZkOSfvBw9HuARyYebA06aaJUCPKDlkcqWRXMn31Y7u79rkb8ckI/aIQPtsgAKm1l5O+4VgFv
nv1aMakEOG0INU5DCtJpuJ3lJbLx2a8s+afgaKc2yKNU8dMfooI5X/CWY2EPZmlCd1XT0FTLoLb0
7r7wHHUMh6FRVxUWBN6GlSAnIMII0UowrXML/Ovk4RBDAWDtbyFHZ2t1CMtXxZ/0LbnKdiO7vkXR
DjrfUzP11lnBM6SkJI2fiuZuXdPIj5JERaoOi5q5KxOjbuVbC3nWMgb8HoKe7xj428jGq14bvRYc
791qzt1L/62+SR460YKD0WzHeJjs8TmC0vJd54YKRtX8VLiNuZpwC9bTJjkMTQ+hogyeCzLOK7XB
TjX7adjZJc6hjXIECUdsPetYNXBdNIn4MUnR8cwCM006WUWChH1WHmrapemm8Op65GqrGUmKtCob
sPkEYtLhVUxFTYzbr9A79s+aNrFvAJmYbTsv6+7zpWGlWHw0KmIrdQ6tPgfKPjNbB8MM132Ppqdk
tuYQcizM/54b7EcvsR13i9xqlD8EhZr6+xZo/v4dm82PcGxX8O3b79I6jRdCwE+IpwbLutpDIbaa
So6kmGUwEyMOTnWkZQujtsUz7of9zbfatTzZ4AT93PXoDOjjiJMByuCi5L4+WP5QnpO6aBZVEPoP
IYnbx8ZRn+VNEttCX7uuj26Gmxkb/FnQEAl96Fg4CS9LtcEwHr9a4xSgASDw7sFtVwYx5bCleDYe
0z5eI02HGvFU7hNElr4hQ4qPNrTipyowq53rW8EuLmLtiXw7OJIJLac0LI66Foaf0KzQkeCs02Ou
kyqYS5jWYbRQWJ3GJDOpCSC+FzblPu17l+C+jNHyQGkB5QZbXDBMIO7AQfWVMFChGpvCCZ+wMOwc
PnWSlJ/wOX8TTjUyfB5cxJdXcixjZ7kys8LeUmQY1mxMB3IZDoVb3XXWOUIhL1XjwtFyU/WvJvii
FIXzLdU8LAUBYcLS8+ot4M7goHSdeXERhkNmwvNf+8E697k+/eWaFsgg3r+2Qn1dpLjS6qQly6rG
bpNge/GfoUL2qvlEa+Bpy1Xv7KNdWMVL36Ec+qKWw0FVcDPryNkfZFCNtUjzMOrNWgbcZdDWj4Hf
LwOjTZclwNpj6JTBBzYbm7hP7NcUiufGaSoLUiPdTHtFf6P4lOXusC+QWlqH87DrxLepbPOnGi2l
KsYtlPAC+CamIK81odWyhf2MgmSuPzFtn3WkZV5dL4s3IOcROErV/rVycFfCk+/jqCKU5FpUasV8
WdEAV2t5Zq9gpMtrF6bhIg68Eu8uGDmpAwoM+IN/l0qdKqihxNZLqaNaIGoU/FBqdECi4S5QfsZ6
IDkGfb9peohZPJb+lhS0miyjqsFpwjUeyjJvHjVRIpXlmC+1auGEYGb+1URb71Lgfb1A37D5rO0a
ioNL1+qDvQRLZuakbCNcR1cSSYlMuoKSMKgOEYLh6N1LlITJrXNVNJT1gOATHKzaWFg29fGwkWN6
U8U3O9UWillFf4giWBPeLxe2rhqE57owgYDhCvt7GMEvBJ+Iv9+KRSXbNchR26ty1PduiPyjNrbG
xUc2groldWE7M58GcFdrrRzcdV/71pMqLIHXR/IcmkFaLaeqf/D0trkoEZBheS1aDFAjYhfRfeCD
+K2rMFYsk115r+6z+SjxDAGKGBGcF+Qkg0Xpsi1P8FkYtXAMjkOJaI1OihH887R/8zDR8SJ8aCJk
+exGzVfm3JVn5YlURwOhBaqXM8ut3ERMX4TJHF9zW/kjKoNJMfU4eCvNBztR9p4RqV8wJbCWk9FE
Z8fNP6AUNV2IJDZ6GuMYOqtA6XwyipRxCk13FoUCdbE1fCNaDZ/8WB+OMs1ESpw4+2fzbgx8Qbq0
CyuiJJUdNC0uTwH74CsmB9nVTLxkm7dkKZVuXu/kYG4lhyJrS6BcbrFlCfMRNiN1YlpacnWDLuGv
CEA3klW6GCNaKmi5oK1UoiwQt3iMWn2IXKbhiKMzh/1vzbux3u6qte/W1aIQeWG++GlRH2XjOGfs
bszucUjdW9wEBggdHGzuVT0Suje9RYBtBteDM9aWTakAQDcngHv11GzlnCKbEekbR2ubK+l4E0p1
wFztt7G6RlcAvVIVYSBZa33r1mNBJAbyYi3DBdnECVYTOHerS9yriCvkoPTwNDEroygRLovQScHB
CfUUk4OHXyuCxyiNxyVewN0nbcg+e73p/mUM33HMo347Bsa6K/T4UWblTBPCRoNK6U7m7FC/y3B9
0nGYImXnl5q7Ht2g2XbdWXqvk+uzsAuMFKiMUfdKDb2N9Gll+H23k3oBrX3zyW0/SbGBmgz3As0D
5SDPYUz6l+aH7aoTRCBS1eAugcC+/TnKDWU9eUDuq6HlXm9NMGS1fbHS8O9ACdpnlCDrbZy56V51
+gG1fwyvpc25Cp9BEb31RfTYMpuJL9b3CvG/B5vCmqeHX6NNQbhhGAJBeJf8v2nN08svm7gR21GE
88IWS99Os7/lgn1iD6VzkVZ5+xEg3SpS4+lzEyIXkaV1vHdtID59qX6JB29gvde41+e54t7kpA7C
/gm8Zrw0Cyc8qGWmr9PYFxuELP1onyduv/Itv76FczMZWbHKi0Zh9XXDVQRsHKuDMdUPKcLyq8A2
Qc+i9PJCae8ghVzluDeE/aEWIn+BzHmoKpOtc2LjhOKH/jUKM3vpjKn9CvkQ2bHB+6szowNI7eho
NWOy1sC1bWFSevcoX8b1sgYw2vsk4ePlGbibtMyuXiayawO3aZNbeYaBrhNv/AyJfmXWhbDdcJep
fnhWJLqj1RLw4FNICXqGfmBv8tp6g76FsAtAvu7SeBV5OB4byF5vmg6dL7s0EEEIauwyQt1St/d+
nhnxMhbuhwpfFKZAEmry6QNTPWdr1avsuUUA5AFTjcrWN4ihrrGA9c9vTSzC4BxB/1sUbh6cEa+C
G4tA1CVBiO0hsTPYUChpfRadCbxJhVcMmJmvcrBeM3X+C+ej/vexUB0XVtpEJ6N0gyfyl2iGkIVZ
RjX1P3OIle3oePoWDiZmZHFVvmZxd9atenjKFd8+h0SCC5x3xbEpfTKYSVAslTTI91LAo3YLcztO
YbKSzxmeXtqlaJ2HznfGVQTDdI9YvcN+qNR2UASqFy8ur/VM1C8HFW5MWJr8bbD8P3mJbj2MoTIs
KWFMW3VOIsjGUpHmSyvtijYdmtUTyuj4gKJ6ZBndjqKVePEN4wJ7L/xaFT4A7HzEZXr4Q+KEpeT9
Q0dsKhxVuACKHFNo7x46bUqHMehT/nFq14HT77yDbhRWtpCHsmkiTJNVVzdJhc2Hb2dU52MUhwdN
Cbq7bHLcWI9hATxvQBZxn8yCM5PHE830KTYJsBtvAQyh2E9tRy1qwlF8TMnaRM+Bb9Y+Imf2sxIq
/mtGyZEk04gdGIHrBok47dgLozlqQu1W2Ch5FE1EeZOlA9n8ElnbXr2wMyu/aT2a58AJcTWMonid
R0ZzQk930czf1IBSwwq4e3LK+m645pWBCcJUW8/u1J9TB1fOZir0nawgNFS1D2mKuoRBgfQJ4RPU
jRSmJ2Uwpj1aUt5CBjT3SCXlz22ap7LiIYmVulh3TuQ9I3UmUdtWYV+ofBpse1tS+rkGH98MYfpj
5EYTG9hi1uikxG5UXJngcZdPk25pVCBUcU5ncBa9maHpFxVpuWvfZxvdi92DhpTMwWAN31RdGn7M
sMXokpJdQu99aezRebacutjGdpIRKnnWLQ/0aaFF/VJQmV+ir6ucCrWILkM4QU2diVE5+MA80iEs
FOO6CxzvOoy2gwCzw56gypSrbFryibvWWLV5PJ2Kov6saKJ9kk1c2B8rkzKYVSFBEVGkBhDo2Mzq
TX12ai15KWsf/RXLRk+zbXeazuIiu+HofY8hUF3RudFvXV+9qE5wIXvzIG0L35ohU7/aSGPs34bk
EZjZa0Jy99Dj/kqgyIOO1O3VTtpkR4ryq1u2SwdVmqOeEdINWbNnlXadZdARMP5yqGeuvbanzFyE
Yx0fu6FPeW7L8kk2KqUOwA/N2Z/8FoBZgd2HiKytDrgLNgqXFaVWPg1ZOCd+zFvTxQKnuOHJ7zwW
hr5yd/0wVS9kBtAkDXIom2ZaweuAB5mNU7WOxo6NtFqZSw+o1y2JIGmJMkhPiDeo/G2ByzdaTA9E
U+pKgUD1QvoEwk6vbkZdB3w05CU+4ANwLKlFL3SgCsh8wiKq4SaUrLCeC/didKyNUvDF1zo+Iuzc
++2YOtOLU2ENNFi4kMmuGEIUsEm0boD3qi/WvKK24PlX6I/gk6R8awffP4q8jE6QxaNTqU0/jvBM
LQ6+Pi6nnyffLou05CP1OWBrkQUlIJHt/VheJF8jj+ChsfYpXbQa0dphnxZeI81RnrOM6JQNRHeS
3Q5uBNF3VO9l17C7Ym2HYOHvF9cxGc7cmVb3s2VfY4hKovd+FuOns63peOhFM39qORujfw2F+Zrp
lXhC99LYJ0iHb2LTqVmzvkD67rexbhc7v+ypKvqlcW5YQs6is7MVWHD76/B35EfpN3nexXxmheYO
9iOZzca7t9Vso2ZAEuWmWy+14hSR7oEt6R1kk4BzuR8h+/svY6gNe/CtfrtERUwiSFWxj4IHo/gY
Y9k2Ars4x1YGa1x1pmuQpu2SiF9DGY8xtR2ma4cM4Y5kOJuc+RLDqXpvYe61NnXXhWa3ay+30g9z
5rubldYiw3T3xGDfMTxiZlb9AcvzpjEPXmPoGAFWW7dWxJNpjMktNu1HDU+XXaJk0AaQYkhRGWT1
b8jbASaFrT+YLQ6IcVEA+uysjS2a7nmKwghGsWZ9bwpq7krZfcGEhX1c6uQPb9cG8fq++2OPrawk
cvgOHzYipLedoF4jQ5SbW/hysG0AxgepSNZVjoAkmIVi63Y+ciiOUTxNIg4X9VwHsKkDAPZxXzyv
w9LbAHg65a5gW289S5Um2ThiwIqnBPstu9BY6kMX2+0it1PlD9gEKhv/WLZdomXSs6arqar2vtyu
w+qfPyVrRZtdwdn1HwjTBwghVbmW3dAqc45SdSu7ykRydoxBhLl9UDwjIrLqdXefU70IFrF3GSzd
/dtuiickS+PPXQVOO3HH6NkrtHiteMRqaVmxOyyK4ZANmLEniJQuHRwayE5aA952RhYDpFSK5LkT
FbUlRL/GWfSLtIcGMTf9Koew8PsxLo/S6Gtu6pX2cIeGTw4aFIoJPKypp/CXfdqI5VlUJ17/EgZJ
tFYLrzq1EZCBqPa7547V/Ul3ABy0Hst2bN2Aok+XtnczQMeQa+Pf/bBl1wkQpEzaabh7Z0ujbOmR
PSpJs6ub4S8TXvLLhLd8aiGNf2efIa5eNeWtinu03YkRYBliOt2P+GMiJ1gh/Hcy6qJ+G0rTzjzJ
C+R4UbknOdQwVwXLny96e5/A8s9vL/r51vcXzb8NTz1EBpL2JLMUZp42OyWGDKFqPYay9pBWC/af
IJWTLhFL6fz51rhV52z61Pz0iy9oqnV/R5YDgB+Dv3xVaY16ko1eI+qOzVm2cY38/1mPphINONO2
LF2oGkAby3lHAxF6phtWT624Zn1ZYAwiLkY3IFKVZu0GGnP6knbe9zzXtFXnBP62bQLPvmpubANl
AkMQikpfTVqGSL1df0lRoxyiWZfDB5AJ1Shc8EQuk3z2XoSjvu+HNlppOjtjT2+UGyaFc54HMT64
X8pNCUPlVokCDhVKfXYTuuhsxGcyJNV+dISHx+uw73FG+QYiC76qENrHEkO2Zakk7qPqIZjhl/wF
vUDhNBSGf3TqOD5CGXS3vdN+IYt7SCwtmhb4p9cIk9o8FHDtzrJBg4AzmLMhAGt8jkRjnNNM6/H9
QRZVj4srVjTTKxzYWSNctXc/ulh3NP1TEvcxdplxdaxK3VpWYVQtLfwDcDmzy6M8IY/kmItdAUt+
mOxacoSrIs9UmE6ZcmuQmLnhlvYZvmN7fBsavwEa1G9NUa2SOGgenAoDnNA3P9g8jkgV5/ByDWhi
S/kSBaA/tiIxZt9j8MmOJ+dj5jPBW9yaDxjPNzsrD8FwamzyRKxenV6zXhTgCtuuasLd1OXli12m
BFed9jVR25Lyiefc0LsrD2kvbFyBvOk1ROFTXmFWFFgFqqOXxmMRm0ZUeJKxoGamdzCgFPRqItml
OpjujLainidFIUfPr47/nr94B6GZ72ddpaakQiyhJuVo7xBQvephzTzU5lIfzOlgNZ13kQ0YvmTR
u5j6Kkxt6P122AP6ft2sWCiG25xyWaqiK3ZRlYyPTNTWLVTunfvIqFXbBOrXkm3a+HgfM9tvmaUU
m1nZBdU0Z/rgiQmRCmOyT7JLpEbYq4U32evzTV1EygveevmjmOzdfZQH6gxqAczY/A4+btbIrcb1
VYRutmgLRLiC0jFvod6btwAN68QqlXPqZlCsssa8+tpVn8QOEsfaTfPwmbStsVXVUt9pitI99h1K
muT33W/R6K51o7FfLeQsVxHb4ZOTTBpCbqRcCsNAcGvAfVtHY+vcqxRAFvJQD7eKbjqnLtPa831k
vkIegWFvz4qGCU/udfu3k3Jcdlsl+fvfv2K+0ffLLsgol2VXs0yCJMd5t1tOm1yLDGBGK8czyoOn
MAOFWq89aIU+bTULrx6d+u4RDfJ+m7okN6AAi1XWhyl2inAujN6rvoC23eJWOj+AT7LRTSwoKs1S
9lEVhYh/xvWpHsfXtyvUHFEg1lX/IMc0pUtRDAuWgyCUH6KxfHU8Ys3cYP5sNV98LMy/EDcoXz0k
UWa1m2ndzVcJm/KJGLGK0bF20dBC+uXV00QCvVTqg+0X+lUpWcoUPi4ZYWtpZ4lCrOQI5GQxzpMn
hAVGIB2c7GbjvHMaQ0RH5InW5tOlCCtOUayjvJA5IBbRsej9Nnh1CpgCbtrb0J7b9sUs1PU4j3vs
NHa2WbprM/aD1xS3nnIo25tziGEC3/pKTBRo+2kt3agDdygvgVWeSPpoT9FYBSt5BP73o1I7xksl
Gtxe3Iiya+foB2MolDXlLP1jozlHHzGlb9mE7mPmm82TZVvlzg50ZQuKRnmKLeNvaY4zNf2lUsCZ
e56Tb9AeLQ85iOGFT5Vva7jTtHG8gVXr5xGVLXWDp5K4ZKr1j7PFPKam0ZzUNg4VtdtTmAfmOnAC
46XU+u+Nbjd/DXbKJswbv7LXn+2I2/SmGD4AwMmxdq4I8SvNhyMwBWVD4c7cDYZKdKzZHxDBab8O
7HQWJc5xtzEs1cPQKsMacLj22TG/ywvCGNVmkHPQgOueRFOsf4Sv8bEJx/Ya4aD+PAtbxhTJcW2h
aJUTfJ7rvMl29lC/5p2vnWWjD+WPI9nVXDVbBS4UWfmCt+t6kqWU60X/JSuDYBfq4fiHKrUQ76vU
uoC35xAJA2I0Xbyhfs8bVyHOoyiJGyyCpM9hOndPCHbCe1ZTH/VZm4KzLdJ1nCbNh0FPvrUs+I/R
LJjJescMA1nnrdZzD6pwl9/WGhZtvvMEj0Cc7LBjerXqEMhDEFaHUXKkSi/UF2T3lJcM7Vxl3uwo
iTPvQVEekt3QqLWFLVDGK9BTUCaVnaIGlkHmkZDYUa5eArxiRq7KJvUAnLEuNHesqlM3/bYZGrwg
9UWAqugD5sw/mrYncSgaU9nKE6oW3XAkH8l6DGiap+2LPVqz6R00LiDz3TpzOgVv5iJaKZ0YKcK7
7Tk3kwRYmPHNsoxmc9+PqqkHqcdiEm7mIrDclMoKsDwxVGzQap9UtNspezXCAsDU/fbi11pzAc9n
4VZSVBtAZijsyjNKmJxNBwMa2ZONPr+iIOF/RlRFjkDfwGkr0P0dMzD/6btia20MN9XJ8x2zh0O4
Jk850gHz5ymJn6ydzNyNlF6WRT/17aoII8pWvg+6uMcZ41AN8Agys/qMPmmy9r1qhvPu/n110N4h
xiE1G66AvWCg3+sil/iPXCp+NE3ct1SX6wTplbG3mMZp0GS1TmocoQwrD3PnAgQ6OKEyC3ReDsnr
bFyvuwUBVrVyAxKgb+9wPzNSTToYdvGIs8OnJAzdvypRLkd/VL6SwvUWcVFXj3Wnl9upqcgqVl52
iXlkV4Oaax/VpHiRL7IisoteW6xcg2SLvBMzy7zWQ5xe5G06JsbENh/iojw55BTtxkg8ypPyNnVM
+5frk2ic1qkDn1GelNf3XP92W6uWfk0sUpZy6H9db009ElvztfKzyF9OZYbPQkJ9LX+70aTuufKn
R3lSDv387P/t+p+f/e167bfPIt8/m99ffrQ+Gp2zneqPhvws/+Va+XfKd/t5rfwYep5bG4xdtRVS
mlf80X/8M9/+2P/yIvk75z/47XrhJRO0fCSv3z6QyQe694pi3FPsLpah0tsf3KG+RHWc3UqnLT5g
OBjPo57rZhRzg2fZC32RHsMoTJeKHtkf+Em2ddmYENO5VqR+srIro8bWk24ATxxIlw0zZb5YacI1
3hrqk25EGlgC5f4Lks4KLjYaw6S35xelZrO34iFeyRd1gLPXaZBOm2ja36cUmO7xCXb/Vs4ocjIJ
JtzY/C4YVumkVAs11opLoTXixdOrpVLV2acym6ZDG4Jvk93BGvWlp7M7k10dkdwE5+IP2SSss24A
+jV0L/3k28G4LgME90EqZ5/6SMJBg8eUL/QGH/Ypx8n2k5Yl9rZIQnst3yyeP8JkVcXFGSzxMqHe
LN+s/v0jdPNHIDWLLtroeTrCNhYQPkMCuSTc1Y6jF4zLwIXN4NdG9xRtgbKcv0ODBW8n2ScIMC6V
YfSbvM01GLf/R9h5NUeKdFv0FxFB4nkt70sllVy/EG2m8d7z6+8iNd/0jObG9AtBAlKry0DmOXuv
PS7DCCLesg8xBlrxGB4le6fJZwV8DEdUsneGoG5u88XypDwkf2BIivCYz8+P1qFpVQXi7z/Q0NgZ
4wI1BflY1AXmiyXFJwj1Zvvf979PFhCsH2RwWbrjEjProuXSP6nF0GI7YSJYHaNtcZf9LOkwy+6B
mWP2oeHogcatdbqma2XgwTKjLiBEtJuM4tR7OkVLh+b6N9bWMHah3p5QClXU/L/YmEC2ShH7axn1
JIcEagKuXEmdoB8p3cd5qSKUw1Qp/LUlIrzwxvj6i2sr91SD9JnADZT1L1iuPPHrOrKdNWr2rbKW
x5omUZcJfvOtaAPzUsFvIP7JJavWKbPzx8SjG8DeKOoRHKF3RTehs46KjAdby9OFGsBUSpoQBZtS
4vgRvDPgnrlmrMuDH3aYqX3F/yg4hqDh6ZUZz3WsV9uM37ur6rJ9kldk9hT/ZgqFo+mf6xqkFM5c
ToQlo6MB/pf9o+eZmiQqNpbeSodbZo3RwgGNe9K9vLsLM6M5kVQx+Q5Bfx+s2tvxjlA4K99LZfK+
aUQS5LC96DbANa+bTPtWUpaaDefqc+HG6qpwO2ILU7Ex6i69VbWDlQ/n/F+jLKuoQCTJTiZ1tXNw
l4zwksNfx/6/obyOrBq+jKq3qu3RPGM1w+7mFT0rR4X1aUh0fGBTthdeHx0mjWaZH8T+PrGi+ITD
eFZV6fV5svJgawQjkeAJs6FUaOWhYtkq1jr15oOfaLUAV8HRQh6Vu+Z8KmoHaw0/AUSepqhbNU66
zcRa692ovEvkxfETFerm4ozDuIhsJXkvdBGsatc+ugLKG7r9XaQbtrpKdawCLu6FGXJwE7m6hVK8
D5CprsgH7c6a2XTnYtCzHlSPjwY79OAeiwp8rTxFR7ADYgGSPXfueuwOB6dWh0NPNE+6kGO5aTNW
23WavKOfg74dKLp3kpuJXKUuSOv9r0NyLzYC5ZSquYX5qbHWU2FQA+0L/TnsMUsr0fQ0ZWARynzS
Vn5f70Tg24SgUsJy8Ig/6P7Ub7TB1ln69KTp/CN4Tg4NoMFbJPs4BIXjrHy1rq6DG9joOhv3QKIo
Mc9OUG5rIi6OnoZRLExVop0G2iatweQ4qptxLzU2emlga/DGWzMnIwnlRUeJBhJvTlCdh+aY+NxY
Q38jh1Ucm0vVpoqqGdNKS9v8mVrLs+zXUIX+AfXBfYJp2e6GUFW3mWd9usBHA7FwrMA8sUCENaQO
/suvPaQgbznsLIcgi04p9R/aFP8APBC/tSNMfLcRGJvsxN8YSduevc7K940TVXvQM9nKYC594NfX
j7GloJiulYscdcBjt7AnNBBCcU1andEqB2AcdDj+ZyYiaC3bDin9uVARfzS0Ot8CUtI3bk6NJh76
Zd6lsImbgV6XDT8in104OnrVjTsLWevATL7YNoHL4Ptd8kJr9Zb40Xd5fNJAg6DvASbtGNmenvV4
oylASGY76atARNNNHmM6W64MB5OIGfg/yqHLFnrpOht/RmcC1g7O+CSLeO3WZvvCPeio+eT/DCXl
YMuP3JtodHPfqpDGeNWfUEvec0SHFy9vEE5TDDvnPm64PsmvCDnzq6Fya14M2YlFTQe+cR51A2Ve
AjWbZRgnB5UvTr30AnEO1cC/+lD37uA+sxXIr/k/M/X4aCuWgwD8bsIIzF1uqNixkWg+qUGVL6LG
N1+hllw6Bflgz31eCkT4uE7L1i5JQZtDXSbNpZ6Ai60VHsXneS7wMUkwywINJHR/6PBrMiwp1aem
Ry17biCAngZ2S9uIpJeI3sCUZ+I3N3rzk6AfdYSu8WgWLopu2Pnup6WyBRCPV7z7kU5tAEXeeTSZ
UL4lJchf36qnjRxqef5eZYnzYLaVc5uvaih6PzVm+kIJe1zEs6C+Ds4VZpLvijmAoSY9/Th0zqV3
DWePWIzIsakfv5SGum3AdL3I42UffY0EgkbajEyMImpaawTTLWIDpKGxHQE7CZ/ldziJolM8NPVF
jlhbfnXIl2S1ywdCfjTkh0R+XEY+N8WAQAwBQbeRVyQwCNZorHAB+Jm/80ztpzcVpXmozbzbusr0
U5/xPkEb2r/R0yCb+fQkFeAjac3ZLnAdw/3Xk9RwO8JYXeKg83Ey32pRfO3hiz3h1dcOlYLiS8pH
J+NHQ2H7HXWg2BRKo+9qL4r2rLC/6dS0HyrPh6MPSBZ9TDg+yA09lGYTDuq0lMPEQQ4eVSI5BB7+
ZAMNyYvCrXhZGCJ/8cOZx8E7+bGXzccEFGCkD5hOU8391qL8sBVf+UOps1e7SuvXpM5NigEWUV8h
K+na0Jcp5vhvtUKfV8uU/NGygmprlF1+gB2VnISboOmuO4xdnjFlJ78CujiZ+sVKamPpQlvYdG5D
UrQQwU7PTOpJRUyjzKtuTIDzHRkTTE+7odghhKB1VYkKCwFSvCQcknXUBPHVx9i5kLK/KgGaWNip
eiZ8Lr+Vo30HPocul7dxmdmZci6DUUF1xp7coPIvTprAgfHP4/IkSNhhWWUE7wZeHixMZrT31iKo
r2qsrRyhmXDvXXwIiQy4yyMADS+TUvdXOXIpli24x4xQlfjhKSCb1gkxMVKg39mNpz9aA0sE4Rnt
tyKIcCLQq4m1oN07oBU2fTxpbw3MR3kBnlUy7si5BVSplYjYPPXRQwq0hVKoLZ1uVB/lMVY974Hp
hyd5CBNzfwKK8yzPFQ3PzaTaKSISO1p3yQHfc0owXjM/OsrmQQkA11VVWzyncSwWfcozGqLYrQWh
4PN1fFSGcaAbXDbraDLwrWKLW6kaMeYL105XlZEYF5c271LFG7zFhdeSVOuaTw1lh4d6Illvlu2m
iffVoQp4VWzlIQzA5LlRPDzUqfg6sUxbl4h51z7LxfNkWrh2+vBASjaIeY9/R1GoabEaZw3UxfWe
KDcmgjBm95Bnkq2Oi4d5PzMFsCuggrL02QJadVLslgXOaBfvg0NUMOjL4lxN3Ij5dh1oCu6zbIwu
ssWqi/43X3njc/0Ri5TAImW5OlNFfFL2p0ZmbDWDqF3qrvlLj2gBY4g2fgkTwtvNQW8uRtTWD79O
aKCoFoh+2wsi0PqhqupiYZYm/Aq7rA4teUMXpyTLdZ5dKX4BMMDXvovW8cH9lhTGTAV5mlUM51LX
vwWU4DfwxniQYHcRFk2H8ktvzGgLQebTKoRGtS7QEYXVMCyMpCqOpl67L/k865xfMKKgyt1Upt4a
N1VHY50XlgSmksjIONrItSYw3OY8BdFLO5jfP2DbcaM+WUWCYZgMi6WhRdldcWvuU0a0lSNgrPXB
7ToC6ejp7XnE3pSAnOKFpSbOua0Gm0m6bUMI4xIHSMz2YyivQQlP/HggzLU1BXeEkicEr9XZbCLQ
THL318aptGNlF+peHYCDwBGOlYNvWECAwv5EamN/knvFGOi0/txy/elE1oj/XaIpqwqlFY4fzG2l
S9yipRjf5ahOjXRp1a29NOs6XfhY3959JyPQ0gubgy7s7G3sz/TPiuvop1bN9BuSJSXLbjPS0VjK
loU1lMrC6ct2L9LgSHRe9h2OUMvjdLRugR45e1/47aYZcv+SDHm8HAnF69Rn+UlAAz6F6rNcNWlL
eTxKbYKcM//RLc3XoQ4MmqCd/qx62seonGugf43kub+uzEthn+B3J4vWMv6oKKuf/FYX91JpvaXe
J7BsnVLce7cOtrQB3JXXcDajeYDVd6B3YLz8Ek4D1LF2NegtfFIYJJPOuLeKOR6TQUVFUpjqS9cP
8c7RSUGL5iF+4JosWGvYlm0qXurKzJcZNtlDw3c2RFa1pQGvP+VutqVLqL/qvWEdOgscxDDqxYL6
eXukXu1c4QHhNpzzAdMp91eqEVP6HFBtRmZmLaQXonNRAfA74cxJawR+/JXrRfXJL97VFBPR4u87
Tps1NzyBmJZnWms5VfXJtSJt3dYG3dWZ9CpPyI3Du7OAPVKdFYtyP/ZecLGxhi8ENtuCxPsFIgt+
FVFOC4WOIIqEGWUfgUpd5OaP0dUwRwf6O7evgPV29NxCR4kWKqrqPuf2a8Gt08drVBXqXWpRGNCB
U+9Syccg9EzMbX5sEMat+49GGh/7eYWjGnZyaulh8mbkyotnReNWHdV+bZewtkuau1s7a2ayjN7U
x75T2O00sS0yS92pilIfHWQNe8vy6eFhEB9fvKLdD9bkIb7Xi6UoYv2mCa/aElDUH0icas6Oapbr
1lD7Z5/sg8UMOlyZDqIS1wwCaLttkR8pUv59I49pVYfaR03sZRwUpbPMtQ7cFi01fgijSr1SElDO
wUg2Jn4sHpeAi4jHyY+W6mO4rPx2OtjdzY4zQNh9wbw5sa07wWkwcWPbWDFfix5HzUtuWnf5xZMf
yLrdR3VO/3MwAAWHYqTQ0zaPKQKlZVYMs94kbB5jSlInDadjXGjdkaXQVzBJc2Jc0x1jUt2OifQC
yrFl5vmhb4atDbLoQ9M2mtUjMjOCWJNMHJVRe9bJYDu2ic4yhtwh4kJNEPvjLNRMs/RSD21zCGdv
CKXD/qDbvMGzUaqihDJ/nU1jMB7/GpV2YjxW9uAgKmmJYiRZkblL/m7GXXzSEgSrrEvLaZ0hJzw1
rhPNvZn63nWKjehfZAfQCvxrYVa/T+TjLrs8n55DK3+T4RNhFz2gIIhfmyyidxr2iCnAaO75V3Wi
GRLcqx//Dy1J1kBCzSXlUqLoRr1cQ2pPlppB9xdaVHaRsZByj6kYWssRh/28IrWDDLeHMVlHLYUQ
N1hLicpQ+ExDtunNZTBXNvpygl1GdXSde452KNSkeox5dxbcERFm5sYdO/ZCRjm4DVMFLQjesip/
SJHPkbEcV/tQnwosvt6zPRcYLduYFp2pVhT65+iIUBNrh5Q/EhXUnTV6pr1K+fzskt9RVj7LB1Dr
MUdQLVNDxogH7nODCIuoHwTC8pcUM7c+9ZxMFx530l7fdJgk90M5Vogj7QJsuoVc9K8rKGPCKSyv
vlEPe8U2hvWQEAsX9iVk+irSj+0wDMikmulrITDo9ln1RmB3s42CyNlOEyGDat1s5AW4TUpW/yDY
Ypuu/SDih8nyNF4RVPHCdgEc9+o9T/x4D8+vXjK/R2MSaeOd7yfJvGgMrl0dKhc3m/QP44Y8Uep2
t/3Q8amd/zN2jWrVSdiEqDSLRThjldSXZZdFOFznrFYZxNrXYt8lenOSjiV7BcIxvbQqa3wJCp1I
oliSq0FNp4FojbgWeJqpvltWwqeyxBglhzpfLz+//HdJ2/wks5zfMJygGutiw7ZZ2X3S9AjXaMBO
9f5ysKCeQ0RFL1M1oC0Hp/iaK/TnCxH9wHMDrDOiZgCe2N3RAFC3aCuUJwQM4UJeYo0JTBPbeWvx
7K2RgqQnV82dM1+5fEVDuZS/TTEsnGh5HB2Rbmf6T54wW611j0IZdobImh/+mLxEdgDDDDzJIvAK
/TXOs2SJ00m7e8qUrXqY/Ldc4a8VvGhXMln8re217qnwAgPyEt4l1bfEwWJGu4v6BiCIEs2ztiG9
uqVKfZ4q/832AtxWShAvU1srdjjybaA2/nSYevVj1CPamlZOYSu/m09/rkVDBqcEbVi2acIdwA72
z3a+XdaG740EV39U1ckdrZZJa/qr2rCyVSjDVpQcbyABmP3ezcx9rGv1u6EW48ooPIPajjseVbW+
GMDxt2k0WgXWWFZ6vFfHwU/psSbxOR/r5AN1JnlnWHy+O7oT7ORIUSvvT0JaJQZgpIHJwpo7+VnE
MZ5cKXO2mjZe5fx6/jH3FZJMFy+1mmnzXJui5G1Gjx8bEwCpL/LwN9Wcj3LN3xxzmqZqs2WHJQkC
a9fQP608WIO3HnK0ntAYNPhuLn44dsgXnjotkjLTONklr/OqaMISlaWuMI2j6Wbo4xeqBTZJ6SgW
p8COHgrfrtBL2j/bVK/21cyDzfGi7SLWaQsV/tRtnDfyWF3mAwnoYMgQMun4trOkQyw5eDs1m7qr
5bL85B6cAcshw5Q/WyP7O5peirj+mZuvhe7eZbQB/tfm3Avx0yuG/tjNAReK61l7o7bcJTSRGPZ+
2OxYhCJr1QHYnpSuWfsVUwUz7JTV4Fjjhe/a3zeFaQAAiprjEKQAxM2EJVBoTsxO45dEiOy5ikyx
rYYUOl00eU/4lX+UpGE++U78DIfFXVVCU9Yt6rkMn/DPCfDvzQgM49EqSUKqKQ4uAUQYj9p8LM5K
om8m6+TOBuu+baZN5o1fxk5x7mavtFuWYC5gyHp8NHFeLwwn1r6DxNilUAvewiIb1jiB6uOAMeda
j6LDJT+X1HDwAMq5ofwWixLsyVKjeHLt4a3sFR6q2yJs3ae2A73QKZ71gyCfZTdEybdZL+v62XOK
reBgJor+6hvNNg0b8ZRm9F1q3XqUh6mn+3uL+Qd2Tq7CmqIRbeg6q9AyvuCP13YgL6gEqG1zBgyx
dP0B9lFFEljeF8YjKxLjMalZ8fak5xzMRhiPqV+OZ71Lr/KkhDUTjMCXVrejbcPNcY8cM4/XdGvd
bWHPXqaJcBdF0egSJtFpmqEhgU0NMixj/AgsRGgq96g641zUm35erGaKd04Ut3nKodNjKAyp9rrE
Y9P6CJc0/BRy7NhUFioahIfsFnBbDwjZWRTWU3KoaFSRVPLYdkb03bPTZ5Ho3Tczrt60xnK+Fm77
lcgM7uxx8AdBqtqXZgQOMFroVrtm8JcUPKNrNE38T0k/04IquvZT3Bkfu16EOiOZSoIJOCGvlXsd
ayNs65W7QZytlcS61t8ishg3FfHLi1izK/PQR/lrFY3avkR/eJUbpaPKYieju/h1TO75EfiMVoWY
+uvEVPoJ1qgDmDb3ygz16JupA78t3qZ+7V9aqTb/ayg9Py1BPduw8AWop2QjF1oaoVpHwChU5SIe
LUYMJUrJD+gJaJRLFzk4nRSPabFp4I/ka0fNuRsm1rBpI4xbbhmvP2hZJCxvppJbZZbmGZZ7LdH2
WFGjhatOwW2EvnNrhvBsjWV0rPgK3exUqNsRQ9JSDgctfoFQ3O8Dp86/mUHuITVWn5G4B+cwtfLX
MiAV2Fa6ez7RmnDa6FJ1uf1saU/lfOPtVQS1lo8WXIBo4L4cG+BX0yHa6k0+kQ3NJ8QNKgLwAg1a
qC6uOIrFFackjZWiNhbyBIbkYm94trrJHGFg7E/bTW4YxquTa/vGb4LvCk7NhVpZwQ2vxXQIWqoI
rMUWwYwlFcL9Fqa+cnXp/N7VEqC+PGwq3l614QwoFlcpLq3lwFaOTVMHx2muPozY0k9ouVR84rm5
8IifJxZo65d6ek9j+loUhqqlHIKEHR6ULN0aNFG4Hwz6hk6iezRae8srEe7pe3hHf94oSaVXC9EN
7qrWMOwZBBpfo1pdQvirzrQM2qs8FGLo2lNv27d5sKdMqb9mRdMeCHRhkTYPgWUMq8EW7y2hzziE
vJHgQkzkx3beJIWPbUCOhZ+HR7knN+TFN0s7zF3sHUSH4V7UNr2SV2+9V3zH4WeoMDyiQAXAXcXU
nDI+wgr69HlQzxsPavDWpL6+KDtHuTApeNHmuHU54sn3t9F8Tsx0dacwSJaqlC2uN+TIsQUBRPjh
dhJVtonGbHz1Is1GAV22J3kW297SdvLweRi8GrwAYd/zD2UoLok+CkkHm4exE/k8W+roYAA8O+S5
3lEKL0m+qmP3w4RGM7RYRmanI2zrlTti4QAOeBVspc3MFVqx1crM/jChuVkfHDQIBkvDSbtHo8Ac
QmLcdaBBu+x4Ym1Ic3Ov/FvuVZ4wLPqtCFMPvumtJpcg5tpvyyPAC0qQv8Zyj7CmP08D3VmRX9sA
b3NZbAXZg9x4E3uDqWg8asqQztCsoYcvSy5uSxZUxCtnVX73LZ/SO71f7074PAlBTZJvE8WOXwMA
avICO+qDpZXx+Yh6tVWeBFa7HWEtbzW9htMsPH3k5UsoVVWHJuitnd8BTJZNtEmBeAme3zvKISpr
fU3xD/rN5GubrvNICGGWgZSk3U+y6DM5hBuKmr+SVcF48+17i987XbW+9dVUHH+bK5q9s8zoBPaw
RMY6UiKUu3KjAmwuHFdnWc/ZXxv63NU5IBLivxcT2qx/+edsjWRWB62FEPbcHfo0sS1Jw62YVKGL
8L1zQTL7cqg67SA6S3t2a7oYKo8HmkSGjfTPKmZB0EL/i7XxibAh0Ru/junlsC78+gtM0sxRvLXS
a/pV7vVUBj/2xnlPiVAp/Pd/TJ//8H/8x2grukhI8D1gEyNA458zdswvxqh6MEwjg4fn4It7biAL
IfXz7iAzvkaelxDzQNZDZLLMkHt566TXaD4WzMdyvyk20zC9j1aOg5CZgvU0c1GmpWmr1dPHslKB
hPYS9xUGMIi9x84ZmyszPAIIso1vQPwY5qeW4jRU1G2atK7dp68azlcFXak6YOXM5GSSls7pv18C
53NjVdNYK9L1EwIRjWF/Xtm3vT6Wtmd7C4GHLVjlInIXFHPqK/E6PEAtVmspip4nDJF06YWvvxNc
+KyXY/ezCN9d9Ku0iuppR3Sn/a3R9ZyyzzVP+/Ek4QmSpdCFur0jl8aI1vUjcYTZk5oZ5lEhtGER
1nH3VGpO9yRSbNqlBwhy6LsnUlG19YdSwB6RXHX6KxetRVwXd88APAjg4kXNgaET//1Gx4zpgGJ5
wzLTr+GPsc7VpzBRQUsM4ZtrBWJv6Rby2nlYjlgKXcVtj/Is1IpFHtHbIQwhQ78LtVO1F0bsiEfN
qUZuUUPx/lEdd6NGPZNSYd5Vm0v0Xnlp67y9lGofoMj3lJcmUMt9pkX5KknHb6PbJVsinfjbYn2v
dnZz+mX890n43kNr+SYBKma3D2EPvKcJffueZPUNTYDfrLusT4Jz3msDpimAkpkOjUbrUxed4lAD
jUJxF20dPBg2ghDVFjpQItveiMFX3yiMrLgjh9/SuaVnkadymtR2ujZWCh2itYNvuaI+zJbo5zxO
//xJu6ULHyKSWDsRonHCE0EJ2UH31HhNfIiTSF0ofts9BQEbOADbJGrsqxyFaObWYkL5KIeWM4YP
MQEmaWqhhZ9/x//3K4WRqgvVhWFaphoerbn9GuS9e3LL4oQNsb7J0FN5KBcZJn4uKPO6vqkY9XZD
12ySvBMflTcT+3M88SzHzhNsIiOvDz1459unK67//b37zIzRDN3BJYjm0Jy9hM5nQmHTFHQURNgs
K2pPU5MeOxvtmjTJOHE37j+WqI6NytVttbX0xKBKUDH6DgP3CzwxgSdOU9521yK3k008Ty6jrDk5
ba7cdEA+97o3V/IwBWWCM6yEOQ5rip3RqcomHPv6TZAWoc7FyMDvvgsY6kcJBxbekJyjzDmwDAeu
0lt2cqY8eKA0O8A6mJuZH7eLWnT9hhVUu7fTbNhGY5g/8W81C7vpCxx9RnMpMOH5YzHRRxY3o9Qz
+ryeWEV+IE7BvGEtrmI0Dd1tTgaMPZGsp1rpH6m2bhBN/aGBoiX7MmieOf3fb8KH2/jvDwCKCBpB
Xo6hUR/8t/WNoovhl0JH/KQbYiG7XVqq9ovVx0xlrLZBOPB3zjMYuel7JzpgDMYdqE8XzS8Pll09
WfTrKPvUqXUMimD3cbNQ1Oeq7bpLlcW4ceSeUQbgeULmA5bZXSCSdRe5J8+GofWSU7umisEPGL3+
ldazuNq+vRpF7v2hkBCTGYn/lmiIj/Wu/jJQOL+mVRsh73GLEyRiLMVJN1u7nBhzhd3dY693d1Zn
I9jSvbWAvHYg5g53gZ05xYHvxF5+5OSmpPC2zccyWedQaAJlrHHX8q5YYfPT7+fijK1/8cP8zDph
Keu8XUxTpQeUfU3A0hzH0grXLJ7HL24TQCHJvoDJyUlrtvzuKJduk58pO70wke6hCgyWeoL/EuEP
mkUkLUVCEQqDJDAsC6fR6mMcDFO7bHOr3hqKSrBe5dt/hO1EPb2rwK/q4d6rqFsyLxHbJqagxSoT
cgkV5QxWwYqujn8KtVmErHCnHxpq6wVzzQMy3HjbDqO6gQw8voF1fUsK23tA+0Qd0ayfBLFO18gA
pmM6lBnC2HhFnWIeQ95oAMysJ4yBxk87Bu22Ac/y0M2bwdRq7mb+TJKfj+V9dkCcHWKPIDmuK1OT
hUCjPcthqTV/DqnbbUOCngDyh/kBwvH4FhN+ooaN/lJbjXEa4PQt5XEoW/lqUPqHCd7VqsMsom4T
NO00NdxT5YxEW5UGC9+ULtmqrGAGGW17U+xJRfX4UpaF/9pHQ3w1zYEFqqO89HXnbnH2LmFt2at2
funCxF1Mmhq/Q29HW8o0YOd0tvEy2sauTfzyS1AC0WDST0xbTy7PSD4dbqtLnij9rkrS+NCHoj0l
Xk2S9pSn1IQczIemF2zUKhGbKAi1nZUxXfg1l690+8HRgNs46TAQoSKGk9m67sYHTPqAHtZcFQBs
7nzgUXJE1vQW+dMfWqcO34de3+VVqwSLn07ZqhiOmnIXzfCmdAY6/doUYlR30FQf5CFXDTQwJuHV
nQxWmfOmUApucziv5UgeB6+Vb2OnbRadV39ry8m/QvQwX8DWLr2+aO9uQoK0VdUbeXhKcxfGPnkG
RCvWFz0NCTdPnXKvdOZMYGWSMAqvWTdNK6DUEOuILsZYeFkPBC9LkBaGNKSJXlkpEZZmuRdWvHpy
z/9r79fZcVCti98iuI+skNjgfnCoeiLHx6QcrWWvCSMkfvTmNwsD9/PCgNsnQScO5uE5xtr4bGAr
aBIjQxipOOpWQxeHPgoBsMWToPjBf7rK33PHv/imqN6inqheuRfMe3larvXK9rYyNYxEoGZa4Asi
YTCjcxMGXrxWVe/eokOh4Y0Drc2c76UF/VzaSUS0HBzjPXAnPGWQja/RvKewoN8RpBdic+//rOr0
nQNGQYzlPp4Vji0JbdsuFOlKDuMZt2CK6TCYX8gwK149oTkHyyvgFs1DKFY2gV6IxxR6QQ+13aSL
0U5p+wvRZF8VqAq4EnsVnMKsQCpMnB7Ab//wteLd8tFRI0HBaz5o9lMzOtE6EE58tVoTg8S86RX1
FIa9s+8Lpz/IPcVPBmT1HGMp23/syWPyrK8o7rKC1LPKRJvhh5sT6IikpAvOkh/6TfDALJIu9iDE
exNZwcqhkncMC1CdOo7yk1q17zxq+3Nn1909Enq4auCQ7YZ5qLIO2OJ7jNFJTG///awV/1psITSi
J0Lp1xSGBnL602ILcUGPN09ruJP6m7TAWCNDBXVhObu6dfdMA+KTPI4f8+cA7/4wzKloHYuTYBy0
mxzp+ELj3Dp5MdlgYffM8jN9JKV774nYenGQ+p6xKTSE6vAVpQ3m7ITakG3p+P6T2dhnOrE//CCN
ftTecFQtnDa+ncFAKBT9qMKAuQhYTquUuvGh0CZAOn6QTFvfhKmSg1H4klMNWxBHG5wtvX7tnXg8
/tqYYfvn0C5GsRnS+F2e7NoSIp/mkmgb0BMwWWfgTjTDHXRoax1mBDtqIcLJrne7h3AUyBKLODuz
bg1PdpZla/ypo916Z8+utx8l0TxxvquY6K9u7WVr9JMe7dUhfHGZR5lBSb59FQUb2b/20Vad0+YW
xAMA1ptcbnC7ckkhdNMTwnvvsdTaF261+UKoo32QwA+riHHzZb67Jo2PR7UcJ2btQlVJaV+pWoYp
sGuomKl7o8utnx9OiiSY0AFWtvaoarCGgEivPrrVIK3L3Yh5tTO0n3o8PqZ113+xIl0HTaIrd1jS
02pE3P/QzqGFbdooxxCS9n5kuuJX3rBT4EifcGwbZ9N2q5OZeXyQBp8AlLkepHZlcCmoCspSU5gE
/GDOemCeu31M50rRHoLcuvu5Nf5mHf0vDxGfbhshHQUF3UJI+xnkH4csAQtwGktFNHsK0epeqXKq
aEpm3UUtjDNFhfe8ts074b76o5I6+LZ00u3qxt8ElDVv0Y/URPY1zSXUAlE7RdGppeKZ2sFSirnk
Gb3rxAnxSrYxrMHfZDZCbVNQEA7n25s+FoCs2yHZNHqb3k0m+csxdxvlqR1YKOTh9CWDSXYpqW5j
v4i8Q8ZielHStX0K9dzdhJ0wcWom45lbDULemNj3mO/Sus9DbquqCZCVaGD/AUOZE8feHd12fIGM
Rw57q6VXHOnf9TgSh27usiQEWj5hKMzWeWDEm0T5KfHiGOaHjdIoxU6nF371iDRe5N1P+cGsY3/Y
WGHG8zvNLRwIHz9St83AH9e+//ddyfhEEdSoeNCHZO1vYgMT1mcJpK7qTjaFFmngMpG+F5DmqlaE
5cPY68XWFqFYDX07nblz6UeDNSJgSmd4IQ3mhZWN9UMxgGj2Q/IuL027mEtdAjraBmqC6cavFAeb
F1RU1rrVKvUotEA/K0yuV4Yvineh+QchWutHXGSvQcylnjVyaarPPcvxRpr3M6v54Fqnmvb81whW
ii5HiC/a3+CQ6bN+KosZECKQWrmmzoujQVn8Z1mszu3BBlpI26hyIxX0e4Rkxo4yIjYTBVyLq/4f
Y2eW3LiWZdmphL1/RKFv0jLiAwB7Ug3lcrn0A5O7JPTARd/MqsZQE8sF8GV6vsiysvqhEaREd5Hg
xbnn7L3216gEk3RQIkfdd9Fwp0kaS6s1975JuLPXh6kx+3mSaXvGDKpJOqQKa5vRBvPt5SaxqSOp
K3brESBfAZJQmSYANtkrAyj8Vr8fu91df1Lti3mPi+YwL7lx9ZDsdQ0CntL2PSGPMXmqsTN//ku0
upzYsBkGNG+/n6glNYb3ouvolrUTHXY2ALqI91z4zM16GFE/AiVKp3sjlMVTlm+b8GV0LPrJxGu5
0iKCWm/yQsyew+Lqst/In8uSVNFMHYxjCy/vR9ae0wC2Qz9I6TlQC0TlMuiaivbSbrCYKxEph3ib
rs9lKurMA/Fk0yleCA9GUz+mHWO5Hi3TerTm+xiQGID9EzMu4pjcAsaPjDMqL0jnmQiWOH4erG4n
Vfb0XXS5S9sRjo1CCoKp5PKBWm7c45hA70g8cDoG4mfCNRVeg2nfp3UYH7q4yzbrhrCW6RbtdDRu
vtJYV/Mgr1IBqbSGo6RxSbuNqCZEppsyX/CnZIUGMP31mpBUFqlgMWGIC+qQZckKHrmgBo8M1/N9
a46Rtz4m4TX09LZTD2lXdGSI129ST07XjhjVyV+TZG/lYb2EympcIo85Eldbl2qPsQVOom7qtBPg
5qpGeLP8pjKJn78Jz7HaP851Br9AthgiJIOW7AKIJ+X9lCWxi6l8XrjN1llXkuxKOMP7SnWrx9kF
JhnP3x1sOK4kVB3qhTukJA2tzK0uW1Is1tHhqBPfuaos1hvTtEB+0CG5KS9+P7GG1sERmo9GEh1m
2zgZSXccyskBMhrkOnNWSPN+U+vjDsw1ejc0EU3RnOWw1t71xNp2fJzvXRfU3iIDeRQq/aEkoZ6F
EB5fw1QK9pVKVs/v0JdqwXVZ9Oj2tS7fzWXSHtdGQVyUj13SqnfrURIwO5VoYe9vT5pd5Zp2+5Wa
SXOPNVE/K+2MqHKomghoMJHD1tBl2yJ9QWBqnIN2QrCf5TcOdZUnX3EzqIe1NF+L9AKdQQr29kxX
v900WmNt+tS2HowxNX1DltmnzJn1EFiD9ZAiTdljcRigy/7nY2OnTpduYhDJGOrWFpbKsyRF/iDR
10J/H/mFWnEvtuM/7y2PhcUie25m+UAcK3uMVRAkK23qldIwbNZD21b2JrDVfVNrzMbWSKD1Rl5m
GEnbnQiwyA4oce7iQYVw9H/ZWK6PTelMYqIePpcsT2zwYHoNY5sbZ7PJ40PSW1szaqPRDZaUuFrT
3yqgubv1yEJFctEY3Z9uxZIkSeG+iMsFgi5r36Vw+PPe+ljREbtSDfrJWuK31gyu9YYuGmTUOo3A
9DB4tOr7YB1+10gcbm27//fl014axn/pny1zIUYnS5uYa6XyLzoek6FCnDiK8CyGRL5cF4wt1ZkB
do6YbxXLrIdo4il0NDNnrpYEiwx8FpduzFlp8c3l9ii52IyLhyQXKMgCVIKKXJenSTEdl7ZF75p9
O3yLZox/aBPjS2YysqZ72uGlyNuj2opPenyj14aT/gro445dpf4FoZaJxapc4SVyKYYjaQ/7qJmD
R051JmeOfcazLT3iTw4eRTHl+wE/pLce2mqbUzfKzfHPYIlgWiTH1enPwwrEiGyK22OaNA2nLiSE
U8srzdcrC/vigOPEWtLH1dL+jPJxuM7tObJK+Stz1O89rKdXZgM12GqCMDCVJ9uUbsHFmdvvdSJp
XhnFyqtK4Ca90lepNZqDPQwlpRQPS0S/0G+ZroSZjMeKhh8zLIPOT5RwlcaRls3f18/6f/0a/y38
LB9un2rzz3/n+FcpWNjCqP2Xw3/uPsu79/yz+fflt/7rp/76O/+8PG2//esP/OXnedU//1X/vX3/
y8GmQBk1PXaf9XT9bLqsXV+b/9/yk/+/T/7tc32Vb5P4/Mcfv0qGGsur0Zgs/vjzqcPHP/6g4/vf
Tvbl9f98cvkL//HHphHv/+d/v/+P3/h8b9p//KH/ndIImxzCSjxSZEegvxw+l2ckxf47gMDlQToi
zMIV4uyKsm4jfkv7u4UaE7P6Iso0gK798TfGQ8tTqvV3E5mAaWM5YA9hEC/7n3/6Xz6a3x/V34ou
fyjjom14Yb6Df/lmMtHTiL+26MtQwVm2rC7P/zcmvZjkBgFF/xVXBeZCNaK7OBiYjRYSeuG8d0M4
PMUGTuKieFYnHGVLnHpMxFCpxe1GSON8lxr6rPhznP9qzGA6Tl1eHDoDV8Iqao9wShVDGXrplDcg
KQBYxkLxywYyWt4aw0m125Y9qVFsst4wGbiZsw+rSt92MU7S1Upj9HH1jLrNW9VcnQS5wNLAcaBT
sMmeyuR3gKtuUw/Fa9bDjWrAcIdtpW2Au6rPqAtBVCdGuutru7pQRYMaQ+TthqOefpskXdnM+q+R
xe8haIi1QmXbrS3ZNv+e2nZzbBfNET30wB8yMfgqXM5jVhVXUlOYQqytCFs+2mUbbprBQm1c2xoy
IbLpR90CW4PSSzu23asVGOkjvfD5cgN8l2Hw0S+vbSolc4N4+CV31nBoGghE9CzaE9zdeC8jytm0
jpUcCmuge9bIAs2SQl5C0qNrNWTNW3/fLsoPVK0dnGdeUiTpqYlqNsOtbe9lLReHTrRswdilbWDq
3YtZmu5YBdS9A+sD+DOtlTDGlrNNBFaQ2rJQmy3CsvWeWA5/P6Y1beAWtZ34MwI3t8IBsBF2Md2Z
QFDggtjTHTZ6YxGjenojMUetugfY6du4A6c6AJ7fJTn5Wd1QyFc6r1qbs/TK6OYfVsfdFHcAdruq
3a9z1lwaxktuOA9MBBEpdoLzTYcMt1+7r+tNmxSGPwX6MRsekWnGECjpw9sIgHdlM0kb1f6WSET8
ijLQd4ml/hjiVz3wV1F9q+AwuP03NTqHFZ5vT5LN8izrE1H2aR1vDIIlvMKpzN2qE1VjM0CkSbpF
mKfqxpRi21s/SXJh7PvbX2M7eXRYBeAtFoYNPoXG6+JYOTfLDcHDexDd0j5dgLHrjUC6CT9iebf0
mTSCikTBYzJOoT9VfXcd9APM962E5otxOGjEQpcItl/yVSLSXKJRv7BRkY4BGut9yl7fvYkBLOiD
apdxHtp6hcMoTqYjpxSsUMcAa1EMyoPBNW6K9A8CqVBijadgqJJnsxpQ8lij5hOozvVizn/pxTI+
0dGDWQi5Uop3xyIujE4LszfEztHmtz9f+TBogZ1D+gte3Zjd8fauSEW3WY2Kc1lZW3RliTtptL+M
zP5OTgr0kN7+VeSCzc16pCO2pUaHkaOUErwAM8RTj0/NIkBAHYqSKnhy5k2IJnZjqXXsy8YsPw3D
YNGZvR04y8O9rMS+lHfKGUAqkEblm8J4ntHOBKGeKTerOGbBznwbWwpeOC9f9oiXqF+OjNSGEZyk
w/72l9I9/F4iAYIMIawHq56eFM2Sj0UCNzLIug8nkSwvF3qxXyeFmWgJQPClVNL2XPaLh7JJ9M3c
p7kvsXHejXPZ3xx0khQYfgzizyfqpsTQaRJYoHuTBTbPLr5uGQL0FO+iipbYNECUacyF3VrwtTWz
UTsPinjh08l2TtAFPnVH+ZOVxSj6n8DXjSVGp/ZLk3DsteiSWusjSggZj8VEq3rR6XRZ8LFWZUKf
xgcL7rEq6c5dXIEYmTLZ2OSOMbx0gAODIXowIY9c1n5rGg5fUxIS/q32/anMUmfTw+G8N2DOb8Iu
9qE2is1YRONFJnrevb2TbU/nsuGy4VljHcGfNW9zHoveE+/afEKH/l0CVfEkheZBKum2EkpU+iCk
2FsXtflEKsePMU3JvFlM0BOKoMt6b72RhZ37Iea9xKndpNA7UpGgeXdzOzFFSJz9CsObBclqcyGf
RBvWxyxtv1ZBeG3Y0vG2gA9F2NCDZSI+5PlDV0XFtzhZ0AzpfU7uEkHoU7zV9Vi8OH1ZecRHN2h2
8WZVdn1eb0Bn2jtHfilkv9PNu6kJGQRrRpAcy17Dhxnf9kAwVpt7toVc30qj3nZmN6IjwcNXpSSH
9OFY3g3sft1xojoeFgBRXotnI2/7oxgzhXH6RObSomQPW3zlVTuRE93JJeEe3GTaUB2scUZBJcue
DRLGt4sagJCjwpPVy/v1dLWLDXF2V9bX5mfadS8hvPajDvPKy4d4oH2iRTHed4xvmdRetUH+UyY/
sTK6aVnmb0kGs3iprLuW1jABdJbUe6Ma274AX7MVePohVlvtRqOi3672T4HP1RtsmZyzuH7Ai8ny
ajPbLPXpmyXDZKigAGOpRVeA7qOEpGp8o2dnHVewoUGbGCpD+DqKR5IQcB4vK+LYZ5JrEFMK08RS
3Kwcx8cECol7m30as5SdJw1m18zsdIzid0XM1Q+kHycBB8il25EcU2EppxRComuPaeKHpDg/DZF8
lwIRgWwHl/NDVo9yVMrbSM3VXZMaxh2kJyj1m8HSohfDXvIVg4hdsx1goqTfyQZYkMM1sDkm57DY
BwgyX2m7qudwsH+Vscjf/3InDMORTxZIrrNm30zLlinoiZUoc7ani3ug59Q40yPcptOk+mYUmDv4
j8sQLNH8dlSH96F8L9j9hwPNUmckI6RXG+2qkpOxi8kBOKDc0wG79bAuVDWiphtBkCyxMvjtIKtN
MaHggXRYPbcKNmt3NGE3SDUcosWAuN4sD4GXY4Qp6kcs0fNWD80f6EweBD7ESIv7b2vXoLbNe1IY
nLsAequH30EcwUvS05PaJ/TlLWEPWoL5rY6PFpHVHmyp+WGq8LQtjkW10N/5TgHCDGd0CaVaKHtK
VodyR5f3etfC5qCS2DbBoHo9mSb+ar12QFCdBkN8C1UuGutaF9Uh3qSU/LplVV5DiNrD3HSXJMqL
F4lhAMRldWYmTUOhpV1FJ/tAK9N6jrGVriTYoCtoY6IYPM/BPNC4azYjhN499VLtjzP6s1iW3maQ
Q0iXsTLUFcYVzRb4Pcb8kuLivZStCle/E+LFVpLXXueLYAwaU6FFu5OM8im2hXFC7SD8MBef1SJx
I27V2ClDoGxUs9JfGs2QEDoV2akxjA350zYRBZFylexGuYo28QfNTh+0OOx3TJ4if5wGiuSKGiNe
rJgAJZVLJKWHLhF3IN6M73apk/rYWYmr1UF7Re+KbBcG+ztTgIOI5P3QgCQnumRLly4KWfRr5gw9
qolM+eh5GLkRivEgKdxgrtNjX2CcTse8eYyDKtiRrNgzKThpsQNWlDtyHE0XPRCg28uTsT7aS8f1
UmIxLtgkI+3WvLN0TynoxSEON86VZcO/6hmHJUUzu9hLIUM1YCHTstF2Y8lbWNnj6+9LgmwS5VOE
5Xm9Nkg9zEpLpOauHTmD8Fv291wSKr/Bd0J7ulIPmeMQslGIaZ/j190VjoNsw6loSeXB0uk2o4FR
HKlBgL+gczp2d2FDwx/fzMmjxZXAz0ZoSx1MHbcKaxhNaLk9zCTGMZqJCl1q5fWG1CrLtaa63Y4k
+WUIIdxuMHQuAo6MirzAZWRoWBIUm0VnVZLCoMJRQobMcgfwe/PDNKSnWte+B1GCxWiBqGpJwvCm
lhufSJyWggMYWKtox1Rpk4+5oWkXifabyTXN1aMGcFc+mhdbFfmOFMk/7y0f7DDbWKGWx3//hDKe
9Bq7DjPm7hrpzLTLYhR31HnCH2SaDyyUoStPUGmVaGbuL3f79bqk0pp3HezrKIvgs5ciEmyQJlFS
LhCTpwyVFzZxA/u/PN5qhIrYoDdqDFiMFbB2uPW3StKYHdLIk/pZTUhr95Kx+LqJzSKNCsFqnG2V
zP03tjD9N1XGIG5m6oOe6F4LEO0ssT24K+zE3gwFkWCs90MMsbQxkAYd2tYU+zjNf+CoA//AOXeE
wX6Aolxe5mWfCA/+3DdKesa9EnoGqu+tLM3IN+0wieARw9DNQGWNU08UOQ4JDZEGFyafxc2b9DE8
Mv3QLkEja5dqLvXLehjx5dkgtXJl1VHp6+rUHBj8SHR3fhVRbB0Yi9fbuI7eSoWNay3apbBJCUuQ
6/wF99yRpC/lp2w3lgvA6l2Q53ffO3azaQhs23QMTp9oZc/3hlrvKS9xGCvfuHzkeJuK7a0gXI6s
tNzaDWiyUrSGZ3Rd+0DqTXyu8+nsKGkHNomH1psM8e0UiQPjOnGqHTD7Q2kHj329L/uxfEyDPt4H
NvatjrbiXToam6LgLfGKGvTRcrh2EQieAlNspuapDaGJax1e/zDM3/qxfeMTGghzjOunQHOg61sI
A2ar7IRnt51HOkfmRmlcXmVZ8O43DLRH+vAeXb7ysUXuqC/ZvWtkb6eAnxv77tyb/BJ212ZXZVJ+
jZI89CbqS29V8FoZo5yK8c52CAFmd/hWsr4IbinPuYaAYHF09Q5hua6RluGDVGIPv4XpyXNfU2Up
ntyqxq+A4DfXSa32mdE8i7f0lTjO9KOv5l0HwXAbxdEIK6f4Xs5yeOqUJdS5gQnkglqBCBDnxQ9d
KuF8QVzVNMvXi8m6jbC1DCyzI5RhuxbUUWWGqG4bMvmCHkCEZMrHSZU+pzDMdrLRF9tJadgMdzXq
gAGDV9/aEIMDrPezOuFgm8ftQvb3tGRgI9dETnushirbdRrhci298kUrq6RSj7qeSRF0Fj+XUl9M
18Ls30l9eIznrvOQIbpwowJPFlnh2cqTLRFoGyrPFHDCbamPXePLCkc/VZ3vuZ2RLJU8I6D+aQTE
SplN5s9zBZlkzrw4ZxuvN1cUT0ajYm/SrVMS2cIHM8flub42UaKR1klsl9gkUnrXxni17V6ONjo5
VaI6Ni12qzqhbTRg+9Nqc5/P9htDHFYf+1kujatdyxKYWZVYkPpb2cfqSQrmc2BlFcy1jni2SnVL
gYDAlqfGl52mZm+coPChDV3wzpycHjdYXwavGb5ds5i/srjVfS1gZAWD/meAP9/PG1V300WxNIN2
D1vNcmn0qZ4W9vSnq19KnOcXmdD2SZ/eLJQLZ1OeZW9Izl0k5+4s7hw1cmBbNz6FnrojBQHha6oR
MIjURRutu9hc0NlZMPkC0mhOq6nIFU/SxuHegUPio7hMfJtR+b5sqzszMZaJja3v1Woi76YTJgyF
+dqVBGBMgflCUiB7eaVpD1YxSE+Nnr7FgORp5s3foRWxtJA6HGB2OXawiLDEesB15HsnFMp9L8nv
jbGoPgSZdmkfHoJp4DIADvBih2QvVOEubcro7HDFOFe00cZKEYeBL6Ao6gbjEZo8Gl8b/VcmlfY2
aWL+s1zOyAm+06Be1HZx6lR1UxIp9TyazQblw6OTN85HU95ns+Ra3WTidONLVBFHeDYhLuhqtxul
hEyrguZIDSkvgTZE9MhI2hganqTFy0ysiUtCmWTP6hXxDb2Tvpy8TowHYsORlRLj7WvorHqnKsiG
chiJIkJ1496G5ZWVaPjSYj/lxtaI5ytBX4GbB0GCqvJgWFGNQSNbg1FenDw3vqX2bGz1OgtJ79VJ
xYqyws1o011iDyUPKWKVWR5nEJobBwqCa9TQxehJUWdoYIam8YsNxFeSjPFmdkhfVcVCM9UHG98N
s1YC9RypEqeIoLIqwQEUB8xPYBRqoOncRfoOx6e8swqSaISySdBe7lUR7Kh348csPTaFUxxkmZFw
Q18B4149Mc3UYHC0g76rRU8JQ2DBZVLOcs/nUeViPtoK7whKWTcoVSCnFlNE1eChbsT85EioS5Kp
PPQQVWTb+tJCelxxoiQIJ2R9o47RD8EQUX0O5vKhjuXyak+Jlxn5rhoYfReYbfyEBp6lfe+GOtyI
GnoQSzlyvHpjEvG0aRZIiCqDmVN0kCXtCS2Ln8kwxokOZNsvR/SJC+VpjPGIO3HzhJbqrYyibMmI
LegmFcpLXcMxblJMaqV66XpxL4fyQzwbH9lAdlyV301TO3gAmDK3KPJrH8fdtpMIJp7DOsSe2zBa
HBRawxbtKS3vj5Y1AEPMzqkWGAfJsXeaCfPECZlMgkonYbz/xSWqcUcCNoyxebLRwp4KpPZ6ZLWY
yt7iVmZ7OJeKd43L6SgrgBFy6KOZxfB8jOrKVRuZNgRA62MvDz/o0md+ZhevkkwyjjCg8mrZlqY/
Xwe90rfs/sA5M5idVVAx8w9smyR7xl/Le+A72NwmdfqqZC3aVpGV7qasvYe9/qXWU3KRSbpzBV0r
FErqo8HeggaHFJfkuGWFcydYlM9pCtKzgayj2upBKysm7xhMdjOAiWvY2hB8oAEzTSBvMdqJFo2Q
Q2wOf0jiAc+TqDu7yCXdUngmsVTeON/bqOGOY9Q81ULM28j5Tvr6XT2zEVjkTqNifTO05CMgcEYr
k8YtVE6DuiGfKxN4y+wBofo4Wq6dcWpaTUxNWMqeGakv0Ty91C0zYEajp1ADS1Qn+dfc6bZXl3Sb
AXmz4UOIsOnQVtA461WyckmeW7PqcInvZ2IENukwfSnLukIxtZms4iHTpLtkCpTdOA7JCTgZw079
iLptI8195c/VLBiOy/YGfO+bVusNW9H8miUNTVoiolhW2H4Odomfupp+TEQTR7pGV82u40OKcZxt
MbmPbTUx3dbP/WDed7LUHRWy62qL62QHW9pqapJMK310pTr9oA/fcM3T0q2YbUomzRQPcdHfUeP+
zOceQyRu4Ma5T5daKpaI1IJ4GCJyHMbtTCDcVoO6wWWdpCw5o49dO64WlUBK4nTpeVgQBYYeTFQl
3ffWt2EW2UbL1Gde7qXIivrAFJzafRyVjZBlNHzCpJdPxeypLZGGkwF8K7aKnywp79VU7ai6St+e
tM6TWFC81u4/Z736HCxOdg0CLO5gi3O4BUCilm/V7JwDdmSq5aT39yCcqS1TzN4pDAwpbB9nos6M
HM01HZU3JmvoyGP9MxwL02M8SoSwScqPXeIHj9VXk4sYjRu8SXD5ChftHaGNjrarxHOFmeu7LNpP
jabXtiYeRdPr7r4Uhb7lPfusZlo0ZfBDHhTnwJfk2VSq8khAMbsVs2o8qmubIbNKUlce4KfIt1on
dJaJFlleYaS+3jetZ8ypsnXabWDyXbMgcfiaanzAqvJ1Tf00DeVXp450GOjVbOCoPydCPYYlS3OT
BjJTmP41KgVVLuF5njrUl4n9XVWN906utdsqyCZ/6tI3liYwGmxWOjO9NqDVN7M7CeSqRWiN2xqV
DHzMbiZeot2NwnwcsLees1yilWoi4wz6MN7mHront2whfXd2Zh8Ne6yARea0JrHYY9+GCOaU/TWG
MyBohOgWCapai2qH8Fi4oH1Ea0CMdPJYljOKOAFrrgr8oDARvNQSafdc+vsWXxwW0nuFgKyDHatb
u8ZEQdsgdPuCKA5HTMOW/1XwoFuL7wPzB4MswiVMKrtATp8H7QGuVHcshFHsI6VhOJYEW4kgFy9E
azCZqCt0kOAuZtxfiZUu0CD5Ls63wZBXzISSYJMzK0Tv2oKSy6s3k8LTm5WBSPqYPxna2+AadiNt
BZytbYrHX8dQHEfWzOaEjraO2bvNi/uJIZRn9YR9wxha8ts1GkL4MJYdhFFiq4ZVIh3m7jO1atMv
o7LY9J1xjiY+XbMfBq/tinMil+cxB1y2jIfYLl8SE55qQncyC9sc8Gh2jIxac4U68T3KewRc9F0Y
i4gLJDWd797wOoPA3pQKhAVg9aVrVeE7MgCWkrnkBG2yc69ormxkEUtoHm0yFLpeLeb2KBIddGXt
vI4EUt0Dtzs7dQUbYciYhCFUn3NMTmNguE2ZI/tNncNkJVgfyocgJLO3l8t7zSDUCL6kLxEbzVfb
mQDflKR8Jx/49yo06WIr0smmF1DXXFGTzJuMKfJwB1wDyf6lhnK66Qp6aBklj4Wj3RulFvKiTbMS
Xxtc0Tr1gxp2DlEiCzJc4gnL6VxBvCdDi+nHUivlzRKGPQBuZSL2UNhhebKcqXVnVSn508kU5LOE
NuagIqHrJsjEpk7VDxYb67qf7H2YAqac6y1jAVCXaeDnsXYnQyTwMF/NVAdoCDszedVmiwiJlm8s
W8RcCx36A5rkBtB3jrrq0MbPk6Ma0Uuy0T16Ri3BhFHlZDeT4u5P5ksta19Zwuy81h/6DMx+EiR3
USwRpk5fQoicOYrS0FIqn8KIIzmbF8LyC5ri1NWCRPcPpiJ9IYsvKBV61kI7inzVaD5wOjR0JgJS
42t9g3JnOjMjpiszkkQ9av14RsLUAf0jlHSlGRdTOJxCJ9zPeloeSil/WUm4Y5LqMBT65xjky4NW
T+3WgLrjSQWz3PWx0t6ZwswQ5xsUC5Lc4oxyzNGTJ8WbVJjIzO+pVeaIPStHQo7Ibk8xF8SlQeN7
TrtXudSRgGKW2JV2xYkLhu+am3pzNKuCCKPl0CIy8UFDTVTGGJ4yW30xZ6vY0KmgNQX/gWrL6jcp
UEY0piVD8iJmmpyzlyqhGwQ2++sclfoWv5RzIOCAHyuH/IRricFpJNvhKV9GNr0Y0/NcBN1BgFbh
2jzXZ2EkCoc2iBC98NE6Nt7QZjAK5lLD4eWYtSvIari9lNOiEkjHuN5M89i/WJPbhgnDYyXS0SjY
+YOeQrJ3JA0q7mCHFyXsLQySI5fm4DNXmuJhxTzq+vym5pPlOo4xbRjoGdsxqMQrjWyJjY42XDSw
6QVIq1fC2a5p7vSnakBge4OHGMWjWdfa2Zqz9GrPYEdba9DTi46W+CHD+wHIwHiCUVhd1eBzkVqY
rYVmYMF4h9LeTEyoznzZt9Ygqtd6mg4GYWe7MFqnON3sDQyX9uOkhg8U0pvhv8SQk+ScTB0fimCf
tt5EHXFlyENWzWqomiEQc6tFttj+COUw/zngJ5czVX8OWiTrox0smgw3Hgv9cOuHAjXkMtWECJ5I
O3Vtqc9OVSj21UiQozrLUClTQ3+SFu3FEJPsUC8eLQc7QKZUiZeQZ+eTnI3oT81Ceav07HdCTsA7
RCsdn5o9ekNP/WY4teW2k4HwcjLswQsoTYKt6lTKMVTYPrtSJ6pT1HOjj13m30SnSD8sP8Ib5mCy
ICVbQYRAX4WxNxS0Yp+jD7krWqgPUwVDrmJ75f2OkJXM7kMjCGfLeohZk3lVzvCCGmrc5VD+Iz8y
xnbftW3s03B3/PXV1huJbiZK05oyqlKygDnfIgCU8pSTA0bY5Ce5alz0VoX3YuZk2AkizyNbqZ+S
uJ2926u3hCRWBs68Mg2UpzAI2PnL1qz71BWAapcE3PX/6shBvLn1jjIdYna9vsPNtpu02Yt0cSpl
7Bbm4pgHxrVDXU/G7mK4o/LnopQF0I9AuYkmYbeO4ZSuctr4jEXiTWTs42kanqoCn40zVPeBo/Ru
kob6tp2wgLnEbaR+Pgy/UKAbm0k2+T6GDXgYwhVcI4v7I0OeX2FXA3lbNHZjvnR7q8kkXA7ddBeA
T28L40LYpwarfnlTs1gEXsSO/oTB+Md6zqctedVAxhQvdDrlpKW6wlrIPRGN07ZzOoS/jRVdUv3X
+q/o7JUvoYWXry1BqPX19bYEtrJ8ppwrUj9UFYjU8NqkaZbhsqSUHCEIrbELSySZNJpv95DUHzsr
26zv9po3vL7l4OEIkkrMSfFl4rYfKxps5BObKJbpMDm9PQMpie3t+q1qDWPmuqq06n0d5V+3c6iv
KIRMO2ldERiPKhFr+9xMO7In6DQtplV7WHLWtY6o1kb/VGVj3NHGj/cdXF6mbql0oebGs0g0nYc1
goyRRdtT1ERBaFL21De26YuEzCiT5nOTIftuULTs1tOAjhyj92PCFqTLGvM+A4ZotoxcwoEwlaiV
zb0iqnFbJPmOlad4Lyy7YT9YUwzRr4W+OqVbJGnl0QZac2u+UlKe24FByrqMlmaYHm9P2PX4mUpR
vjNy3LZIuI2nSSc03Cl1qN4PmsG4vO9RoyJmc/j2pSDkyrw7C8UE/1jBzMTwrG5sTr2FE25SeXGi
CsBih16NowNlFILKuOgcrzEkr23xhkh6bD+jibiuMRtiLje3xaoPqh9YJthGIeY83MiTtwtDo1dY
PCpn9PA96ae67IjnMVCC1cjHPpLgKWqCdj8AttgqslIe5JIdcgtVk2Jp6RxPDviJ0YARCJgleiwP
lSl3F4m4B3AH8XTTmK0aJUHejt/Xld8PqLhunghhyYE3pCyxjAo/Q22UXm5faHssNlGSfKxad9nE
iDQHbDFuIxhHDXsPrQ1KmF4j4yvqzzIfIgpo6UVdJV1mVHxIltgCOcmua5bRchQOlNQJMbF7jYnY
M1m124jgBqrseaQFPl4MUzK3WUGuJkJCv9d79Xkwrfv1ioe2ZLv+msiTcSePNPQIJDMGHz6V7KVk
8LrFOMS+Pmrqm2Nam9nWIIQu1/FBozC7sQqUAeWPLQEcz+RoqYwFF4UZmbHfd6z47aLRGvVOPley
AKUUKc+jmiOcF/2v0Civ4UjTTCUSwCBIoEMnvs1b8hvWNWV2cmBMOueEApZvF+jlfxB2XruRI+vS
fSICdElzy/JOVbIt6YZQG9GbZNI//b9YfYCzZ37g7JvCSK3plkpkMvOLiBVDcN8rTYp5Ne3d0y4y
h5+2QoDQcTYZeUoLSGM3b4Mb75IM4W4Zw5tNemMVYho7U+f3zJjxcn+wx5Ez7M1u+vq7MhligUCg
p/291fOOB4KNJmqHZEy9Ov+AFfA4T93wi+Mt6KxufL1be8ZNS7K/ReX61STI+17GcIffQD8diqnw
D4MimDRU4bcRkTYSrsbmokD9Fc2E9a9nt+75veLxicKFOcTYCAx9Z2eorbOviomlpZ+OhsVBdpRa
8kLF7q7lkLsxvCMdJe65a8s5CPPm+e6Jw2EBFUxf7qOeFbW1S7jcM4gXchdavHVbqznC/eeIPHLE
oqk9O0tB3UAUye2dgpWMeHpS1z8YhUXWPrb8Y2sP1S7MIDjKaNY2ESL5sRBeec0GjUoSQMhbT+r6
TukHJuPVz7v80w1hvxaRtqFXJT/Xphk+FJnixUuXaHvmPjdW+lNpjXzO8rrcjo21HZb4qRjqryxx
rLNl9M8AMBBu9Z5gzgQoGFtes4XE+y7bfNiXzJsXvkwxtOMm5trZ3/kyeTw8T0xMLvfvI3Oc92xy
slPpOR935dk2iMhY/YToXSVf1eg/DqYbP+kdlMUsDb/u8qrD/nrd1x67f+Y/t6EZXBw4DAcS6Ur0
zrBZozGgE0SGeOjxAOBOh/POrediURCVUNc71QeqtGIEZe418DR3MnPHlXWwrIG1kXIbr597HH26
v52XkoN07H46WjTvNTEnh0ZaHvUkds7L0lFCrqna3B/4iZePWzuFV9fKWOHYIA/o+g9/F8kYCsKQ
vzBJYPq17DSrclbI6qxr3lDE22EhaEJd2irjCOqpv94diGlqYztCodndsxV+WuCes2le0VwacJzK
/mUwsfjBrMM+NIOnMS73jp1GYTqHlbfB9qiL7kDcFtFrHTr5W1HSzu56OUwFA8q4Zfp7PS3r/9nf
2Gbb3HSQakOavAv0nXtylnicBirSPLi9vQyuBhvAJUZplhZ/7brURw+DoeFyyB/ugt39JVneR/76
YxMmNJJU+c1pu+RotyFrfTK9xnMxf+mYYoJO022i2r7cMjQsn5xueCGpQiiwzh8UhIa1NzBFB/dm
vY5dhqBNYsuLk+TZphWG2uA22jFDnEnTOWrluW59a4aP+3EBQ3J3K02bovJoLoKCvUhHAkL/NdyN
y5RecxQ12VWbrelepMvW0OlMdzVRRXMc3SUANl6Jo+FlCxHC2fKCtisUnUCgnQPlGVcglCt3Cr+j
yMJmoHnmrQtzLAJFFDRVi5KBFybUC9rq3PhN2Ya55zjMDNfvHq1FXnLR06F1dxgh+z9o45ouywcI
6hwhwqUtXh6syM1vInpyDJ9BKlpM6A03g8KjZ+KtgsKNAAj8unI190prKQYYN90ODNg2haqYPTAu
SZNKgT7NUFGQHgdbcChG2cZ3mSdrKsGTNVCSLxzKIzhO51QUubd34uhHOF90mr85Ox0mfzCZP2VQ
GfRAOOM7ew19m3n+hSvM2kVuC5pP4GfH6MaK6FR7Csvk0Y9veZLqQApwVHG2/Goj2mli2/yjuuZb
Vp2/09PwHI3RWsPyRpeLQa+FPvx0Zo3Yl+vuU9VzHoi9j45N6WFMspNp9SgmEzNXlvR9afUbusqY
IAKXXrV1p5Y8MXl/isySMHkmCnVkT3ydXPPYYwjU52RkAAdTJrGPWJh3Ru6pXajnGIOZFFNqX5xz
tmG48P7YofRwq8/OCihfv5EbfrY/nmF2wIAN+nOnB3fgzC5s2guBCSSrCOOaDafumeD/eOB39SGF
EQZ236QHrx4OXS+0p5qGE0clPwqRamdRG3u/bKMrsAYCelQDTQiTYfdVjIzGe4JF7CoHiL443xlN
e8sSzdSinv/QFDOtdLOAlEI3g6Leb91IZs0yT9lsNMbBnJsVxK3nac9i3q/KXBGNt9QvEHbR0k6f
BGHK3KA3sodqGAo8LJzkKBcm5KVvsV12gSQusB1djQxXrKOzyIT7GcS74C6YBnNNfQKxSMwgPfOV
U9+NX7PUV4lM4+VsT08XV3ege9MpGV17ExG0XKU1YzrWT6aDsNVS3vdg1JkXhlZ960kn8qshlKAv
F+3MWxTLamWm8jzFVLiVtlwBcdxw1sFEFM+frVNcxsHoQIRqz6bm7KDEQ3CQt0nfMXcCaRfULcJg
lGOK9FEdHjhbxPuikILh4OtAEGFVEHYLKq/BNmwhAXitc3mvey6gNOs+cZqEK/JjnDgasdZpiTiU
YXwcVoYnw72oExQvu3jkmL2xSxP/HnjuDXg+uqUBUQ0gZnUHD/qciLdkqr+ScHEXIIu2Sv2m4uqM
sBDi/s4YLdOrB6CzuPmtvxnTCJKbjvnZ7b+xJz+2JUJfFHWI0xprAQ80dkPpTynk+2nunY+UP6G7
swpg9fobs0ymU6cebQE5ypkYCMDJtMRu6h3svIDi1dC99rMu1zrWCWNmvYP7OjNh9Kegs8WfgZ0T
wZT8SdAftxtcCo3g+P5ohf3apZK7bHlcZAWe18iReyyfq1xyRqPiZgUFRQDT1fEfC+fLSyXgLUjB
ozEEhqXkKh4iEq3V19DMu9Ejct9EEaJBlhPk86ZN2gDFDY1pze+/7vU1k9smmLycoopIW9klZKOm
WZryxJ+Z9nYC+fWJRWeOGzT1eZo4USTWpsJNgKSdv/jM8zZ2nb11XEgbiXHbheG45op+s2uWpwwO
MV+ocz/Y7k6DQZsTBN5oIhy3boyrvdEFvY18hC/6KiWKuAkXjee7jeBoMiMX3Z4txqGc1Jeuo82V
cwikyyJjQn+Y9TKrFydCcCqlt2WSvPDAzGo1zQ5lHLa/nerV/DFEcFExHZwMp6U6snmqer08Prb5
nNyQnZ/rOGQ/JeMz2xgQ1HAZdbDlqeE3q2lo+hU2BGo/WwaKjWefrZKTsmcXNLM55huUjXU3jwPm
MI9ZftfztLxqKvtESuZiLwa5brRx6xf5J05Ulk4VyyCduudkbhrIxv7Nbow/dRNlW99Pblzf2cat
q/c4xn6HJHjEX8DjidPcB9z6lUyKb66dadU2zAdTUiyV4MRTWemR+/VWGYUDVPhagZ7eIEjA8qxz
AJFze9JqeldqoLb0PRCimu3z3EykMkLDOXjQ92xo34HkfLPyxghEDnO4iQ6kDQLdBz9Wsc5DlBcK
Z56nUK+2jkmZxeDDfkrNMWDYrtFZ94Zn0t1ItruBmUZb0FrzugTBtyljouXFh+pwVGrZxuqzp7FO
NKDHjGeUWW7prGS+DPtn7UI9CNqHFDtr4OBUxYYRYt62BIWqWh9wQnRWKetmION6OQS3DMqb/BXn
QMoWKHqigoyf09PndcUS4ZjlqpJqYIY1o54wBHdHDA0+czdMW0C0Z3wjSlsDLkFWqvNHMHhfY69/
WUNjUNl2FjLS1pTOMbv3tSPrqMU/udGAIAfSQDTQFP5T2mhbqFs4FQCRnNJ++kDJCwwMfDvV8xT2
km09yv7UeAOq5ncr0C5HgA98qYct3IN3OWZHTplqlSXzb7eOsquq6IJgvQ7gK8lT6yck2cKHyoxe
6mLMIL44D7q5b3XxrYZ42Ew2HCLYs3i3zGfVu+fFgLYvOFumFr6PMvKYIffcDi1Ic5k63sYj1BlY
2bhyIdac6pmtkH2be+CKbbr0ZFaxyWJNtiCEz0GYxOIygYdlMjgO9NpTWxO/ZmDc6C9ridoAgFbN
obRH2i6HHveNWeygrNqFubXM9E8GL4CAE15n1v4Hl7eoBPkPpBZXTCfldhqbYdW06YHtv8bmCSZp
+wRg7CXUhx9tQUpP5w5e2/gLgnbgK6hWiOf4RWr6cChchVHEfEafMdZKsR/ENxY4Q3fWzCoNtInS
62T8XTQxcGXMXJ0GNY7REZZ+TicrigXxSPzIjapBmMObVVhoMIbr7YouPLaUgGy1ZGY7z06A73Ls
C8C82mfbxWqNCsnN6DPYiZo5WQO5+KpE8daUmMgnTFlN6u88MbqHosMZ7FMuoFfxFOBqVtZ0wGwc
byd5cUax5/eM4aMOz5h3Z/awxm1WlInUSb8eqI35HRKWwrb5mjkWi7Q6V6noV1blDPjiuEwcaSBL
Lobr8k2F+MPS7EfU2FcvLMSa6ffescSrNjFeIp322fv1Wmnxh+GJR6KS2qoW9arr4nWf5y03S9Lz
HObb8Gi1ozEu2ec+priZ0siC7VOc6l8s7M15Hl59y8etT+SYauAC8w4/nJMRzBuQCgOjoJadsUk2
aY/GGCL/ho8uKwQB6KAaS2LZRr7W1PiqHBXdPMe6dmrfjiJ+I9+yymnqXOkUhqxzVPotsMOAPqLf
nXkeUmNmmsofJ7Ib1mWfTyTetAuhNI8VSWxZlJKTHs1nZZrbQtcjcL/dV8iMvXE9h/9LwxZWZVd/
+sh9+0prkcKCDme5wMa3cxP5yWqHiqkNIPEz/RPFoVtXVBukIMVX4ZTMW8SCDY1qr62dHzzRA1zt
WNHKurHX+APhsnRMZrzCecx7/zyiKTeZ+yEZqe4iWtsdSdGVwAPPogSnoPGVw/aUTs5KXUIPP4Wj
DV8mLWgMmuGHAptejJsbBJ3hkFryakXadMym/nHQUUMxPINCYrwRhMtSVNia3Mh63enyVud0aYnM
KLEn924gonlljNK8JBlnRgBQOgEQ+6Eui+HcoNDyUKLILluPbvUbPrSzKSExbbOI4XKmnGPRQ7HH
0TcunI5qZdXVly1CxduG8hfV1tOox7/C0GaxCfWZraJRMAI61DYWuFkk/E6JvQaDRu1j1VefviE7
MiNLvbAUO5Ys8q82ST+70PaeGQE9s2tU+cXMPGsPJUea/URBnWb+mIr5Si6JSnvlJxzJrAkObmJu
kiRE5/T3cdifk1n+AI0Eb3cxE4I/5gjMmofidrMm72QbnY9dxbp6Y51unX7CNOp+j34vcfuwWs2D
k6xiIlZBGhtb8AZ4jHTpY2FKtI3BerX3H5WsMSfyf1apxQ1SBB2IPoSKJg5McuJbKjHgenH72xzY
/NGJT9ryMrBPAvBGJOuQ/E7mFpmRv3CtdOeEvcPeTv7Eml3ge8fmgn0vHXbAeiw8Jj6qn79mb8nW
c5Jgtlj5ZEcEEW/ENmmpLaJ1M5gow8v71zydDpzX6FdD4lWdDZRyPg46ZZG+2bEk8nSACwC4avhF
qcm8161D2pZGUMwo2yQyzx6JO4ezQG8QKOuNMV9brrYJpQ3YPfK/x9HfDCN3aq3IahvYdC1zXE9t
8iKm6iVU9o5R4z5XBBqpcfD0+DAK9zTiyMNcQt+1hlpv4VxIhvAaORS1NdHnzIm5qwuqSvmCpFqS
JxKnUfjOgyBb5XVTUMZdH43KpnEo7G9TW7MTHhVGHB6BXM87Rlb5ujI9Z9+8dZxxvFLTEXzCcJ2X
PWZTbMSbMjRYjZiwINd2DomN4ScdlOz+58kJrDrcgJVTm7C0Wv61Z9cgzwt2L92M2k3jjBnMRqQf
ndYjhqhoJjNFO+8dg/2s+wXSiQY5N3dOXXf0rIrFPnXeG99g9EjhJd9rgAoD8cWvt1RplDygRUTp
IithlFCBRHlvQKL9s2zbV7dwl9ne0Gx7q38P6/bdTah+JicCMqYHyKV99abT4eRCBnNXcsJmnE4Y
3EGf8ehgNrm1J65FW4/8LXR4TzcVAr33bbJxCKrcLk5x1oN0KeLy1NTP8XI4bwmFSzOab4Y15udB
1/bm1OmnDtPp35d6NKlLKLBBgIpahcVXqAhacno8lc5AFwO0vU0flx60Y+dG+OJnBMlslUfNFXit
CAodFF3cc/k3465vmNcZ3pNvzxfGrfFBtFG2NpBT96030fDYF9OFPc2mXPUxT8m+z/z1lBJKq8os
DNw43FZJUdAeyGAxpwqAknmPLYLCg9UoxaRT/fIzNH7JWC9QZr93o+gX5Erohlr9Hvo17De3IjXq
M12yO2tlirJFm4kgqDLrRMFcGUrRwBxOIchZbcOEc770Hm56wEQbUam3JJypVLWe08l+VGn56k6e
GxTQDNzMFNt5Gl/7lARm3+qwuEShVjX4JaN1uq3ZxH+sMikgduH0xGUAxohqQFH5zEdd64LQMjEI
mPknyu5FhdEmhzNzLf0RlncOAqaiRqCS/S/UztHzym3XJfrGNqAg0KaEIycpDmAeu4DcjzzEyW8D
Uk0bJ/quKCp345R7am5hpil8MJaWZZc4pT5KN5hG5Y80CBUURkqc6c2LouXr6lsjTyFONH7Tb4hY
PhkI4BgCtgUybTa1zAa5zxgJYPJuzfEkwohrk7uC+H2CSyDBomjYnJfrl2wEakotSsevyv7jg78K
QjBz1xzXI1u4hjRslv/pzFntqjSdD73otw5wWr9Onped9lrWxstUbKUCOJs+IH1LNqryyc9yun5v
NcnGW93xO+Uq2WhGmb0LjdGS7bK7LkhO+BOVyHHUYOLLJa15rC08ug30cKqb7Gn4AZSYsu+CAqye
HBIyz4yxfOmKB6K6jSfnW8TPbXLRteKPbUK/xtpF7sETzPWa1znK6b2kzHHdpU6+YjO4ZbfdHkLl
vZOP5omClTNwwm1nDM0xpQI81VQwtUaHM6j8smaQdsbkd5farHbKwXAfwaaMaEV+5JySSAAXimaL
oDTY/oWipIWJOHWaeGezr95BUGAYjTRcfXzxzDDU7+y9kI128ZgiX4bIeKs5vG7DScyr1q4OTRF+
atbMTZoxvyyZm4fP/VCax8FC1LZWUkzTfoxjZ+VI1ky/ewrDcN41AmKkkbJ956lArOhP4mzmxiAV
rfF9AdigFdTGotUTfB/isdp0h/w41c4tqfM31xJyn/nlZ97F6ES+pu9drvKN2wEbZJCgdyF5MTv9
aal+HwI3XtNj80ii3d1MhSR+ypoHPzqmrc3Kfs9NhHFzIEprdtwTqKDNE7p9tOJcu5/HcnotqpFQ
nD5+O4lmXDLP7rdaCCpYRJXNnodj3JhSvyqy2dgbmf81ItKxPWGqqkMvyKeE7K3Z6Nf8GFa9+9iP
oAZyHDxpxxSyG/9oNCnH9NuudE1R++x+JGP3S1mfFVJvR2QlLKZlEO/tLOF8QNEmEPE6GN50HFtC
4IV/HeWyH1E2loS3tBuQs439iBBn8Axz5+lhLq2vHKJIO8t8pRC6PMvaFSPBN6ScGxiZCzJo4GDT
7fyM4/LMhGAqcBLSA9kwFMLA+HMsnw1lhjf8gsvQFwNHXULxTnRxWtRoROv4WpveKRT2N9ekfImr
tt3JXHnrsDcuSKqVP6xjV3w1IntLm6WKiIqu0sr3Q5pvcr6bQE5duQfx7W6zDOeSkswP9YZzJW/t
Gwc4g+xzE0iJd9dWmNkym/0LivKtNcn3mJZ1dMpyPnSjH9AXuna9GmpCz19EXU+nv8xj/sQ6TAON
dOKtb0U6pL/pe8TkabrYAxpkb81kvY3nhaKmNGeTWgkn6DI6dzb+3SJcHupzv+tx0Ev2s3fvTSFa
/G5RfLR77cwBeAfjnU5WBUU8pt+rTqJh7Qu33cUTP06iYR6y2cfkvr4pzHGjQtN9xb8fYnxcx+ED
N66+8RkrBIuB8wEDPA7iW6z5/sGsHWs75VW6lc18SEflkT0JGDf9BFwrtx5aFkMBE4Ip35soXC6K
3txKm5xeo4JOTN5KCeILIlf5Xo9AmLkOPaZoQBMjG36dmsx/YLPccYTRgiTFi2r7iu25BtNpGOK1
7jMM9K12p2vMGbWpfkxK/5LH7Ce6/FWfTBqQ5meZ9jt73mpE31ZWMcLuqfIFIECuHjrMEDNV6B2u
RAy3hGi6H3WD7c4y5WeC/EEg07UPwpHPUnsBlPCu2eEbrAbSGzRjVVX2nEtJj4aMgpD+jwCecEI4
f3YCfDyPdqh9lZamoLt4D6ZVGNg45nxdyqxdkUYjYS49nv3S2qk6+aL2Zq+5CudyfotL2PPQWb22
xFUbzp/uoR68a503AwknbmavihhsAUMDtKZWmumlK2a0O8lmauW2/VcXLey2aiAGY1UVtP74Ncqm
T9hv0ClHPtNyHFOa993+aQrO96Plv6OBfhBdLiz2/+XsfOLr3Xg+Y4iGJ+6+zB40MObEljkqJPK3
40NfEVVNLZd8QxFifMHYlotyXHkhdfZqsjm7efzmamwS91ynyyAKuKx9+N+o5/3zshtj2JLumz5m
9BXVcMOwd2b7eHCORutScdaExfEvKkjjeVxUcbYpiPKSqgBxKO8vVDGCTDLGfQVHBogjZY1SdHQi
p8WF1T59xOLGKQG3d4F7hyFrgdnbbSoQCb44TmQI7h3oQqQ8NsbswRKW4OEx6JveIZU3DEsF5MBW
I4LMemh7QPaMr83X+4c24hAzkkx7jlIRUA1G3EFpxcWo9PFEp3i2dYUZsXZzSTV4tQ+oktyCOMIL
q7Y/qxmIO+W0PWVEQ7RLQyJ1s6nAn7GmO2XNOMkLzbUgqs0UxsU3GdrpIjhty6abHkeV/MQwl9zA
EzYrvyxo/A511HtvRe3hdPRgLVz/ysd2nT6AuEtOibU0N83D9NmZ7YOyym1G5w0JZpIiy/ol74J1
K/gXszrBx9NMpBIXCTpK+jdwSVi05/hqxRjyWJfqDWsaoJZI4v8RW2XmZ5n302cFAXZtJSlafJLC
4ZgLPrSyb+Z8xct9n0pHnglYKvY4Voh+r09luoZWZ2+9iRES3bhmiDSgR0h+fnmRnScOy5vEVd4c
7tCi+GikRRZMS/a7DOWa5yBR+OW/tGo+u6Ni8FskH6RNqVn2dcy+2XwNKZT6DDF2rZ3hWzggBwVI
5EMMY+8gx8i9uFQHb5hH9GtT4k2dvZS1iX5C2rHvijB7W33tWAhDMF2Tq1zCU33KKXfWwupp6rk5
GsxnX7nO3tBOvek2R8d+UdsZnIs+7S4G7U2BvdhGOwpfV26NifXv361xsmSueE4M87PrJ+fm671z
DOOWIoaSH+A/MG3/w0L7T/bZvbHof5mEf8ln1IoK4ZCgNVxnaTz6D/KZrGwAEZb/x/BtVsrJOeLi
QsItxWlIbefQz/lHCkSrNmPrhboXIJBYqaB+RGxP/jpx7nacgqA6scHxnHpIaa6y0oOUVfzIHR9M
4EvWSx6aPp2N51CFlnSiOPyXHwRQ3H/AFZcfhH4YEzQx3HTd9UDC/eMH8Zyeh3RFjQWPVGgBDd28
hXyKW21Tg5jbMM6Sh8Vqr1fRiye7aEFzfY+CLfSUQGJhY8iBE9NDKdgqhz0bfvABPN4c86rR9DLG
0X+rwP0XBZtv2XFtS+ieDlh9Qd39izo3EEWOYgkTX+R9gWgDGXaXSWpFVM5s/15i07TmwZs0iyR4
Fh3K2cgu1aCYmc61ST6W0c2ucuoRm2QeHiOXSH0pjGflpsfCtqd3rH44ID3z5C8u6vtLXcdrJ4zk
uvDC8MgjsH/A8c+E1PCQ4OAqblKYqOtknp2152bPsT6bG992MtIDuFHsFB1G9+H/tLZ+VsvL/b+c
1vq0IFAAxLEZQIHyujCW7laqrcbdFEKcoqdlPzOrvqGukmiAaQwofsbLYNOXXHYD/6XFV+lqzY9l
DYpVXT23SjvdC9R7JyUQpC89G4S4H7J4GPcU9/FN1RjEcNFyJ5pvTLi1070KvnfM9laxHcosq/kv
94z/zyI0fm+e61lcbDatRNgI7X/dM+wcYyZgGsAPHvVJJQ9tPUfPU+s0l6QmNm8sTaGaU+xMrU5W
VsNxp9YR3O5QNxgOgh7akNm2rciMzPVuWFBKrQCAiTN2PNw/7ByqAcd6ATDo7ZPs8uwAB5tQC7PR
J5kY2Qp8m7ezvYZHg02BQ08FLysRxhU5xs+qmZ+dyc0uTSJwtM6cZRdsUjESNLZ8BL2ERuWz45QI
eRiE7sv15I4QqWcjP9l04wSolslJUPmzmUKf6a+nihMGjX0GffnNg8+2b7ycy7boyfTEucaEdyk8
AkAC2uD+sZDWOZUd6gCRtefGSeR+7r0fY+E/3v2n9xcMxI/g0HDuUKy1CYtO34TsGl+pzkoCy9HH
17YxbiFVSGtnLHBw2NCiF9Z6RmQM4SMjEXGO0lms41LUnyg7a3jw4pe3OPf6DjiY0xMh6x2NRwKp
coIPuX+Zk/InW+ts/z+fqyLn8n8vSM7/tyD5LpeG8D2PLTUVYv+6u7XY4WBkQJAhV+pvFS5qKhwc
tdXEADDFjvV9O2PgiVydkcOg/ItvZd2zNbEYTVxhVoDVDXRiX5Oc9TD/ucDVDc167bukfey0Kb7O
4t11hHqSKQO6KEzYhTUcf1LjUVdtAdVGy7/rIf/26/mCVVM7iY4j7digjtTzoB3q1FKbOsZXfSel
UNTzFA2GtUuTPt8MUT5dPWJASeNVz/eXquvAfFAg8mLW7FmmcVxK53VBMdFi6VzWgruDMZvT4jAI
40+SJ+pDq2Jc2VX7IwK6Bz+hEAwT9fwNXOO0grxp7/7vN95eqjH+8UjzWf59XVi+zyON9/6fTwLL
mjpBKioPXGjhq4YWIIzmRVXswczqxfCZ6tkM4C7WV2m5dGPUIfiLUn01dtY8NDrurhSTHWauCgkH
3wXzTje6KOHeoiwdn9LUyFirOd/aDUHN0G8eWVzdoxuOH3fT9f0lpFdskxjRT28ySf04vW++gunZ
IsbTxKo6YLsQGxlqFA3OpNg4D/Ywnw1Ou+yFmc3EFWVNevFfOu0Ma1mb/vPNwXjEpSh4UJpCt039
Xwxi6Ipz7scSYDrj1d0dGimrPjzhvJtBkioPfcAdTpXoGFLbFbUtWW//iqr4sxeieYwJ9JODbwFI
FczwrRbnG7f+uGsavTuNbe8eZ3CG+7rFKm609uPgtFlQNTI6x9IqmKfjkZ07r0Ij+bh/xuU+PeGa
regn5gumJG2uWhXqP/2sWw9ZWm+VXQ9nisWMoycSY2dNQi1PH6bqBpFWz3H8XTq0VCDF5S81OJSq
ug+sufPpDnPpoTGj5PvA7eQw7/2wB4hKW3SWVYCwVXdEUqh/JjYji5h5yBs51CpIdFr8chGe7d5/
+Rta0HCgdcQFwAAYGKJ8IuHwzcpsWg8MLI96Kctn3TF+xh29fzPMlGQad8g/0zuD93JjKcPZo9is
c+Wio8X6YG5y/mAVd62OoDrBrRtVClxDEhfMgUYh8mjew981Nqnw5knXkFcf398SkBrw96wmCeyC
zAK1PgvqaFCdOrHlXaAZ442ps1rNeQdCdvnwXreVCfloecX57te0Frqivq7Ar12ssvZ5B20CQ4nf
Xgu1NCrFXvXmCwNdBggiOU7MGo7SNveDg5LOasq1CbJQvu7TkXfU1FCRWah/pIwocZj54Q4QIRd/
Ry3CDjVlpvRtmD/yfLw61mB/gzRaGaxS/6Wo1Lg3kf7zIrcEgponuNpthw7Wf64ACi5iHUpKaEij
xDttivQ9OCTOlHG9vzPPPAKtDvMlZtvUzJe69coCpjI2Vn834bVBQwBi03NhJQPHRdGc5m4M6ZEe
fggnQk0EQmac7nxKuiv+MC0wwOWqo1kY6lUr9fY4kqYLdDc6pCqcaOKsLGgnQ7Gt8OwilyTvRPRi
WGNmt2amXlzMwUMwsqviknQhg/0ZAYh+9ZhW4TJC9fGKjcYm/I1Dtg+6LFyPejZc+txqGQD5ziNC
O/Yxlg22CibxmiH4e7XOfTivBWbp9f1CyQVIVDIw5BNKwFhZbTDq7w19teyELQBy12SmiSXL5bA1
lg/vn/MQOveaTICLkh6KZAqEWDjzpmt9bofR/qnbDup0VUXBaIgNUmu0CuVoTCfpaERBvXg4Tikz
ENE69ktjNQ8sNaBbO/cT89V3SQ3UI+goQKwZ3vc7HVeD0IB9g+CuM9+I+mZP9dL4jcn3N2jQ5HT/
KKq75L88Pgz7ny0nwvEM2+XZbOs+LYc8QP+1vZujkbmfNDgFpFkGCFBSGsC/9jZC2AxCd4p+A5wh
nNy5UeDCb0RXp4QrNOWj6RjX0TTS1266thD2rrWe7ktKlyuU/YYRdORYuww1N2jhJgBoBiASZilG
SQE2FfVijjdurpunluY+OetE/Fy3hwBD2yGA2HGVmkrceuF2rzXl22rB5eWGLy7twKJl4RRKy5ca
mfbJHZe+d9ZTCPrt7e9pofG1VZQMpJ11yz7eOyscI8G1UjZHY2jpBHGStDiXH24bx5f7yx2MKVp2
SSzIOtOzzYzbPYjLrv4xMVvfFi4r0L38K2udF8cn8BXbwPR6TBqBljhLSxPis2y9kgbHql4LSyOL
srjl7y9DJFy2QJn193MRLlXs8tjwhD11RxQcOPnS8i+KdHTQWF52ZApBpG0JFfhMdIOWfhFCEOiv
C5rXbcmIT2XvPmjJhHYE/wtt9vHveMKY+kuhfY22mPZCzzxc/WZ4bQrHXeWejE81LrZVZRj5zoMf
CaOAModmKfd1y+ekG3TQSVa1G9hts5dF3FCL/M212hzZrNtP8P7XmNTMV9Ny/x9357EdObJl2S9C
NpQZYFOHa6eTdGpygkUV0Frjl+oz+sd6g/GqX2ZW96v1ht05iJURwaCAMLt27zn7BNe1RAyX1L/d
m8joXtxxTE8kJBsbfdJfIzhv1/2i/STACgxpPqhu72YJZzPJy4y2mjmfqHadb87GzqSJ36NyR293
jThc2//rium/RFbr0mQ+Ke2lMNBtYDN/XS/DgTAZO/FRGeEGSU2xdxIUCMV8F/I6lvBT9yU9Yrqc
WF1H92DYRbxvg1vLYhLqh08hKupYVpvJyE/O0FkPfppfq8Alh3VZRQy0V0YDWWHUkUsxc4+9kpqz
o5d7kG3+38Xs/ZXl7pg6b60UVDeWkoKL9bc8npkJK22kJiagVJt3CTqUZ7tkSPZjBTFLNttgAXlF
VjVDmeh29lDheVwOTXpZIXBshiNxPSkuA07YpIGhT/ghDuK1jQ4zxFnkhtNzT/jIigCNcok1wrHA
JDqu3n5/pOxbjWGfhlDN6Lap4dfQQyoT7GA/b34cB9PIm9NRiESL9CnCZWVVKfKwHyujg/LxVAtj
J3QVw8kGi1v6KLrMCMBjwOTzgY6Ks2nHxL5yx3tCY1ZajB9Xknpwj6VlOBs/oOsq/YUvE4PXkBUg
AipcGLzqrKrTfERRU1xrw64PW4izBdwJI1g3pkrOU4NOgPNmu8kHYW5Cm/Z463+Fic+QuBz6vabE
YQbF7Y0xMdwKjJyHsjs/Dlnu/Szd8WMg/GE/ukxZf8DlVap/gkxTp77xSWyIkltrKVdqk855XAdi
//PbEvbZf/Ngu389qTsmAAnLIJGEYbGFJsr6W4qeCCW8etl+FQu0cpoX95v5c21Ka0FAs7ysSj3Q
buOF7OS75tnBLn1np4blxX1P/bC8/tpEF3chpuXOiCS8w7QxWsQW4fZMzlYI5XromC/RD9zGOYUo
hgUyjeKaYObanlbwNvrbqasQrDKdMijND+yEoHH8zjqSjWf/fiRajOqLF7dZLDN1nga7fsLDYLp2
+bqI9gRrnDnow4YXbD6aKqOjzR9C2Ie2qjsS0YRpVosR6Wq2ppyjPsjycmx26Zg1l3iGbpzMFfDh
Hzu0LG8kY2bgohWk5mgAkhP7DWT/iz9NXuFb+uqnV4NufyIPNnsYcMEctb5g9rn8XzBIey27rrib
Xbac/MqUjQuaKYDaEsyn1p89Nyqrq9T4FTai41AQ04xH8aV80lLrh3+9gFkESPzpVPNzn12dI42z
JJQJ1/3bqQZMmpOKIv0azafBcvrfRR6H73LNntrviberb7KZmqtLwifHDAldpT9t9LAR2vj29yMx
RPhM4rbn5DHRlrIl16G3qtfKp02QpTV+mckpX5FJwnu/1JmTvqPF+Zylm9xraZ8cy1FYG/gWXsAi
9REEw+glFkUjJ7vS68mfnK3g/POLu2yw0MD/9VWgNv0vl2EJ0zMsRMYGvDvnbz1QWn4RR2P6l0Od
oaAzOHfEvTm/ixRMuh+85bk+bwkae55q7g2GMDKUTNyvAJzLPcrJAv4ApYtuoRAj7656r/IdGL2z
5Tb1qwjZndLUhhoali8lSYFMZqPp9ucXF1Xo0Q5noFr+i5EVmAP5H73h9NbK4GX5zfyff8pZocEq
/TzkdYLGBkQVjsrK+ylIoqU+kbb2wJCuuAYzkjGpmxFw0S/czkGw441yGeVBKs6RVqL8AYQVxh3q
RTCaxfuUITbBD1mfA6lW9jLGafvopRsJ4R6H8nOo8u7GsbQ7hvbJVT76L/1MjEfK/T0T6N3t0pad
HSNps/rpTkWZKk5NYn1Z5gygRGLYRllJLz4u9lhw7efKt6DcSdxLdV2Dn/c78diHNtC+GFQ5rtO9
KZ9pOHzVy3tdWm3JHpLjqI5qeEgoDY+9hVGEl1yV3k+frG8te/fz2ttTa+7TpWWHAOD3Bwl84Meg
WwxicX7bTv9gFxP5gIgJ5ubeGBGSjIP/TZQSfh9cqnUNNgNHdHOyll84uJDC063EoCcnWq8EC/9w
SUy/cHZZLqfHSGZrP+63vw24JEIPdz/eznkUN2q0rv2ItM2+Dvwz6R70IVOG1b8/RzI6N+St1cDq
n0t0789oZ85IB7UtYtNyAw0j/IBaUaqGJjP5lq0b5BRg3YNJv/YxC0Ms9Z27L22My4q4x9uykBMA
ttQ+llJ2B9MemLNw+i30Od3lXRh4Wu085MVUXCwrbbcFc/p9Vpj32USsu2gdhEdVe15mVKB5E3XU
LJ3JzWiRvewgT5znrt2AEbXXYoKrCqEnXbd156ADJ1faIInJK6QTwMeEnqMJTT+XeaU/zWAx9qJ3
0k+ZIyf/mYz5+iepi6jmGGPus2reE6U+nf158q+DAXanLQJrlzf2fLR1DY91X3y2LFuYFKYnm/r4
uoFLtkf6ssuDCSNSpaznFND4pmoq5pryNPHfTWuMz9Pk19ARqT+sXovBCdKBIpPyV25yObTcJiXA
smExFlu0ph/BHF/DsW2B+urtLsG7u/W7YNg3Im73/aSjAaqaQyCT8Tyg69VbI72zoPOB1nLuatsZ
1j95oeRSTsffKGLb1VkY3OGc+/pdEEfqHyhiU6QeltLiofBhRSZDugkGNT81dPZpR8MkNDgw4W7x
0xHeF/DAe72328vPIvhvBS+do8+6aIpf7d+Dlf6Sw7Tf3G3+5Qf8PxLNxCL/P/4z/ei/BDPdMz8q
/+d/1NH7n7OZ+Ce/k5lM4w88PbZgdXTIalY6fzP8JDMZ6g9TWgoCLyASKZbudf6PXCbzD0lhTVml
pI35aumv/iOXyVJ/8EeWcCxl8Cv+xX8nl8lcGrX/bOOwk7uSs48EAsFkkjpu2fX/NJuc0m4ccMYF
9JfDk2lH33qOQn1yzzPZY2biXFlWdot3gl4EQszWt1ddEn37FYrJSH60NjTBerqKZXCx9ST3FC0Z
D5nklYqoEuRLnqYE1aPg8tpxfvvTVb79/U3+ea5qKOevbWi+e8X5XLdtaXLs1+2fhOc/ffczsD9V
+5iC8zAjGN66KhXTMadlIDzth9w602snSynoO0ACWbiCP2CsNTSbmv+tTSBIqx6wiCQGfZy1GyaW
FyePNwhpv/1S7X0oyHEyI8cI8KO0hShX3C7DS5rkCduhfWwR26EWaBdDyhrU4jov8kcV9wltcUaw
Vq9/MqOqdk2FoREN/TXUmLOt1IdtLKJ4joMAdm2kPz0ntzZt30KZRZ6mmGPVGmCG+b4mWIKzE6FX
mtuig0zu5NgUG3RbuMh8mJNB7+JwB3IVTred66ArCPHANHA0KgPDVQe7l+Es4D0C3xGP0PNYkB7g
3QJIfEN0JVX5BustQ/27bYNcrjsHfkqZcOyye+JDAq5NlaiZ3ao49zOctqQM2o2Pfc7TPswkJ8Gr
yxsuqrZOen7MEKrFRgt88hXIAaHouStyWOZ2fTdOFvY5eEQGiRArZyLkwkygZGBEXcchAzzCOq11
AqhhsKMQg79xFdAbPJIknsLTKnGwElCP5PCcNgad5Jxtrqh3MZJT7gupijXiyhXeogBXppKI5GLy
AaT5WvpFilWe7k+j0dKZJ2I56RyI+a4Fvbaaq5zGzuSc6KblqygBabn8XWnWe/wRu1qiieq1eZ/U
zQka/9nP9e9EUO93AqG0vUdD/KGDqubnt3dEzGwxnOge4i26srn7BK3tq21GGCsMG/Ar74IEJOuk
tAcCO8j9GZ6xqWMVOJg+TxEpM9aekwdHn850Nz7+5BPYWZzfH4jMqXt74lkEwihPutmLlow74CMX
FNyEjM3TUdoJRop3qKxfBs0wKFSfILreI6XuBiJzckc9Z2dB8uAK9OGHHaibtGmeg256jPtjm0D2
XVSEE9rAkaYDaSoMNUefZ7LVT4Udw5MkpjXGaCeKnhBJVHzOUONPjrMTJsCdGxigU4w7a2R+Q0M9
wVFwS2F4iofqCXMKkLXaYpdHpcgc46qNyjcf2SbkSvtXib8pIv/Cm2qLZMVnqbpu1VBOAQElQk3P
T6OWvYs6vJpskJtCnnojpenXpkCFCcSQIA7RxqvpiSPwL/ot/ONlDr98mry+TA7pA7HYDKX2hhfo
TSuR9+HjRNiCXTAK3IjDZvM0utmpL+NLaQDL4tiJd/keRCF6yfp2CG60IWfBQ82S1cWnxsAPFKtA
lVid3cT2rJHUhR4yCa49ADdEE696a8CmX/gnUSYoBPK7wg+e08JH45pBBjX7i4XQyiPi7mUqGlz7
clGIjcCYDXmFZYcxmApwbaFr5lHBBWSC2pmHR0AsCcpPd23J6ZcM8W50GKxC13xvawxVZcITMpRP
YCF2VQ4hIYfzLpCbTcZpqJoLoxEeAdCPQRZt455kdzMl3bQdgG7DGUDtiLkgaSyvRF1pF/4ZV/WR
kwLi4ga8QqFoeXCK6R0fAXR76pxql4okoKCf8V109q98ImAjeJzsAuPCEDPUqggaYFVpp+m27upj
H2XATVCd9eGDSCtBdxezfxSd81p7rnLzdYZBvQls8l+SeF7HTlasSkS8WYsMPoRSy2rmnEIpq/UU
sgjJON4Lo38uLaciLuZAqdevSN+sNsIMd3mNBzrBzG3Ds49C87EqQY7FIQgokxtLXJfXyaX96WJD
niHeWPo1hrgt+rs9yDCsathUW/XJ1eGJt051j7+wajgBWhmhqvQfdn4YHmdTR2pJ2N9JAy680SyL
PECaV25Ur2dRi12qCPHt02A6hpo5r9MYTBoCk7tIu4styOEaUA/sZdg+NfYsh969lvcPTJmszSgM
CvAe9Xd+10K0XnWEta4wNRNVTnxUbVPr3voC8mnGwAybHnGFR7KWLsU8rvLOZyA24U/mUhfYzRmv
uYmE/eNDWRswv+mmcwut4Fcuq/c8XiAMubTW7JFo0PXnNFAPqutpYhOdPiTafKJj+YVHksKBnDa2
TOR9cSqOvJfvToGmEyEsjpZGeogboanaTGTyZtGWFLFiCGrMiP2ttbiO+g236ssaWE5iHam181jG
WbWHNwemHTbO2uxihJzkQ7dxhJ7ddU51BwrUssCxGJV5b4v+nqHZdnLDYpW3JF21eAYkJx1cC0wB
NW1DYwle17ZcRJ2Qpd6C/ia2t4J4ipVtlcuZk9gg5i+Fl4MiaxxtyWpzP1SQz5sBV9fKVFg4534T
x+mrPfEGhJWJPyMpcYnlX0g2r7Kqepj8yMZC4eCgNS8w+G4sczMaKVbFafjWlMwPcJU9a+Cf4RAb
QFE7uInVjuP7vrLeY2tQ0FnLR80/WHlHZxFO8tS1r2XhwOMdroVevDlN8FUCxfEa42D3MWNQhPZB
zZs7F/XrwCPpDWJbFeIomXkwmb2x9ek8OPV1Z/UYpZJ8U4NhoBFG8WLS4rQdPHYG8PNAFjD84YBa
04iD+6KSwTqS/PYeWlXupQXfqzGaL2jtIriAHbKKRpwTn6GbUafLOUiATy1gx6dyX7Wc1osqwiVo
c8Sh2Nvoud1s7MF9Ndr61oZy69WWYhKBN911MuLepgzpvtIvNCk2BQlNGNRJHBFK2xUT/HbcOroL
eVUk2r4EMS4D8zEER2pZI4oyu9tySOsvE4i1zhLnDlxz1oq70E++eqv+Gqrg4kfIFkNAXLWd3WmT
9RLZzqNBPiGiuTtUAoEX60BVquC5N3OdNztwvHL5eAEDXtcr0uUQWQPjWpV2P6yLkehIOGcYNIbu
wbGjX65hbbGhE5Op5gFRZfpQvzjgGVb0onQ6Hp1kBxIBq3nCOEk/E4kKWo8VFltku2bKQgDIgFNA
ltVavvOU03VW+qPUjF9ZjqJkIjmhFNrWHFpJk7X4Iu+lWrUi6tB2lrvO6XLPbKavsqqua4P4ony6
r0pq18lBdDDVsO2zaPDUUDteO0SPeEMQMQ/ED9AOpwwGh24+Og2xFHg11Sp1B0Cb42Na1O8UOBtQ
qd1michilAINRZnwlgdCoeX4q0YAzwiyPwzBbHi5Ni2R65BUsNrQwwYfP491to0DPIAwxmyYUcmu
TSJAUDm9qbwxP5VF4nbR4QpW87RK7fI+MbKXccH31qM0qOiJohfxurN09xTRgvFmU3PXoUbmQYXX
NhKg7BQiUYEPeSuqTdhaYiMquLlwVx1vpLsgcubues3YnYRjki7cbehoIFtiB5N+puFD0CDk0OEf
lX9WskLY3L7GukDB0yfPrMIvWqY/i4lQszYpN+4MvDWKtdyTtyJloMDFOoTpS9aQNm5bX2MXwrDy
EyiHs8Yi7e7RksCtLrXMSzqB7oBIW5hIXgkloxQjqajqjA01bOI9AVH35DETI0LZq5sfudkxKXGr
LwaBumdMhbuuCCFLs8FcgZEjsH7TQ9lZJ/7wy0cgN/nOA9YLgL56PqDKKtZgCmEbIZbXGoH2XyXQ
fP1tXwZ8He1elnG1H1x10UdqKqrYtQmTdSN99Z3YxQMrHW5sDh2GsDNoAHFKK7/RubQng37HKlat
vurNEj7XuIGJ9ixzhIFZRyKJ3Z2smONGn1UfaafjQ11OkUnSHyPnKnNgtJdZ9EYn17iii/8coPaC
l5rtsigBWlak31oOR0Zov4bRefYJLUxJKYgy45iqdlneAfmrVHldKR6CGa6JCTtTZ9y5rsX8jn0U
IKWRvI96tCmV/QFW64BDQvemluyS1/hZgGH0yq49kn6FuLgFqdYbn8bYvet0wgjruuc4cR23zT2o
uMpLp0+4el99SVU5ugQTz9K+lWZirFu3ateDrtZaUx5g1jwySt/RM2JdZa1sTO1X6r/agA9p6ZrP
vqhXZhVux2q82P6q1ZtTCa84s6Di97O8yo0Hlwa/08PpzktiWJdPYnTuNnCcL3ynbdmfLHq7SetC
gbKffQvcRFe6H7Fdkk2RdIDWQvMWl0HBSMWbS+yzIncp7UIiptL5vmnyvYFuIGwciC8NQu1a4ZgQ
ktTT7F2ZTNuqKn3RQgeVcnSuhmE75NCx+PoVZ9n8dUBOZA72Z2zNk2f20Y2RtYcoEicoh4c+1xJv
ufXJkpQXA1fwY6M6OnZ5Jpjg0U6ta+JfPoJpPof0xZdvJh2rZ1eS74AgIBof9IYKtbbylyEtIVRH
BZWPRlKIWz3m8Ka8QaKLdDrxFTg0JzpOh8oybty4/lKLXa82HMyQCW96eu4K530ItWbbVsaGXosH
ypHEVBqzx7T4VQSutq9B/AOFGoDJPNlTiXNE5kfLml8MnBB0T3EDhbBnmvZMDfyspUO2GYtvmnM4
L/xrxjrqQNwcdO1sZiNyrJ0OkBFhgYteq/vql6CJOCmzdVjdtgpkqpE+Yyb/HIderokoW4MrB4i/
xOTac7xtNR5qMpXPEvq7CsR717l3oQF+AVIGKw1eT2vAhGwlSN9Jgd9CCkHGUD2F1oU+BwOoTOcK
samsePO9vCIWzBr8Ye3UHz0fJeCLxaa8G7GXbX1NvHbGPK9aoFoMY3GBToYfbrJM4lTsTCo5iPl2
GN9gFYHR7aKiCir9EQLJRdgQ2Hqh2I1mRGvBdD91/o4/zDGB9FScRAJ5dpa9yoJ91Y0eoyh5U9p9
teDuzTS9F6Ve7im8m7PIK7Ftu3i80R2AFVqTw1+OYH9z+jpFMBhgbfXR1VhN6yDg5XGyuH9lnh6s
B9onpylmEywktfIcv7pqN9XpvcsMpVhyZRuEh4n7isYcyW3vHk09YwsijBLFbnRX+y9Vm72qKOdn
QRjsNQ10+wnmdhABvpHFexoVu3gufMopdRUsxqJ4dGdSKuJvmfUXjuS3wTivq5kDY5DFL3nomCtw
bqsyxSvnZ4+i7k+0YghrUwNJEwbJdFqh3/dpLimQ0uu+RfjV4IWCZh4/chDCux2CU9OD56jmYjY+
CKkGi5FS5BZHBW+upLNeVruYeKLKH/F66tzoISJGzdRvSivCASbLczTC65yDLbQJrID5JbO7/VSq
J10jJiESZ2RkK5U9uyUKKT861VZ2hf7uC8VpwHBy/HbDGo6EVuy7Qb5ZgX/sNJQs5qDiLeLYtLDz
q8yw95FbxVfRAOk84RSzwr0/bdEQ72I3FEhgCZzIBw3zDb0uhA0Y+LPF/2gab1i5n/CTMQrLzG+L
VZBO0CGtFzaGgwle1V91gph5eooSiPrzuHcFXi3W+NVsJts5svczlAu2VBhd6AsPddfvUxPVQdNz
hCmwNK2MHDgBxqdDGoAtc1qFYg8djj6dbASYG1SzQFND+9rwtW8bKtDO0utDZvKt+hqUi3bsyI+A
MLZOwDVxLnusBIPqOZv0lVuIZ0NVgHL05kYVpPhJdLd5tB7DzCGtZlHHfrotKfCdEQVbDWneyi0t
6pjgfmyBeXEJruNYXOrFpx+jIJjjljwJyj8/wNdT185ZGc7KgiHRkSLAheWHrVO+t84fDoQBbzIn
x6pTRNLTyIalB4SLtNzlQLY9ZLY3PrpF8skvDTjgFYs05jbrI/AdOMpacNDlxQghNSY60rW6LGwA
ieFzSz9ODTyn0ogH6BZEVcyOvEsm+ru4Cz198JnXGUzndV/DRBC8ZJNLxW0A1OpS7ZC1cOV5h1/m
gvtEMVKvfX6EuFjZVbQYsqNLLqNLQzu14qrgo7ypk/b2Z8blJCwoTmbx0I7WE2Q2TOQ9JU7gF1ed
Iw7BTBKOHJ76EDhxBRY5bomTGRl+Bu9gvPcyRUvq5KCEhqcqGl+SbthHfEWmj/G3btrb0jYfBzM4
AWn7Vn3ceAUjfDqCVIoBtsYxuR+r+mxxhOmaYT82XNNoNg/aQFYsSW61Cmh52c9dTM6GQcCB3m1a
VwfAq4O9bdqdcqKLsoAQxXT/6HERrGUSQkbEgM3Qrcm6XRTVdDKMbo3txcBuwtfWyKRGywc3K3Vo
vFgZG3th3Gol2wyOJiQeZMP0hfOY2NjJsJuHw97G4korFhutAjwZdDk5W+xJolqXPZPeoK6Pi/zd
Qu6q+FGow5yl/zffJxZhNPX0ICL9WqXjk23gIZ7L9iEeXvX6edLmh2kOv1VsCBqoOKOjYJ27I5AP
ZWwTxVgAyyWPMf2NBJbDGrXiyjIRCxojbfgZ05kCLCJaqOO5yfvgO+FGIzFicBJ7nTrdCe+W9MYI
ewza8HqlN+MLUdg7qkIYdSPXSvyKiQyD+WhudEUaZq7dVprgtan1R2qUfEcm7YHMumgNSI+SgIFi
ZPMqh1Wdrsuk+6xBWegAdT0p4ocIs6HHzLjexASANooOO8AW3kZGrdoAjqbo6iut+xhceV/O3G/b
NmLO0NAz7QSUStrX9HAGesxtAEFHoU6ayPxRDdgw3eb1gtm4USRF0nAZn3UJJXUYabWRMXGdVmVw
5Trztu7weOS+e1uDLkQqLa9HJOrmcXnNTP3J9O1DY8NJypjaOTRLvFDj/KUFZyS+K91ud+ThnXvV
XJnp+OLKyLoKbiKOvo28SLIgoFIMOyhQDUDa0GSIf8jsWL92QziBQchAtyu+aYgf4Z/u86Xj4u96
2H7LCoFu6ZaZhtDpQtYNoZOsGLqqsLMngNZjvrQT9mfc1hSUeAvwspLPho5olc7OPc5GX/J2uYG6
aDQRVk6CvX7I57vGmA5szicLrxWC32Uxy3PMmIQhIGUfVvR+SL5FHZ7iNc/pJJGKgkByWDlxie60
P/spLgyWdwmzSp8QXmP+rzL3XHfhhdHNCvbkm17xTCeN3pGcSiC0wPoeXuRsxV44U6WaFnenncD9
0+fSenvti/GlV7i9YbSei7TY9mb/MjnS84fipqW/MYTIv5oS/m1iUTy7ERBytIvriK5R9N3ZzVWo
kzZA4c9LRU5PPfCojGN4mnlrCHA6GOb0UufBKSodWknBKSWQnk7uTtmWfixVug9nxNkkHW+AUtLj
z8Ub8UTLJ+4iHr2V1LsXPR9pYQ97CHic3ONrTF3tLhizbRBqD7GB4a8ut4YRnQY1PMky79eF3kO3
MzjiRXDTZEBTON4pEp/LxaRcsVjwBYO8us/6h3y2P4Zx2Ftpvi4nMqJN8YEZ/cNI9bc+KpdQsxsU
A9kQvzj9q9TE7dg3e1t33phpQfCJ2aow+kVA98JLmK5rW4F2IErUpQLCB791JF90eZICljfiSb79
mgU85wifu/lTxxvBnsKCZITLLU+DTZCo7WAOL74TfOOLQFHBh+RJeGlgOhljcEm14ckymyuGKAfD
qLfagDdfo4u4hD/5MfjRRv/Hd0f0nx6Gm9HdBBRj29JpJiLFmWipUFirZNsnwvaKhr/S8uiVLuov
TZJVInSeXZm5ctO7I2dvAQor2BuBhOIbc5+jHNOmYMQC+XQFoZLnqSLHMTOsR9unHRnHu7CE/jVw
zh9F9jklvK05N9ShXEFu6zvpY+FvUONdJnfZa5H1eZJUzDRD7FLE+idRgdCf+exGEB/7uCBgMp1f
JKAMtGigNtgKWOSwsQpxmxvMI5BBGCr8zvA9eqEwt5pELuguD2XvwOwZp+CefPUzmlKQ+YkVrTWY
loB9VTN9KwzvGfEPq362aSEb0zGPLPY4vk4l7maoIW07MkSFibDqw+82mLaGtBjkgLL2q6eWxxGm
7Jx8sG+dLVlfL3emH6CXNtVNHo93bI/CenWgw1XE1hjkcGYw8xLYcGCmrkINzEcALYrntwBT1OfT
ZwKKqjSib6OcH1TePBHuey47+eH7PGpBI+/akQSwIZcfdWu/9DQ8eGiJEAnPjY+ZZX5t22JjWvZd
HbfPknzFgcUSGxisEO5Wi2mu66YnQhM/EVicRUc/35HBGYw6pr+YdgcHpVuQsifd7wZ8lMHImwEn
RydqquSiOmNKvcP26pFTVzkWSj/LfUit9Eo3lmtuAp4o0IIt2yc80nZPx+0SiuYjITmD/irpZMb4
BMX0LrDbDZybJ9vXz8mSqtEPB9oU/ULgukI1i6+AB6ea+yede7Syy+w27uFV4oX3LFE81H3pGZr+
kEMKoB2hPzhFR1SV8SadaNtr5q4jTIZQG/y2DtduWYXiJHqlCw9H0Q8xcbokGU/ynAKjQho9P4yG
e+bo8A0d7aBqcccw0Quz+IKhivfA4VtVFhOY+hHD5t2M1ScKlyDSdHhC20tTlHtvwmIBpWjqjBSW
RWBKzYMSD4UQa+VL2gPmoYkXHKmeVZ4mzLWbtTd1PrwsC0UsKPpia3rIZfDgV3ujQU7ORli23a+I
z9z4M+Sj2L5bfrJ01t9QSX00qbmrSUOQWXPDT8JxhXdOYXAfLVao5dPjOqdCCOa3WphXo2DEns0m
xjhRbUn0nbU9hcGdYHAQineNtr8Yo4to4guH4QcHgj++NI9gjSeaXeup+iAtAoN6jwg9EB9tnRVr
y+BAp89nv++fzIn2cVQJtR6Kbr2UplXFQ1u2O9rvb9Y4Pi1XuANCt4wX2Ki8hAN4MvLGU28zlQ8D
lOsFVnzXS+aCUI0gO/eBO691UZADGAm1IWSriSg6+0y9hCRww8g9Di3YBGCBAcLmbtdOxOw0zOvh
x8rmbMTsGiJwKL6Al26pqNDZ/3YC/VtioP9vZD74S//vOp/1e57RJ/iLyId/8FvlY4g/TBs5qEKz
I+ghKSTxv1U+7h86WlSlGzZ2ZoE29J8yH+H84QgTC4zpuDTpkEr+b5mPsP8QwkXgonQlpaOk+ndk
Pj8ynn/KfKRSuEjxxyIp4vtQrloE/X8SyixSE9u2qTm1GZUA/uYnMDz0CR3hw7PoDYqN+b3P03nr
+wZY5TQAUftA6pyzr8m3bVMJ4JRcvaZtGSSw0udwqK/c1O9xpiSnjsa6l9bZvB276iwIXd1INAHm
KlOULbDt9l3lMluudnn/ESpLeFXiEnGcD5u20LMNM3GLWGuGSDHNxTna9JwaEWdHn1b+BJpXTjkc
WRqsG1PVcCAQjCYZp0z61ObatgLOd/3sH5MaOx42WiCfpjOvlZI7faz8ozByWBZAJle51RzJI59Y
wrv+u/MtkmZLZuxx+5K45IPZ07WKLDrRsXatFgFNljI9/ZEw9rH9CbFouE3m21w9mUnE8u/rOwe7
zcqKeNOnOSGMMva/zcE6RHBp1mZq1geggyxf4HAc0iN1HcChTLRV05q3f3oa/w96qL+Zch1dR2Rm
2Ui5EJkhKnX+ZqrSmnqqJ0bQ9MJJOqsJDMIut2LAtwtSCQneiONrUqKQHhAtENr1QSJAmlQSYNUp
GTkXTouEoToZE8A6OpO0EzDYEYtlUaTSJGMghjcpp55IzWmTN/5dVxbtJnbbizETpaGysSV1Jr6S
ev7L7X8obOBvQ7qnti8wmDENnmQj6Tq5XtlAGmwirygIFndSTA5p7f3rC+L81WXm6EjCuBJK2NKB
EoZO7K9PfVtMhpbqKV2fHFZSmKQtiBfUP+mgfbgu/WvN6r+B6fSeCjMB8V9HhBRRFBMcuq5cws7G
RLQ4cEuTp1IzPXTdK9cpFA4lJNQ92qo27dZzG8I7R1K6ykS37pBSrNga9JXWiWTdqfSKmQmRBQ94
9xAlL79gbYZlZCe8IIiGsDA+z0OhNmLA/D0FJukF9pQRSTCuh+WdlBigDoME6W9zrqGvrnPkcnaJ
nOn596DviMllg8xuZyd04HnH89ZmiGdCe9valX3FVDXZNaMFyLWovrrEqu/DGoT6EFEdD/V4VWkt
/WK9xmo9XprAqQ8B9Q6wojqE5IYF+1/fGHNZbv65HP2+MYaSFr5R11LYGP96Y2wt4PsL5dJYSubt
4ABKbWGI4Vxd6N3Rus1IXrFHOr+l1RxEB53aaRC/COQsQfi/CDuvJjmRdYv+IiJIbPJaBeXbd8u9
EGoZvPf8+rsS3YcZHcXo5cQJjWa6uoDkM3uvrQdEKXu04tNwrPLobtLNS8M86tGqaL6xrI47ilNm
TpHVcldDpP/vjy9+s0Js95VhmJCAoIs4tv6bFcJw6lCspPnhOODqGLgQd1OHWXouiVMQOtJrFqvt
ebuV8GbO95M4pJXpnRjzcr6FxWPTpKPfjdl5SVmEphbT2ajvz44+/oXZ8rtfgc9q67bh6MwJben+
klD+4+RPO5N2daBmDEH/cdiCgxsE6omKibyeux9gCIz7iJF3QCrgisPn5BrN57B250eRAmeNm8s6
Ymnwkpqt5UrfriWc1FqU+5KixzdJodwhVU7pTDoWx8rBsAIM8pvCJwO8Whrwx2v9OQ/r8ZiAOCkQ
y0JQQHWhadV4lNpRx7Z8gE8sKFOg6PeZdxzH934pvkSN48BgrAFIcpAKs3wZ5wR2QDZEAfP7O91G
dK1J94PjMK5h3KRslOSARfEdpPHhKCQ54U2NNvAvd4AyuP37BuYlj2/VQMsuLRS0/76B5WqvAzQI
VvIzH4ycMvzGMFwWm+XV6iBv6mJ4QnKX7/KiGcloYLSfmeuXvNL222eVJg8pk6Hr6mnkRNh/8amI
32wq6rKbUneRxrouNAJVdPzzhZ9YzhxZrP3322drwnhzVTLg1SYwly5EGEzRIzoGzETLPo4Hc2fb
pnHxPI8jLoRp3bXeKy3/D3DJn9lj/PUhUs/4b18hbRJGItOTQhrWbwgJxGxDTdQYecNOzLHbZT+n
LCF1O5npIJ4yMzcDp29pT0uQ/5IxNHGvKjU5D6Ojqf1gUr0EmMWYwU7LXy4vGur//WyKcuSalgXi
YrMv/+OhcWQSdsWExF5UzR2fknUMSRaBPjZBznNGtTQFzPynXWXqqEgILkG+sARm2Jt7UA3NCYDW
sDOKFPY+N/iSu6bfETx3cDDuxcN1NFcCLOz1w19uS8rP379TaWC4oVwU3J6/m0x7soVph2Fou04N
MKbzJmIujbvJ8xoqsNym2DFG7GlafTK94efeNgk5+e/PYPzhzpMWd5yAuuSYwKL+fec1Od72cSAO
w6teZ5tcH1Qp7OAHEP1gwnakOl36gSAA0d4ICzjW0j5MfG5WauzKSesZ962ssYPn8Sc37+dH153C
i7oZK4+lfwOtTlhDQ416zdX7rzeBl8aWuWdR+9+/ife/3yblskRsT0EK6WDjfPzjLliFO/UI2Cdo
teIcl17G/Kfzjtbg3k9D9Y1q8+yw+T02vUuFU+L8ANq1p9vEr67+fIQlvbMi+3Ea4k99hCSvjDnb
KpbWBECi8VZVNdpVJjkhlZPMUbylNVkcFlwQ6BrGXozEMmowROb6W0//sIOhBls1dDFngJYn++EM
GM+66ZpSqDLMZbRKZUCBkkfNN4vZ7x69HYZiNHejXrAWbdZXFsbREwbbDHtrx1y2qplsMqhPus5P
sqz3ET8hPuAIcEJtl7PIPrsyLpnCNooazcGdYAvbaXM27Wujxu02rR9CTx5aPWNEYUXrASoSJuc6
OiD2QR2rIULUeFO6dn8gHpMtp2ZoFFn2l3KEDpyINfzcReGRZW16B26cj29zVdNwhIQ6YNFmdrVd
7BaEGFx1flnPxOm1eHBxrNb4y+Nv/eHCG+oAxT4kcbaavx2efPVparSI6s2MVbReaNVNNN4VbaO4
FT8ipjGN21j3RSnf7QmGgoFYejcw+jOR2FVd14N75hQbnfWMG/DVRD8P/Q++bc/3lhjhky28T6m6
WQqdy5jxG1ASTX6z6N/FCFMDpNvdYrW8WewMSsGAVxKPIYoTB7h0OBFkpF6ZY82QG8XBgYzWcT8S
hs1E15r+8m384TB0HN3wDN12KaiZ8fz7gTbrCGZjYfX7EK//Jc3D6+wuP63cepqWhXnM1Oy3Bmkr
dxj6zhCoPvS12Z7hYhQ7o9d+4kzAkqedI2v40Htcw3Kd5aVZiks7Oemzuw6f/vvZFf97gvOhLd58
nsPnxuTy7w89ZHCUiWQB3FGtjIudKTAkmzYzi0EtCvCZMCpupV5959JByyZIDREcU/mo0P7Shfyh
WsSwo6w/ho151nR/u5tUDnflVRUukWyZ74fOLQLWuPchqv7twJhZbRzaKfpqSNKxcmjhO2d2k727
FO+SbLIA0+snIK4j6ywejaQgIImxkVYl7l+qBvsP1aJDUSsYO7i2EI787fDO+QVINESkuvbD4s/d
wohRnbIe9CwfC9PX2IoeIDCehGwzVP3kDXpI2soaFeuSDg9gx7/+qoYAdrDAKr7Dnt26YNMc6GHW
O7SP7bHMsFxgzSOoxV2+zRq03Xklq3bVgTp3GO9ZV7skHr6Bl+P21nRnV8/Ry3aErUVNYqe+fo9s
WtjK6yi5oZjh/QQi2MNOc+waxFrANpb9LaB7zZu/OrKvj8viEAaLHdQqtWNEw8V+C4mnToZoiL05
AHK5FnvdZVHl5D0x9gnwXBsSeienJ53kCJaC/LCynM6CHKtge4L1qBboBxbtLsqsd3cgrU0zjIdJ
6dmW6mBGy34m3e9Gt9MetUkGOjkgMAzEzSm8U7sUE6EaOw/zk9+05Xtq5MMlyRx/lMRlVA64OPwm
yIx5++GVDu1L3lUvmdbY/urkLP1QNCeNXA4ZJWglWjKDjew9TimHsQhzRuRs7IdC+1KUqXXVcHnt
NYA2gHhIc8+8HFFh+VN09uxnNWHdi9k9Iz+kHE/Tr1qefTPoDoAyk2yaJ8sBrhUpRuOEASjuP9LE
vIHXQOFpCIYsSdsGyyTekMb3gVmVYJtlOZAEgenT7kIU79MBqp7FJqKNrk6/IDkO9VfdYmrCUNxn
zNv9Kj1LtnXHcjm20Rhetv58Xln4EwFHqhgIl3H+kCTEERvpnue5okJTS3PeThpmTR9Vyqexbbyj
4fFC3artKpN60JOBMcwMQ+MSFuOyMLahvjy0M4cntC02ZHhNvKF1D9stvx3NWglYA6vA46pefvB1
GUzzpluxru6GGMFDkaTNYUiBexEBOzW54XcadqhRw/TqqRf6ovrP3DZQ/bTWcXuCWwPLgMAntyCq
nTk2UJu9Q3DjW1OfmM486J3ke7QymBAZQzuJSKpRH5PQk2cCEv2kmJugVD1U1lbvQw5Yqy0LPo3D
uwAMg9dRz5f2yK+vswOgEOQHoo2Byo/EJmv7Q9qUN/QP+hkHHN/BECvtNY+SXM03au8MS85UP8A2
+DY47hdRi4IIlFQ7LxD9rZjHAHcSkTw1ntlywCVr9+abgdQhrRLNbws+NGkH3XPJXOOhKcxjA105
c6Li2dam5jGdv+VLRCwQKSyWBcMig1IZpF4FWcZebUJWnpAGqhyKGnCemX0qiLU/kk1wn42Dop0j
mG3tqcWbkB4H+PyHOGFNu52kswDbawoiq41+vGoxG6kOw7oGC3hhbZ2B6Q9MDPhqMMhWpzx6Ic7v
MJrELWxDgJydeEduSHvqcJ8XEvFlmszMGtV11VBqYXSQAKLV2AgEXuRbKeQgzDKMkzzyfJpKM+/6
KH51E4MNes2udrbQRBG4CWS+4+chwKIaixYfZxQNNIMo5k/orbf7pSB9+xLXydkO4znIQ1vzo5qL
rdvfIl2zfv2OyB294xp+TDpPBkMSIcM3SFfFMecNdccalscfXYJBpN765K7r92FBZrz9BSZ6WmDO
zzXWt2MYRuAvOp0LGPOgp8OgCEDrwL4atZEKWHHnQ6eewkkgLhhN/WQ78XcLKvlR562HPrV7p4jm
zqz4m5Z2hWqD3rYNIdXC7Flr9+LVsF+2MdZY4K9LDQQGBTGhqVVET27d7oC44BHKXO0QeTH0qo6A
mYX5GCQM70ioqD7U4b7pZMEKj8syojPwx6q7LYMH18NLvKPrmJz3uc6qcTZfzEFc+It70bQv2+SM
sgZBIbVASygV8hivvTclI159AGPAWVdwCkLCBMNTGXzbxvJlLeDv9wjEj30SPntzdUUz6Z6iev3M
ennFYDKLvaND6/eauD8IrfuB4fM5mfgYYuIdLVEjpoD58YEXHxMn+dLlFr4Lvsiqk3eWgVtye3sk
q1B78sNikbS2DUW2I+DX5Mh6gGslr70bwbZQEJntiS45BzQW6AcgZ51fiqFlCVV82yZpJZ5tIpk4
yWTiIwEQvBg0IxfvHWvRI6E+7cwzvh122+FYjw4iIjxPUzYiwqI8MQob00Vufsrj8g6r/zOwAN4N
GZdC4ACu8vB+tkk43AZc24lhcYxw+kztORH9r7FBVGoEUaKU6EQKzbKS38jhCj/rWfwK5CXj2PVe
McGP++0kaQg2CiA70k2TnxcQJEKYX8E8EvJeEKbukcd98ItWQ5zMzZ2b/I6DO36YnbH6ddr+usDq
cd3OzNFoD3otXJK3OSF7HdMUnqxDzEp0extsh3PscK9H4jlsPdQdbt8HDQ3oOXOoAIpjXLXjJfUw
q3bzWvqLBvRP5rFf6tmX7UvemiFdtW1khEa8eecv/UCEL7/K1tFhdn3oSCI6FlNe8KNnEgsM/SQ1
Jhp6iiHPiBXdj50vLR+vUI38+l3dccqZRMagvkxIiAEGg8MgMlNyonPXofwf2j3vjrDLKzb7pOHl
gAZzWd04m91HoxcnkwxQrBCnfOI7275KJlSgobulCJzJPU1GAZxJSw4uJryzpOACGt4lv4bzEJnB
gg9l9Ze6UqhB+79nPZSVTHmA5TAZYA/272o8y8MeKeTYo1/OjdfaEZ8YVDLH5vIMTgwyrUFQMEVk
JERF3wZ5mn7W0hhJp8SePdneFLiR9rdhyf9uBxz2JezWgCJQCcvfWoS4M8PBG4lbIqsMa5OCBpk0
mwf4bdiwmOn73io+TDJr2ZMlAfkI8+EvXcr/jhEh4TEEFy4zRMaJv7UGHSvmhRAZgiJGlssc0vpp
yEYPawr+I6DpaJFrvcHqWz6GWlicuHPbW6vjNhuSu8QdsjssCCTZoXKJcreAO0NQpKnPz//9Od0/
dFMS2ZuBzpAG0N0oAv+YhFQJWVgIlJiHuXNyXFteoW2FY7vLu1+NuRF2V3pIsBgpkxxHr/xpJOtd
08LuoLf1QHZtrcHc1QXLCI6gOWZI4iqLH26vvSFRzXds8Q/O6vx6aruGdPXQnrBoc8OjH/vWOFdk
i5SfkeyD7fRoJB6TKRO/Jie1kwSmkSP+CXl5AC7ZW8NCDkHFY5RVxs4s5WtdGJm/jhJFdRcORzOx
L27uu5j/5Bp9WjVsVYCRlevNvFqU+PtuZWzhjUXQpVrgZO2H7c2UIDL045geX8rK19qI12MZn6C3
QrTjBFDqTlFDziYJ7TiqTmD74xKjBb3+X5Ypf3q4pA1JEaUWW16IbP9+uNCrJGXscXG2nV5VMFbY
jiBzSqn/qK3WCPmce56L994ermLgMZsaavQs674YafL43zeLUD3ibw87j5SgVWQjrlu/95Ds2oqM
oSpbtBlitFfN5DKS6LBSaGM1xnXdGiW75qFHgS5xnbU/OizfgG4IxqsYVkLaxqUi678cQn9YOjEV
JVWCZYitMBy/Pe+N6zTzOhQT69HOCrQFXZGK9KkGfYYphIurRQu89VK6hbI+8rKvCLyxRHR5cQwj
C5t6ZL5ViPPVf2E8yI9sdKnyW2ZuyaLlaEsz9xqN67WoeRH+5Vt1/zDSd02TOGALVYDBOEEdsv94
CHFo8V6VqMbLSv8gaEKJxVr9aModv5ZyuFFvz/tR4pfUvf490bsM4k7a33/QRzHcu8kX8omSIBvt
ihVhfzKESB/6zvW3qsLUrXnPysZzKLxmnehateVJ9fSLvuIW0ZfoPEwOg60Gk0/GSmPb9k8klPQ1
CabqwW7bO7FiqnIqALn03bXwE6CifknIDvlWp1rtxH6VKdqq+V7NQF11VQTqdcCjsWxbhTxOfQZg
nxG22eHFm6LyPLXiZ0UAPC5Ji52APf7YSkpzLAhRhgRMoRg9wuRDXbw9fASJ4DScnkdvfdhmqqVl
XFcZkeYzzDdWj9RPqkBOJKo4o4uee+NtW0G1rn6fJDXQNzUK3b4WS9YW3RnuhtnIzhNxSzAVe8jd
ZDS1tXFv4MXoaRq8xMLe2IvPXmV8RpNf7Ec3av7/NEgpizsBjXHodhzQeiBdwmB1+jd/+wK2udrK
VnCmEtitEzPHViMMqfTaj10rTlPS3zkYA3ArRncutd8N8483a95TGtvBaIE6ram49XUN6roI/a1X
zYFC7+FEk0YbP1A9iJvO8rqom/DA7Fd5lymHKlUvTl5yQeN+o5IsGNpqzBKWQzIveJ7MZTqhOug+
bp/TsuvrbDIpq+K1PmjqcYFpEQceYVT7aJ4SLD1sw4xGa4NhqknL8ogCcu0aJGndfyF+JPKFnc97
Yc0YXOd2xbi8Dr4scwY4wv0yggfzq86J/Soi4MX2lgNfI5Td0DhMdZP5BECW1ywh+W9FMFB398lT
ZKftea7iN91tw2vODK8qxkuU8V5vOxbZZUYomomK1KDwxZ2DYsNYqWTlmJKjoBQLUptpTxczaMSs
H3pWsI6e9TiFxT0+HuOcyLF8gXYMNPWE4U1/Nsyoe5my7ND09KqrYM6kRngiBmu2G7w1P7SAsnaJ
NRZHeGe4WVsJ5X/BO+Stp9VIa+h/2Y3BAJr1HgG4W3S+7YCspv5DV8uhYo9klyxlXO5rHTN7xnZ0
v1Vz2lDM/oCRoxg5cWYPF7jTMoFNVubxuxbHwUFWIBe3J3KDZTGiz/2saVju8kaSmv2Cc4VTCmZC
wQNJX8S2v47PRW2TmjRN2Wm7B7bSVK1dShVBxjgXy3DTrEg8vQgzHE2qtgyHfsEYmhRNtnex3zFD
ysm+VF9GNFMIRFlG1NQmqJATmbm1n7fJ5+321GX5KXNR1plqmOB2NsGpWPzpIk+ZldIKqCrBKNtD
jueK9/rjlGOt7A2d6NYWwK+JMaGvrYMewdgo8DGyKWl3k9pxACxZDownT6L1lqPV88knSztXxjDd
uwS3dTXxcNWFr40s38hFRzxgGFrT8In2XSBnEUd0Lcl+EPHJXgnVASac/5oGGE4RXhrCQUFCUb+Q
ccO1oExINRvajO7RipHEkxMxfGZqB5ENLUn4yDu/9rdpQlWVnNi2irOPfV7l5V66yXXrYataLtek
fe8Wt7/h1NxbqjqyCcreey3rMfp264g7/2JiDABq/riN97aRQVpU+F4VjG5le2RgwfXJh9htWz8E
CuwlnDQ/UENhJcDRNhQ/B0Lv95B+mFaVS3hKGbZmzQQlhOHHvkviIti+/yEj7W4qjFfP1lDTJvUK
0sLKmUjKj06dMSLpRHkY4wGSgKPTda+QldTLYzuIG7WimlamJmXZvVXmSF5YCwBPT8ps16n9QLzc
24tVXqLZfU2b6JuN2n/X9mpsZfQVXecuNVlv8FJ0EbR0u6hgMVbPM3WwfM10l17LoRH3GuTQO2hl
3qXO9Pe80FpcATGY/IEuI4yKwp/UPLAOh+cs9xxlZNVI5MaMbpOUQCwgbmaMmCQOQvCunYtDOArT
Z4gDXpmJvdHjbRX9LiX5ioh6sEADehwLbftLVTCyVGO+WhjOvjTDB+AJfWAh9gucJL4PJWlIPM+Z
ND53DP9+vfHiuUmI1qW4t5gOZ1rFWzzhbW2vDK7D6hGsTug+Ltn3nrDEXbE48+Pgds9RqGLh53Vf
gBr209khclR1oNkcXsZC1PdN/Tly9PG03XcklTGFHb+XOeFfgGbMq+N18BgUjg8/29WYhpKMT77s
lFx6hs/4zPd5cj8YfULL7SqOq9pNepsYQEwfJpOw9e2+2I7unmn73gMwQirYOVIz49pZp6DWs/No
qde/3SkEDwycxmj5IXHyNSzVlcKjsF0OTXP2nW6aZxdaLQz/FMgIFxRgfeSsNzM1STmHfY727/u2
U50g4UdN/ZYW3GHb29mOMah1kF9IWqiUS6qLTo6bvTkafwQhlr6fXfKdJeO7CTTXvhz1C7lY8GG8
vD4zAHIDszZyWhhemibgRg+zyfagOmP5c4HozEKASZAYqJmKGGWEEZoL6gO/JhaOlitsnwbv51jq
3BMRFcoye5+a0LjvFk7W1EuxyhszQD4i0g+tVEkullqDsGJ4snLvUwZk/WJUb9tsd3uHb79WPbsq
XpbQanuFgVNUzKcKXPt+qtBlWwU1znN9Lns6ioa4gIPoEElq4KJDVulH2NgO8DKZtyj1cFjF0BA5
n5e9o7msRoxcRZKN19U9kl03BXIeSVCmjVpTFJApJg8HT9f9mIuPmmeGhA4I5EtUELvtssXJVJz6
iOav4R2npighTNZKAoJ0CQJhP4LWAT9Xq8Y6U7X4TTKGp+2+cT2u3HbaTWaGq4ZN4L5N+HqoArfS
oUGxd9vOtCm3kyA0I5WHgH+mPW1PmQfQWNoYJqBcpSL/7Lpv2tw53+ZpPuSLt18j8KlYYnhV0TVu
rdA22K3LvsHby6HZOki/I/2HbeDDmpFuIYLTJhzhahq8vC8uJKK+YvC0WFyEuTXHo86HhefOAtQW
VuubRQjXn/fQCkGodZhIbgsvvVY5sCaatqHyrrotuoViL3yNS3RiZVVJKo7x0ziMWeC6zBusgsn4
9ksr7pBMS+dM4sBnxBNxQBZEH2xjV2U6AfDF6rjVPsTbjQ+RyHaNrzEPlpqjSQmQgfL1lEs2hNtz
iIDwaxVr35Kyqc9dwQiOWL6Rcz8RwTiRBGjCwwiX/mDMDw3wv1/totbyCDMrKwAutc+NPpCTrOrp
asmaYP0EWf69Khpvb0F0vWz/JMb91iSu40cjXHZ6l6PxIWJFqRJqmJljyyLnUokRZBE/sX+qd3mF
Sr4a80faw5kweOQR6r+2TfeTyns0Me1B92TCWXTaEbqpwKhqCT8Kyx89E9S+kuJEIhEDgMl5nRZx
MfLMPpLW+epo1SVhlOaj8cffoAZHeuaeHY6SOKmmgyySE0nNYJMQYx22W8Nrq+94VOLj/19F5tT6
9AbjPtlnahKONJXLoBFCXP3sMhyAtRIxzGL5OcSLQUY5L3JXn76XNjFKkJ55w7AqUim+LwoRm/VQ
7GJN8kFWfknYaCBAK/3QEdXd9NxXqvnJ8uGB1FmSttSAfRtr/OpiXGAH9tTcY5ILOlXRTMJ+r3pj
5wo0W0pwtlVOmVoXq5O0zmR/2P59bx2uwCjAzKjqNnLH98YRX7f1BfAgpcIA1ZGO+p6NKxCwImtR
Q8cYA9W+KM2873bRfU4NXNCcpcJvjeHH9kiaWv3uOhNBWxOQxXYgZ74eu2OHpo/WLroLi/lCi40S
gVPj2EvyskR2KPq6+2h6VPj2YLwtVP70a/LbNupEJgjEDJuNxY5Ms6nCmpDjdjshzEHeMNT3F87k
0V/W9Lx9vizGiCi1EWiPgqg1pIrutkJj6TMkySuhj274upWYiaodtmK0Zrt0RYGCDuBLSqiSBPpS
qTKjS5CR1lF3WXa26Jc9xp7d4iwfdaIfDlaSfZgGV57Hdvq+tYSOWz+ECVWe3cnwgkMf9Qy8PzOK
IDgwHVbG/aBKvJV5nlqxcstIpV5qp/Q5L2hpUtwmrMTa8xA2n7Duw9tpAOzaDmA0h+XiJlZNQDjV
kKNqAd5tG/6T/pjD0w26qaPu6OJDsg7co0h3fwkpW/Wt5UQbM9rvrxFwtPNUkhOa9kQ2u8ZhkDI5
ytDs/bjDJbYaGAjrYfDT0egekrz61klGdOak+XOSdOdBuXo0B9dsC9AobKYXN4w62n52/LMDAYMF
edeOXDI9fDFEPZ7n1ntLBsZqtlUfeeQINyp/ahb/gjbNR1Jg+mtiHFMD7TkBiwycjRK2ojwOMet9
WyQV0VsTKi6Qjtt/WBR0RFECyVIgoAOkiZxoqwGGBFqRASkJWkL0JhdUViEh94cyxeWVmBPDnVGH
tWGmn7ZnZM0S0nk18bYVSrU2fEtSczxLkNGLsgb2qicpQcc1WfHyq1Mhtp32u3/yJs6RUC0V7KW4
L6fxYRroD4044T0gxbPVE3u2SgWHKI+aLKBVHr0KWSXW49HE8oVTvtEsQlMrJ0f+q7Un7u5bFaFa
Nm3N2qVu797pNY/Y4lQhiE5uoaAyeQGRYSD90ZkBl60kRzcD5cOi1TSSssbKb0v2pS3wpdxIrzZW
PZQlr0noUE41yLG0uAIAPLPz7JlxGbLn7BkA3DULyqK0XRULnD0D5kdNwSxO2dDO54zDr0JS+bh9
zaPRU822zrelctQ9xu4JvDAVKr9esJojkSc8PVVdvLBCxs+5digdyGU/jDDa88nCBJ7UHyuI5X6R
F0GzLuNhGefxomngr0ittA9b+1IbkPANjm0fPkeJTJ8kI3pywQ9im43VAeksc/MjRijNd6riLIcG
YUw1s4uU5BzbLdaUkpBotdaa1M4dh1vqiwKcRihLAREqNYPBmjF9xqu3k8x8PthtckEZHz+ndnvL
a324cxYLtaQKmxgTkBoVEfZLZ38lRZQZYaHhF3T550UaP7qrAF2a8DbNJhypOeVDJOWZfKfvXZ+S
xRRapLdxP+tZg7UPTRDm/tS5xvV8adG8hWApLmth3ComamDhVkHLm/xwGhfIt56zV1ur5Riv5S3V
6cv7M6EhjW/gPj5qWfPYmBV/4orDFOLmM2XIVkmbvSAayZEj2uAwmZEPM/19UrJikfbW2WOvtCzL
aybAE9noVS/FjDx0ujMFLPVJTvapJPgVyT33s9XhJo7KanrQujHA8LEqjFd15QKPfo8HBzuTHZir
ll8V/2I2PWwtjh7v+7V6oeOf/FHwvhIxN7Em65T2sn+arJZpX9tOXA1v2YmMBNAicXjlddPZXbz2
Q90mqCKdOIBGKE82fdfi5vZHFghF9jH3sv7T2niAR7ftWqgfmgXEg0dukdVrOvv3YT4CdJ8DoTGX
Z+R50rSGROC6/LJ5htiWB8MSF4y+NUmpxxjKQkd+1NPq1lfxJ9BE6xN8+R1Pcfvmiic7x61vrBMb
6bBfX3RIjSi7bxll/V0c9sVb3yD6wSN4zYlGPBXDar2u5RX4Bg192ybnjWvP2zf2k3zO987ofp21
Pn4aJUcBW2a5Rz+TPE7CtzrExbm+RieM+91DlnGwpwx52K+QGFd65rfSWLNDNJbpddRZicQwS/fT
fE+mo7hmrjIOqIc5ZTrozPFRtpjEc9GjKTH58WufPy4gc89GWd2isWuPeRnmu9UsxmPN5HY3A/gF
KgooPmWhiCE4lYAhi5XVbI9EKX6uDLZ2IzFY6aAjctTz/nlC7uKmZ1OPE+gvXurrDstdTv0bjRQW
2Eo7GWUPHiZcdRJiwB6J0dKgJyUTSIV0PulVX5znrDiCPu+Q9U86ywlr70n0BclcObfaBHGVLcby
stgzqIFicFEj9SemFcCORC0vmCI/u10uX4vO1Y91Q96QLAx4a+66XEfHueWAMx4WhkYPax3e+pFy
uXAGQVgn6sSJQKMoyeVjCWkhYTC31JVHlFGqQRUFDuYwCDpWGXWcGpIj5M5w/ccetM82cy/b/zhV
czDaFNxMZriXxjJi387YcSVzmlw1fc2g6He5z3cQXtcUHh5y2fxoVBmHSRfduIPM03axVlPiA4/I
M84Aip7JbsJ/XMfP3YorYOJ+OJRVXrxkOc4fbSZ4o1gpN6PFWM+OxuZWpjzQbQa+lYb1CZwnhnR1
74xW86U1ZjRXkS0Oba9/7zzCTROdHS/7RYd0HEGyemRPpKCn830+xESTKqeREw3jYeYeGCxDe5RA
k/er7q2QamJE7WH4UqRS/0Tee+BlqCbSsBD3axs/To0TnUe8Z+zu1O6fjx5bcNJwpdsnmayOujXO
XZJ2jwyPXvuFaxJFqfFsTsixjK+kP6SkQVH9D4Rtn5oWkK0MXThQiNr3afGSIqF/6Sxo5DnghePq
9JyNK6VSmRcE7jkSgCIdClM6sW90abzNaWUHEWz/aPQWdJStP1chufIRgTsZGr4Hps575Y66MBcP
poSifDDCg0wKkmR7LbybXf3cewCaW7vVHkc9OQx1+40ZMQFMNpy5xU3uHPB5eeX8iFMQ2ctYAtWB
moEQ8M4lF+6uKMeESU9DrPPABnyVPA+NpV/dMjMujAPsw5b9F5XlburC/FayPbht/68qaTzbPM6O
paM29tuyfoJtBw61E3d2lYg7o3gdEDVcU9zOt7E1kSiVM3+B5CVrF8cRVv5FcHbTD9xoqQ9sd1ma
OrV+9BhhXLWmpRlAnXAaW2px/PS7KJ9IImRC11vRean7MHDWbzabs/sh0/pzGRlvEFOsm7B5D8W4
Or1o+Frra/qQj66BOrkYARIAOxceYDOrbdy9O4Shb+q2xSPozrfhLCZJpKqK2V0JDnW1gKyJ4WWe
0WNo0XJGGOCwiUPM2VWFe4eFJN7hGcxOVl1PgUV+yWHSCBxEtZsErR2ORxqM7IG7GruDpQYKdnkq
mAPfsxQP782RCN44q2ZoBL3fO03+KGa871PlEM+hsTkdK3s6mG6MbHOtPtZZ8l7YktEnCnO2lSA8
vBCTpHKowlMHBwGco9XFHYFWkj0BYfY9JNkxo8lvx6pQwj46QxA8562amqIaBOhwxavi0RKkddH7
lWD+SXoMmGyn9PNZMaIWKmLCgEdA1DadRcr091YqNbkDetLfqlOhVDMsAl+bKbXvCC+5Xz2mZohn
NGTi+vuWFzXh2dSyACSY8Rw7LlSHRA4w2WdcnUN5I3d0vvea7NGlk+kGkX7nzcxMItBbhBaN0u5t
E7u6Xr5acpS3vFnlr9XOwAG/J7AQdgFu25LJg9IBHbIeGkfY1p8tq7SuMEbZ0NGgVkt47o2i/Mqa
MnaYPrddIS9YiPdF7yEEmGZlnUwp2cH/eZp+5nXQ0L8xPdh620VXtgVmJ9hWmk+sqbBUkHo7JkiI
tBUhoyjsCkLraZiRW5XRDPYGHOi2a18155VkKXYInt6dsnp5rBjx7Ev5aD6FvdAeBuOHLUFfvqWV
HB7SfqaoInZvscLwdZRuYIBlGGyzuMQ52zyaOnbDNaOtfrGAiywOkrdR+4gcsPFFGDHIsJNnFirx
QyRZLil3V63xuxGZ5HFMcNvi5hS0Br3AGAanHioYbiyO4HORvSIlOErMeOZslHeunOG+0zcZ+nQ3
y/IoqLWeGl1fOAz+j7zzyI4jS5vsVur8c6928VwN/kloCQRAgCA48UPpWmvfQa+rN9b3PeTpTCKr
k6fHPcisLBIgA0D4E/aZXcuCbTno3sovw/CiCbhVpntv+SAnrTa9r5u53ev68CNdjIUzhsBRzRyG
qd86C3TjPOEqoq8hCtZRNSRrJMJPuZd2u7hPEUaieNobWnEugNZc1L9sjX3QmLg3DCljNtxqu17D
C9kYIr8D/YsimOnn0LH0M0kqzqGV/YOxVneiA2qlNWQHJ9I/W7fDRRsA/Dp1vfHRA/pyM+nN4lKL
i7qf+phSnHnZxtosVqE2ajeNo3P2nHZ5ujX9ujj88yzd+pvzx3EsD2SRdN7oFGnICNNfJ+mRA5CX
JqU1dKyTYcU0xaWBg3LpgvZ18bx7yfJiGUHBph1+MF37TQRHHAsOWaI3+9KCPywjh2IClDg036OB
3IDNfr72fNyTengctZOBx4GhLwqhcmWycqJa5OZmsAVKk1ie1ADun782Yip/s18Qv9IJ1hpAhVgo
pOfoL19c3ZYVtXAg93IQZKMO2W+WtnWmWl6N/K6V1icVY8LbD+bKEl84cZHdyZJHJe+2jmB9LrrP
qJ4diB0oQVVGyc7MrD8f4nCfWUw1bdx6k1wrUwsbNX/BaxZatP60XEK7BWpFkaBYpaXz0sQlHCx0
U7V0cVhBobObnz1ZmvWbBz9sHvNsfskS+bTKicMQU6bAQSTZ+MVyIEf/mGvmqaIHeO202Nnz+ooR
Am9mzVyhrJ/LPM/3ttJMpUfXBO2DJPhi2NazEpQLTl0roZdPUeP+WIzQopBs7FdBjZHU1jrsMtIp
L+J6WM/5cvEsyFDk+WAhpO1FGFO5Kz2El9yoOXkXy3P2Q3nDpyDR9pYRstnGt7qEpS2c0bu4jDBL
q+HQjPIJDcDahUb1GssuVjlt52wAb6jDp55qmndKvOpTM6ePXjvl9wArGUDZ1peadB6ravpd6WF1
5MJNWLxdl06vVgFQ6zfvGefvmT22fV0QmKFRBYfXu4hPYiI9U4yI7iQVTmNMSaHn/bYY8KnOtn6E
THLX8FG3NrWubkl5LcvkoxaLmEHM4h7DIPFWQlJRW8h8m3IYMNRx9+KsWzwZDUkXi2quRyuKyQFl
cASVrhI0g9gtU/VB7az0e33JvOG1mDi9xUKHlmy0+KyjGnYypo1V3tT6xkuzn01g4DcQfXcqQMWs
hjBAH0/LYZ0Z2N/iIT4EWd/ea/0nju/4OhduPI5XQoUZLI1uWACNWWS8NqE2nBDRLhmzx1VYMcCo
Gia9OfWkRyVCq9gCl1pTVmfhGR9a47MhonCj3saka7k/FfatbO0jEQhSBG5lPbxm0ZUISnCqLI86
MDtjIxZUBGpEvxGhP4LfwdNC/mVuGjlEoP8qXrhEYUXrIU8AXY9WkYvlbDAR1Q0LYqA5vDaENiDH
6OPWIatH0hoAvAg5DE9iI5xMAHaBcpY32Qn/csJ/oH0G3Ip2siFz3rJO+We1YrWeSWf8/En9H79Z
Plml+KGe/CIJnnqZ3ehJaxHtYq3QpmCjDuSBfG7xS+Mda96GjmGKFOn0gjoQKZE55atd+7eUHpkD
FRt0pLnPnE8p3F5A86bWzMA1AqQHLv/sMNkqqt5atxwzc2nnpe3s1TZmZlhSb/P4WZ7SEi68ZUwA
9PsPkRT26yAst2MevQyJ8TjO5kQew/wWSmiWshYNbvWJ4eIO2fGkzgCaRtIMeioXhumOvrmnkSJn
5aIwC6EdXNF+t7VJ/G53+ZtZ0mFwbnmWZfoOj9R7U2cdMbSL6aFex+5wpYJk5pI9xQ9xmnwPTK0/
6NZnNfdRIzElJaqjXYzECIhuuMSxO5J1cIg/GN8szMiJ2/ycguDrBE94X9HeQJb03jTgqPZyaFBV
siTxVC5Gw2wE91/WcEaF5ky7kGFWv7Ebmn8LR/LlWS67J1Zey/HU/vOX/aVkaGdEbcfgtZo/prVD
QQOkd8iNS7gX1TDw5kyndWfvlRipxg5qbXZBB2LebMJjKgXXNEw/CEajhG/3KrvTuUQOMOGuaRb/
9psF7m/+Y14zfY2QdgyZTXbfWSTbPPc5/2D9izQKyYPl2C/lE7kDYIR+1hyqJSB7wLh6tpDctbj3
t6OYy3Om9ZxYIrSsAebcb16T9Pb+YpN0YJIAwZBQBqzR7z3RNSTHpGF/Wut67uBSv/MqZtKeMd3i
sPUprsdo0AQmMdh5qQ6VLqUKK3iieI5p4dKcf/NywCn8hxfkmCZMC8Pnvfu+yNVwKTJKGFVJd6NJ
PqSztxlPzEkznRMHGLq67S4+41UCA2sb5gZzlP5VETCU3S/CJkeCd/B3oY0DZYxwljfF8FG9DdBm
rpT03lut+6k0CpA6hK02NnYccDvRNhmBTxi17N5AGTg2k/aQSlegFXwNda5MfVyd02ZCpSwW3EDe
ot/rdXk0jeIH5bZoo3LZ4J+AfhK2cjdnbiy5KOqgk9BKuJFB/bmrISPXwf0EsrSlgHMP0FzyyihT
MSKQ0PMwehvmpUBTiPu2ZfoltSP9PIIGWqVmoT3NvvvMiI/Q0xIMhzoZ25ciGl/LfOxOat7Qm7m+
NdDK4cVw+Evsap/Yj+CF+uepDr/bTVcwF0rKs8PCjkTintT3jpA+FMjBqLA+VOLU/qDzhy57axw+
mX37ES2c9Tz7UHsNDKUIdNs4/Zw4jDfC7c5wJwHVaUgWup/WtBrTkJpZy2XKh+JS+8uRSJW2o28r
gizvhjfBLbusMQHT1Hoo5E0MmAdw+MnaFk3DVlqG9n4uMcRwGvgm2m+N52fXJpT2QT1Mzh4JM2AR
XQ6DWcOT3glGPTq61mju7VhCQhyfeyytOS0HtPu8wYdiDNFd48y3CAc7/V/UJHdhSHtDLPxNXZvx
SQ1DF7p/traIMNZxRSUQbXbe/DZr1huKNy3vyFF2HTX9fjJh2YuQK5WZJONWWs3RyxUmwEQPo445
ODn4+HM51ORvRpNYTEaidnylfou7vzRA0y5DAIEW4rdkDYmDI9ZATvs55ahW/hq1HHOV30JZq8eW
JEk4l9exE1+NMka/ZNI2cZ9CcdQuwhxYBjvmyb55sdrtMNDASKKCkxBDUaC5vCfFm5VFWsCUF6zX
B5AXbGyk66zNMDrtS82G0eMEXdua353Nj2leG292uDggL6He6up6rM7AiIf+vim0K7Vl3+j88PcO
/0CSpymnoyjBjs2HYYElXmkUzrqgYFZziJcHv9Hazeo7tQlpC9TdMh5PrEe7ZIzMi2cO+xQc/U4Z
KYjr8tVQ3NU0y3IL9ZMP4XDPbPTVLh3KXqa+hu4OToDCu3okXJiZN7I6yZ1d1bew7/WTEREJijV7
pzMMXNeagYi/LNcl5WRUTI69nRvrqTbLfYr0frOa8tK0OHqqLjV3xAbFrm+op7Drae0Qwj1yXz4M
PSybMLSKA3j9dIvzRJl4Y0oM13WIJTcznV3Wi9dE0IYOtL3c11qJf6bvP0YVWo8lgm+5ddfX87Jv
hrbe2SkyLZBWDf0Rxcht5mMrxUWTXB0jVMjW2rSzk+jRcksmAsG0Z+YWnxMtfJaMskaMR1FiYmzG
/lsQ5/m5X4qr6ONjOdIvnmRXjr97UYvpllONsM2X8AND7/Eof/pzKy6OBTbQIAVh53TkZvYHAAUv
1hJF9yXzqZBuaxKMrsUALlo+1AZnRYugkNcWYmcmgsSfi0vbE8FLg/sRSePiNLBGYpqmYQ6Rt3fx
0KwGQ9tnREwvYV2cMzMMHwbLqk858TsBZiGPDEK9xjxeYFZ+1BeihwZtEwM9Lm6FEUTkBvp6/1Xd
aFWGiiopLHrkkB+5CMuxIkkvtXh31fh16C2kFAbpanZTV/UPmoY/W3lh0I1XhMekooJQXqTrwP6m
a62DCd/29odiwVLKHOKLOsjVKI2okfZmposE5CGmutxfGeVymg29esuABbF06eRpvVH8qwnO+io2
vCeweChNFWOlKF5B1NRI9+rN1tga9NHv9Ro3bT/0RxF2x0g69XIvm1ZOPVwCbyAON+HzGMLnviOv
0lu9Q0qJdogoWehBXFjc5S71f6xVagvwRvchGZlcDoJZXM/T4AP/UafoPwwpxqHRsCi2clXCOGCN
0MUcdHd1VlIXj75jmqVTbLnyfG7PCVZupaipgyJa837BTrONCgrjhvqHlk/tYZBpxVyexWl2gELG
CngsrPJzUOvTxnDqux6i94nD+Mb2eLISx0REkxP6vpou0lRfJ5TqVsn3vobXHkyAQsPwCtm9PXVQ
ObquGA4R7hVV4a2Z9K+1dXYOJNIl9LF6w05bdX6zSTpMvUr2VObqOGJgn4YBs29wasnQv6orfu3P
V4fMzUaFxcOp/5CaHP+ikOtKK+PRKuqfmFF+DyWWCLoFxSFb4GgkMeWFuvx2qVmFhokcbzEDHG85
qrXRhMFED2LpXk0T4F/W00yCKa6QIoGsX2WflWcIkGdvmXGz4zTC5ZNza/GaCyzj9PbNa2B3TJsl
6SopxToumUXAg/6+9MLZdksFM7ryxKEpkq+znvqyye+8xNPymHrJQeMpZ8kHLsK0z2dGN3ZtvjFz
60xo2t/rtC7rmhWfs6Sh+cDCj6gPUIICul+AVKyWZAqABrjZXrlXREa/Qy2SYzcahNE7xnq9GGpK
Xrq9RUyGEctP6TRDHVh2fWuvKxFSetr7DLcx86v3jD3DPq+X8EfnIKC6T2lQVPBpaJBKYapaNYOr
GgUHO1PUolT2z6Ae9Glwt/0SYbvHISTPOnlOQMqf5vpcWN+aespv4sH/sOiacalldJFR5ZORBCTv
pYyjNs6sTg2qDTTjPMfJvmr1BkvOcqZcE5kAf/sm9/IXqzZzclLVKffubbTqq+1N9xxKxpNhULqN
qy7fG3MDY9ZMGLN1mP3wOa6MKslOFRUKBfrRporagzxwbJRxLvCyl7YyQOJjUcSA1R3qIu5XFRpP
qVv1gz7S35gUsH8pZUNa5WJpeafcAtjLP7WeTjc9KAC4e9tmCU38kawNxOhftaAqdspZlXDFB6Nx
yEcQEdN4xJXt76cZw0nCwHTVBEVwUuYUO9Hvx8Jb+GZuY5c1EsvGj6KaL0pG6kq05KizuM6KMqFA
K3kap5Aiblt/GlqOUmMFLmkW3/vcMPfc7vN1bXhSbN5ieJ3u5grTE8Cqs2NSAvo2wPPiGbNaU6pE
tZKyMMhIlLS7U1audqQzIPc4lIU2BaswgNXn9bzzwN5q1hHQ2zUOKC6PiuCgjpVRCK29c/GzLBm6
fxaRpUeOBsCka+RVcp4pzBXRrqmIHrsuoclSJA+Bl3ByqJutgBC5S6oovtKG7O0DX/sSzplk23QA
guzM21Huxe7u4shURi+HjAMCOPaZQHMO3hb4vLjl+XJ4Szoot6y6Rgt6NDMHM48dg5rTNfshmqPy
zgrrLUX1yY54M3t5mXAs62BtS9vXJJl3Pe9Zy9uwCDG6kdaRcMKSTe6+pJ5LPTTpQHvjZGhv3n2/
AiK6BPU+DmZmOWznxtBHW/WRJrivz1NXHtReRqhlnxtUNrYYekDYDSDDmeIoJsXsMZezWgoUUmKa
+bGsOahSQ2tt7AG/svrpFFgy42iCoizzA13PKpJQwaSeZpY0prUlQ7CFbYhRr7R+lU1K4Ijj5ggf
YztkmGHc1jkuXmKvBX1xKgfdRAXNR72RryfnM5HAcM2bt9sTurqq3287bi1Lhdd4EaS2GLJJOTfc
4/8vNsPMswMb7tSzmnWVTcGRdMxCJH+IYFLdcIJ2tk+JQ1FA5LfF5zYymxPEH04C3AOzRKzdmOOm
OkthT6pHEj/pEH1AQlp1vPRr6ITbqWdEJmaLzprQncz1CKinLz1QFq2bXoh5BStHyGrUIC+5J5Q7
nO/Rx8RneDJAgC6iLNgHIriq50ppdIPeLPhb+ZzCFSFA5DI8mPKQLY9lartQetBEZINrW3uA+CdR
Gw1+Eu2YTb1/0APzLQo2zQRsQC9PF7fRZd+euHPGkGhBzdQsF/UXmA/xSYuYojJDfkjBcU59yLoa
G9/Fkts308ZiVbrti5ESkHF9PBrCz753KSaHQJzV7h+Kcd4Uff0YD05/aRaN0a30kqtHoma72BsU
GEP44qqGbuZ4/q0WLo24zBqNPAMXTnPdUIePyirozfZLk9nzKpJuThyVcFhB2lnWSQG6JuS9EziO
DyOZimNcTXdUePq4OaIvSdwdEn3eN+2k36U0RSqAw1JAa8dinB0Sn5G9fHcqTUogmLRtehcxSedn
nXwA45adU2PaEcfM105vPTD8fWkDM+J8il809Od6GxgZV8S4eFRRI0fGnmJ7BoOj21wRAn5m1jJE
GysFBAJkHbdpVchsgFefUCQKkKoFu+KO5lf42Kg1nVlPd7g7niYnDs+9zYV+KoejoVX9Tkvt6aho
A6kIYHCl0bMKMUzCqPZB57prRzQ+o4vRX+O2qDY0Qlg7xNlxFTU2Qoi0HqFolIfFtx4Wuy25DEQj
r8CmWrpChG2DedtZMxaapHShu8h5YR/TcsrWIyoYAj5UlDfzfmSGmEZppFzRkpbvSTZ9HWBhHppB
3w9c4S81V5iUkQkMBeJ0Fjxkwy0QXHqJ5I2G70MIXUIiGdS6oofiSv/qOUwp35kaHvBW9NYGbeA8
B8AqABC8aGXkrYt5vio2hzpjFh637pimA7VvDe5yyyRoqIcCL7m/T7MYMs7+wVmBKtKGaM5Ufqwl
26Of+w9xP1AnPNDPmmsVcl5sfefK95w3fI86wOPY4OAOjKZIr9zvDIAE9SOdMVxUR/NtGXAmn0kI
R8+7PCC3lCZss6mXO3uj4kF/kOe+fRSaI9PirDz3MfK5w8ONq4BlIMFMM7njfYb9dN3qhgNOLhQH
J5BzPJlsocKMBlEKqQb2ozjlom6i7ccViSDwy8wd2unJT0xrX3AP6nu7eXPBd72V7SL5lBc9V/Dx
pB4dpT8XSY1zKv5W0mhzP5fJmcRhecf16jfIViW0vVcGQZY4TGMA5uvmO7holjW9P3U6u2HRbgn5
cyyJvhlylJGCdzyV60liWdTmr7B6jH/lxk/mQ1Jbrdh/zSUFKQcoXCQfNVcjFcN+jD9PXwXQgEhJ
ma9xzt6oh4OzjeCjIotn3LGW1Fy1ZsDIwG5u2ZynF6H/Nsms8Hnvvz6QioB9PMMUZMR/nVCKLnOM
0TYnuFHuJ5KIBFSy5aiPHu0m3NqAmZo7Q0eO9RbYzZaeLjjkxFVZJhKfQQS0gZNWOJR3Dak4aR7n
HrfRyLhTpzyJdjdhZnxocVaTDwZB20TZTsO+0bknZ8BdOXf2cY7gHFI/dVRnCM+ZHnI2KPl3QIHJ
vYvenGPbxLWCRrSRl52Qi4FZ549oj8axy4szm2a5jTypknLj0XFQbPrU0YBrO3eL6DHJkCu3pTNB
H3KOc7fMDVAb5qTYahp1ZRg8V1ne9vt6EJyswr4+p4V1gFVEQKhkcS/BSUG1HPIzvI9LMWG3QMBj
D3L69GFqtXWZuisVdB1gCp7q1nnSZv9gEsE4+GFdrlur91fqju5hgLUDvMp+/9mSTMM04tsvmtlY
6bSlXyhH/RnfkyvO/fFxJEyLkZWqWZ/YQZiWFzMa060lTzsWx57KNHMqAonPDg0GP+bkAxHeeFi1
3nyNRsqdmAbZdyRG8Vbhuzr0nv2VnDYJAHlezZKK5DpoJAO70rpwKb2fjR4iLb0h8SD2plWVmCEL
uknBrO4T1kq3ok5NHzhwhyJgapC123K03oTBWOIiuxkCA/VSdTl9wsaT/mZAav6HkY5LIIiZh7B4
+3nv37E5y1CMbvoGrEF6zpHYlmg7aT0HfRFEO6OZMITyUlIJoo+kBV99tQYmqlZKpyV+3pXutgC6
euOSTMM+02n/iBud9s/E/55xVdgAm6l/QzG1DDnc+PVx85gycF2Q0AN4iO+4Aez/Bbd94F8KDRa5
vbMNKM46eP581xIoy+jU/JALTje9xj2QDWRac5veLSUOUPhivPfhFvFG085N04XrbAq/a0sGzYoq
ypWH14EYIwnFDOMe+Hh3F5r1Y5Ak7iFyKQJloOy1ILl7jzKbFoPV1hIUkhstj9Jyiit8IHUMz0uv
CN+9ZRec7LO2cLvl9oC12NHvO8m7wvgnj13kurNkYq/VDnMdlxchPptadfPC/JM5Uktv1uFzYnqf
vRbroQIs9h0rQcZhaMN7fZ9WvrGuWhBwHaicnw4HVZKDxgcCtFfJJqt9wrQFPyia7NVxvCocAUAn
pOORUGo4guQRs5MhkdNew4BzbkeSH84PhpAouPMXArcFehlw6vQlqUeuPUcVfFOiSAhbsUzxjUsV
etdVPuVo7oPjTwc1CE0kj8qqXjKe5K3dFC5J+JPpcwqSZDjUUrKlkre0FKTAsLm+XRGmOj2h8pG3
kqO3pMM9PpKQkGaIMDYw8CcNFSCdxWlE4luVBFlJF5ikE7Y+y0+RjGgHVVHRgKt9t0bLPZdW5G7C
6EcZuq9JGByHDI8QB8TpbuHaYBCcfhPXUzNhuID/VtjNS5RCt1TnaltaxNwaqSpN0VAlUWHEr7sS
VfyopsyJKTEfJWXGo+uuIFVgHhjRZxmBcjVR6LziGXEqPmWexwg+jrdMLyKcQdZ87mjdrhCndlbk
PPTg7w/qAttaO9Ok8fTtGlUFxQ63eBMN0y1iA9RBtgY6swtpFUnzhOl7JudE5mcvGZs9/ge22zI6
qc+u3RrFqRmeoupUdPwJMHZXc6c7R7/AJ0bSZCFlsGcEhbASBTllBoKrTBwb3A8g/tvDBWILVER3
POIOZueVweiqIa7F+PbBYqgCOiR7DBfkLdVeAZSCUigrB2lQka1pL4ZLMxYP0FU1ViRoPRw/FnCU
zSAdoM5bAUAiB+iuQX7j7TFkeB92uBWXSjYDMzenvyZldj9tah8siUoINp0VwbILXsMFzC++Y1x9
ukviLaAZPGiM6K5eegof/CdoIX+A7AMJE5s6W1uLkFCpOv07IjrPbFG0aQ04sREDsCK8XVTVm0BJ
nDpcsU2V0WWkZl06AncpYmnwlH9ggGpjU2mtFDOhB3iSAlrlOpbSwKGROdX82xTGUBvccTi0Vv5Y
L7ijlyJ41kOuhm1G7KR1gmvY4S9jlkMOfyjPRdl+1aYZ46VHo9wqmRH0PeLn6wFV6LZE6H1WrWtP
7tB+j5opPbdkSdRZwKeoftVDo7mLwvY19uf47dRexc5RnwzzsbCLZ1iVEaCi2t840uvZWCRu7Y53
b5Q1WP0GtM5QJ1hIJ989DXLlPkrKbuPW8I/zobuGRXQsp8b+QN51VyVSfKwEvmOmh78bMysszK/L
v2/pli9s2xI2ZQDvsDdLZY4wZXm/dsBUSLv27FGzMO4Mqpg2A4gI7hV+u8vllKOiTC0i9vHkILTB
KRtPY82lKowRrmx2/ZA42pMBbVJrgRMueW5wv0n0c2qJb642bbm/l6cWZzVPKTbhQhwgR8GYSLk8
+CIONjbhmo03kiTQ6NI4aA61jHZhP2va55DuaOq8IxcTVpTsqLea95Ub4oXP7wY6GO47k+NKurin
ruTW4s6ecYhTgDDSsp5GQkAkcZt1FfZim+RMYaQyon5TSP9vOKTNqerzx3HEtBvJ971lPVejlr0l
yEiNnjIN9bONtETyGLP9mJQvYuGapjQCNyfLpGW8XEtbGzHF2vIGjq2g2AQCnpT9yLR52aq4fJXZ
tL3htnPLcN6r9WSUsA0l4vdmui5M/77lKrxOYllnMzElaOkOlpjUGqwiYZh2bc1ps1Eyyzi7ARfP
bJNjcgqW+M600TLV+m4VbX62A39ZmWX/7CfUgrvBt954rlM2j9geLDxoqwEiBD4fSLH3hTzUCeky
Vl6REtBeZSK7dCh1Tbu8TOFQr42mIiylhTv6TNQBUrEBoazT3imiBzV+VBNUOpnHramlR1/4X6mQ
j9aUTWPzznQmXUF2tWdU/Z5p+ZsFcu5pnTdbFWru8A0znwxtwvyYIouUbtRQNDx70jGpJLpwJK/r
9ePRZKmXTZPLqoyCbN/o5W6J7BvzX6THGOEXYR9zSTzSKCJTtbjEkGIt61LrFpWSMoPcTsP3iRqt
tRYabxHUxZyctbU00h8d8WJi5Iggrb9z2mESEWCkGa2+BIq0W8bJOgSmG2I9LID2Vk56+Wf7hfc3
N4hLkA0anen6wjT99yfMUQfFOU2I99ZkLyenG4I79S/ANBmyXhqRabL/+DX1G53rdDthYI6zebxg
tctPsSNTUEf29c/PV/+lPvXPP+nP3514YpiHiG5XUILQrooCpyipkmRrZBBqYgKg7aqCDQAQSC+y
y9uvdtbnMY4JR8lfevvEt4/882OmePrjox23POgFLsnUT9ubEROa7yvDO1IhWdDTmbsHirK1a46r
4mEuOvsWmjeCnPaD+hWzM4tLa4nHtw8Pk3zgQdC5Lbhnraz3Vhn317hs++uY+YhlIcV3qJLGPpS/
pn5DfQipCXtaqf+0sIvAfb8MhdlfrULj9qI+WDPD61wGw/Hto+Qf/PZZvZb9VD/t/z870/AX/987
047Nj+xL8f1f/+Nf/+t/xs2PX7rT+MS37jTN+beuI3T4nitcVFAIkf/1R3kaRoB/A1qgsUx4joPh
zOJ2I6d00X//l23/2/KE7XAz02HNUbz2Z3ua8W8+FL+XbhrCE/Sx/b+0p70juNt0qMh7E+FW/g5Y
keLd9c/PmYT4bUd/g6cVH4Cr3qZoyfYLoPRDWFk2Fhwk9yWuAbKYVOd6dOLe6b7/I8wzCYiyT6M7
B/tQ67nhOBA6W4slLvTzcR83v/HnvWutkC/WdVlHhIH1W1Bb8e6652W5TrIoBUo0pfcMTDBdRtlJ
bz2bACF4pKlP0eWS6TZGmUu+amYGQrKM3pfbFECQGboHKjMFFaDis/q6eq03164O01EzzMMSOrew
apmk8L9277Glp2KlBYZ1TqaI5vAcNxvFL/2eJkeqbO0zUte21nIoDiPrcM/FM2mLI3O7e99i2oDC
Uu0CLf7ZmkwwYgISzAsxTKzMkYXaC4Cmlra1HpP8hyN3msYZ+4PagWrnak6MzAwvo3E3ottSGM0L
vgaw2ZTVXX3f9B/JbfmHRaerou3Mz346w0eJrIeBeOAxZLXLa7e8I/xVp/CQ/XquVu08Ohd7wlqR
LbW3mYuU8ASF9nPPcdOyK/vcLLZ9dur8ajaEUIN4jtlVvPw4RuSMq9MSTActFe7Hdi4+0zx/Gjrf
3iY9R5c6bdh8gmjzl4fq9naa+1fR57cyLrr2v//L/HX7UD90T+iOb2NqN4Bbv0s00Ivhan7KD90Y
0M1AHANNY7IEeyVsz+pfZgXfhv6nU1A71RnLAyNJC64yI6O1FznJIZBXoyJtPlFFaZ87vpR8qaMj
pP37eJrNCzd+fMlucGFO99tD6i8SxR8v3wFrSN7FxKopMw1/8ZTWXhSlcNHAmBlWeyyzYrlz7SS+
gw2BOGKjEsWCfgGobPPwgEvR30deWu1czblTs6uE1D05TDDcLNbbuqTorRS/tcmznvxFSHl7lVhs
dZixuu1we/v1VQJLaGaT7OB6qpebVhcQ/7l1YWWn9WQ24+Okf1liOpS44sd4oo6F0djnoHKyu65m
ONICn87C7omU013GDPVsBaI7/PMb4e9LFZ07rJTywddRju13r9HVE6/mlFpiJIgMhJf+i93nwa5B
Rb10rgTmS4l14pGkfSHaUSRAEtLFAg8+Q30r5xQ6nEdCKE4yen7rB9MiL1hYzW90qf/0SoUhF1XT
NoWuu+8XVV8jbU5Unm5jvTtYBVfknsV8xfN48YqBVWmavjkEDDcRdXVVfprBJC9U0q0Y+onjEI57
0cIXjLWay5YFu3JA2L8fEtIb//xNVYL0n1cofvAMFgy8w3xfscbykn/9waO1zok1Bazubfh9bPv8
uRgEMCezKDK+hdMn7B1EHU0OnUk36F9Vk8E0C8SaiCWmrCdt15QRE09v4ycNp57COhUNzczpkr2E
vZ/9ZhNQHvN3r9hmfuDRUeliRdflW/kvDxSFE6HlGxNxdOH+rMfKeg6iqw0G1MhGJKV+U8zAiESS
fZRp6o1s3ypncBvhSCFECK0hNloTvEsJdNxzfhhL89O2BjRBquMGZ2V1/b2QJFL5Dh9NucgPvpSf
6BlIOkpfWvpxIGWW8V1cYE+LvPCJgvm9HljtHnUYzEeFuI78Aq44yDCJRvktS/t5V4jxmW4YfCXp
aN9yqcKX1sHocfZ6P6my7R/biGYJWyT2OTJhG2TrSSOf9s8/8XeaqfqJM3niBEHxhjyQvFtPaWth
6ihBf9hY630GxPnsxdx71Yaoj/xQIck+A6BnopTVh5yJcJU63qkUYX7QbXT3BQ78VuzaRpvvfvPi
5Nvt/Q/XpV6LrZ7xiS7e3egtrdECABnFuiwwm7IHZ0dCKXinjfuhMLrdoCM+QUrcebOLXUO4HgPT
tLvOKRSHf34tplyZf30tniEE3Vi6b1oG3Ya/vtGI82I2CnVsGr3mruq8ie8XM52P6Jcf1f/ret08
a1NycKp5JidrUEBi6x/tFCKXeoPkdvZznJNgkwQ00mYiQ+fT8arqM5QazB/9OfTwSMaNt+kdw92N
tXYQBOR/88jwVPwqlMsfOpccdlDuXzw8/vvaJ5sIgOcglmGAL8Ndh2GChlv7NAv9aEZER2IcuaB3
AIclnUn9gm6fTRu4pkOcc5IPgdUtn7IwZFJMQnrFJSZdw9GqdlgkTXI0a6fGvpjNzbnoexrMQlQn
3ahuY5UfKyQNr/LN84Dx+lj5dYWlm3NX1rHPwZsmyJNiUWzlycOK42fbQx+fE/EtzBPU3sx9HSFl
cpgqtrXzpW0C8BYBRLRoCr+asxXj5nOPSMeP/rJ496LDPJ6VyZdKRN8QQOno8QpOOFF/UVoHw28a
bAFY3bUJqwKsbNCAI0Klzch0p9Uz2ZbOvQZejgDLw+C4WvVa+sVrMpTRtvaIkqdt/KGeKCCk4h7j
sL0N8Jat/Gq0zzOu+ztKB2i6Mq9aKpNjyHcsvDsKm6rNGOegPEagAE2ZflAH1HEO47skaO9dlmos
EPFLhGH24MfGC/07GmM2plGhjBCrb1C8MJ/xhvKa+saBOCBIf52SNDQr+nBgDCm+3VikX3AwALKt
tHsB9sxFBD9Q98MxMHcfLDkvcP36G19DdFyWiVTnRBFDgHUg74pPOYUvjM6Z36sfsQcFgJMujRge
e1hUFl/VKxlH5wqxGyI0p0M8eNs+A2pb28X/ZulMlttGsij6RYjAjMwtCYKTKEqWLcnaZKhsC/M8
4+v7AOpNR3dXlUsigcw33Hvuf7atTU+lBo62Q5aFTQmUkXQ9CFyL8xOlRH9lYAztGMOX4jvPY/Ww
XSYTDi0/VfVPq8v1Va4M8RWht3nUJCjzcmFmJKDIglVoTrBzodU4ZUL2L388yRWggseBHdR61if1
/LICw/ysy19jkxlfHQOtsScHEgJTwll51ku/oHfJxvOGIOOX7Xu2NDmZ1gdw/iBqO2j10J/cE2Ip
jB9N4Ik4fgS6VwVpm4MJ25KRHGHsSxBNxHi0RDhO9VnOSguqPAEE1IhTb1kxC6KJL4OF6DTBM9Wq
Nnwfv2qvCvc6b8ZxXJuXASApzt3c7zW0qLC1riwzIIq7jGOVgJdfiLk65k1in7EjYqZUFp9t/ccb
mF3t8eTqbkwn4Bh/tioyQUTH2Wb5FcnTgG9GePJBnZfFilvih1nEf0ZLaNT2kCvVlC+uLoII4+h1
Idpk++bn1L1UCruTGG9LSC4wFQ+TSYgeiHdd54oFkhdk6SLAvBaUtbWF1CIQKWHuHEcxv5n1oCO4
M+5NNnnnXMm/2CfnnVuiqm+ixD2kET3abBVD0LvvnZ3/KiuEQFYrfhjJ7N3Z261bBzxBxXH79Cs7
95cqL3YYbZtjazXqRdTlZ7oMjyVa+l3leQ1cdgJrZIUFUTQeLFs4QOHiWZekQgaK0lmH/6QRBZj/
tCrj1UhYv2zPH1KWn3LUbXaIVrYrAKDuMyAFRytUzDARArdxfRnF6nAxqvsUHvKkf6tT74ve4QFm
YwEamIADTRxIL5z2giA236lCqlACMi/fn87kDuhm2U3BHoRGbZuvJsF/9+wM8DMP0ih+3F5T1EXk
lDtNyv5NZ4dEuOK4H0Znuco/dazvuilOzrG52AfIqdCwIMquxe+65r32OmIO9DywBebyxRLiUBe5
9WNuxSO20Okpa/M1hxQIhKl4lqOmTtEPjkge8/+2j387yRblBsOakuJVSudNU089kBmWGgO7IwXs
b9cpkFYmcpUbUpkxAbDMcZlkoO7Xh8iV6kFWbRV8v8wo2vPHFg9w7PIAsxUJCqLOypzA0fUaadZ+
Fjj+djpDEAxIvhaHpE0+Vt3rPeFq7dbeqA3zx16fkT9JkAmqTO0zo2hbl+xnW5J31hvXc5CpmuZ8
ZjsMgcPl8qaJ7M8gD6GLWSgmUcu4Ksb0TxLMpa7nHknSoAJnwb5Ld3OXXIL7DLN0sJCS9c1xjtG6
nxoHE3gdm6fNAb29SI4FCdGyiUG3o6PXACipPO2CfKzNZucaj0bsu0YDyyNt5sP2j9F82Ds5lN6x
hYZ2EGFPsGIwhwnnCnlXZxFnX3NiHOyUjBV6qe3+3W5Mt0I5OIAZE7PMfXuZikssmHh4DIi1Ds0F
DgcfHDsLuUQBwHJg34r4BSssm9ftTO2nH9sgfVLIikMeczJdcfGyBv8puiZ/yec/CcocVc7Ja+ws
P9OWys9ZLR24qUwYnAZirApqGaagPmcPDjKBrjQWdFabnGNkzaBDBmRj9wSPbUCpWT7MaS/vSfxq
hqO8DROZ17WjzGfv3Ta7jN09EyZjGPWdESJ4rVoYY5pu+OheuNvVKiJNMbx5hTbtpFfz/a3ZqW1s
f4ZRhmq/Bm8lk2W6xehIznhHEXJb8k+sV2Pg8tqYaLzdaFEHy0KCt521oR2DdkP3j+CwVCcHYFmD
FB3mNwAeJxtogLavakC6jG0ENWZdqGOSseAxOBNBVtmnXHKwTyNT5LrCHW63eXXO1lfIy83TFE0i
qD0Juc/gN3VR0U2VpgjdWChn0ooyqCf6M0wIWuBLHkG/kfEU3ojwi31NKAIBjpk0P7VEd17cJvuy
cpS76EzSQh++49G2Dn17Ihxe4AbB8gOfEMWMbM/ElKQXEZI9VVp0oS5AjC6H9cBNMZ974L/sBZo/
cTngrkMed4C5OGBYmd9R7ZhwfJb7TFDfcfvTtyFACTKfkDdiHUtFaVhNhGSNxjEVAqp/H+Lo0Gbi
2Zl3HWD5/C49bzjZKj1Zy0QQfD91PwAO6Dy36y5Xgr0iZutgczofHXEe4yTZGxHn9XZPksgcXwdY
TNnknOuiNR9sp0WOlIznKk2il6UmR7YlWa/IbeTcTfihgy8kpix96zPOkqyluk7dAkusySwSDuOz
o4wowHYEcyUj2g0mNDQZ5H1kXR+kTX6lKZCzKvjFY5dYQQpVZtebRXoHhDSGL2gALGRVyPRM133d
rmzN+DQlikqGu6hJ8vVCrQsEsyrf9+ESB8ZceN8bye31TUW4IGyeTxvC3I3WZNi1C7UQWDgQgnaV
IyM8ZSYB8EQ3oECKsQ53BsijtXp2ecsHWKwBijdS2S2jPpcgMu+QN6/uEiIkW+7lwsUW5aS2lKXD
UbQWK5EanUCwStopS2q373O7XqIvjJXVjrDsGhufR57xPKeH7SDWpa3gJ/WPTctpuSUHrWfq1vuj
AfqysDneyjWUkKSnw/eIVaJZweCBGlaylHbc+BnyP8BD8oDXYsw1xJuEUArMDXG5k9E0WMXDVGIX
HYAyEYVLt6zGp+0Ottq2QTtmpfvtcnLm4WCS6n5cWu+MekoGnXlAz9pcy/hJZXp+235EBBwPtFds
4vT5vg5c07K8mgo+kGzbBa9dW5/BhW3vfouLI8AwhNbQsKEVpN3PcX42mYc+Chf0R0o63HqQbNOD
7XEvm97xAcAf6FmZJI0RIRX2zosoo4CrNI/FEt/UemV0fXjPqxb05a+tsAFjlV6UWf4FMaYzgIyf
POaNZ6fHbzBMhJMb0YynOCdsMSthd/Rtcxuq5VUTWX2G1buLrOESKg2dg50FBc/DvrMdlK4C1n1h
FFWwfQF1Mu/qgSWuoaeWnxtkNRA0ER6MpDpt5e7GQJjn8tgqna1nUTOoZvjcDTazaMMFJcAcmpcA
rwIigiE+jy3i2tpagRhsB1siuWAf/qkWmDN78isA4zPVwHKZFe/24kBKDn/OQ3MFFK5+TSq+GbP9
057UhxZ6UVAyPTEgIkc4TIfB/oF9H0Zp2wO7BbngM6JTulXdMNEjtJ95k0K+spFB/c4eZXKwwW8f
WPDvPPfDrKlY0fKEd0f8rGusdjQeRxOO+q6r6y8nRQ1VsI/Zzy5Je9bQERVIaxa1gLBYcu4NvflT
tthgF7c60/2QkkAMXVCw9gCP4gVWPzRBEyNER/C36zF7jeYh0adybxm/+85l0F+mvb8BCrWi2TtJ
ZcHAwH2bWEXlh2iRUjpHBJD8Ixnk6AmT30vWxXugRfFZV1DqhD69kZjY+rYw3yEbYKGy7OQAd1ia
IaXjQK4omCOHzmhmuMCL9lK0MEJAyRJW4/zn1JSVtZpd5D0EPJhDcUjdmkwtF7/BZNVvkSqiy1Ah
SskVeXmVZx2p9rKV4XOBeMf2JHkw43+ldc2QTe9bk39Yi91675y8LBGBoE0M41rR+KfOrpar+3Rw
dnk7wvgvww/keF/2NLTXuJ8YugI85Z2QaOZXNIOx3s+Www2oYlCJuLrynphu23Mx8SAoBz66c5u8
OnQknUR2+JCbmvUwZy7jO9r0ylDpvnRmliJ1A+JpMZe9gW6mS38wuPhKyhJzxdwOgGNzhRorBhGx
2j1CQTQXqHuZG59CzHCKMCQJe9CwBcrfUTJTz8XxvG8a5zRaDU9dEwf48VEIjRSs1thf3UKApgfa
3NOow1vrdnbS/k710Z8mHL6CQJKdJePf7qC/eutqh9ZKUbQw8z93BcnF5hpCUUYWaUCp5KKk5++g
ADSLsPfNEr2BDjzCfppPS50FOMD+i+MnuxnQ4mvYoD2bZ3RI++lktQTj8ZcLqCWnutSvbuQZft5G
Ne7hGGlx+UW3m17RgwdNUtwJ9HWwKsX/NpwMy+J9n1bdbtLJ/pxyiX85Y7wBhTczHb4OY/7QBplR
6CJMd6Jxb7kJ2BeHv/fID+wPnbgWRnTLBkaQojpOIT4yJoY08+HbyO8yJywAShtSYx+DRe5oNOwf
i7N3yI6AQVld4vGLIPaj2zTPYGb3OYXDrjNLG+ZBeo1uEHUeDEPTHxh/vrgSk4Q8RwunRJ8vX960
Htq9muDpOS+eJHy3SLNzL/hi6rQ/JzX6Ni/629U6siSGRCYMHiz7hJTYJUODRpf/jY79q251bL2D
eKswBWPtPzjZb8epGOYV8rPP1Gto9UythDqrnGTkDJ46tdIvt1sRSsv0Uxfmk+RSUnnyTIHJvj38
b5Y29JJRXuqe2Bi9gv9voIEk3Q2Dm6cHi4jafa/QWJW94IcqnNfJSCCc9sHg0TZNaXZXUfXF1X1P
c4wAzI9cbuG22JmQcu2e7ypPmbiihE6j8jlaIoW4VuLrnRBGQj3x3VTH92K2r50swUbzO5aZrfw8
B05AaIflw+veZfFY7zEyof4w608TI/uBqfYapRW/5AUq07QZtZWbQ9xRSFUW2eKV/PNVYw+5KZ6w
n6LhVgKqVvTQqPTLltBslsR4aZIo4Aw+dzi/buUs/vauBR4PkS82peIrTE0wc5if/NJpiXM0kany
NCskJ6BWY117YdtGzDqID9TOM24rXNFm0zySv3FewszFSkE1U3mVgxYJhxTZlNmSe35nYwPQ0ner
NhFVlRXluhy5xCkT8nJ+myd7JtQu86vFdk9VAah+Mqod03kt/WrWo0yMBdeAi3yy68tHvm1GsjSv
lChGgjTGwYZGsNC0tYoVfEElcGyOl4RJxE51AlpRvviqVb/YyCPQreMgzTPjUHaoLKNhvhYqsShK
K77ApXp3e7s/Ub5/mSZ+oTrhgHTNg54cS6/5KEfzImPCFJa0PuutYtVAr4yDpZxxgk/HIh0HuOv2
smvy8J6a3iU2OWd7T7wD9NdZtsaHqiCtqDHOrWU9UW+MpDlgTqOQvEgvIvVvtm7MmckWKnSKknnE
fpZC08nYcZf1E6Rpuvcc6T80x3hvTlz4TUcKE+gbDu/iyx46iJNIeJnVkDhY7HtY+Qe+RNKZe+2U
oafmjB5fMg9TlBRz6VdMDUFInOnBy4ehnIiQpovio6k43jrsraQ04W12nOPg9ByDoDtCqfDjDcN/
CclMmOKGy4Cxd5d3P5hjI7HvTtB2Up54Wu7UNQM7HFB5xc27ybuahmZ58bq4OOmee9KqZ5Rry4n8
8i9vMPxyrj7npPrZdPEXrgrSRchkvJjamrAtOUlqU4fQphtcRZlTHRr7H5PN+Ln0HG9PfinyI0p3
rE0JsL8Ls761UNeIPEvcz1xwoo2l+UOP8VKK7gt1wUc3kmA+GA0hUy5bJZvA55y0uf2ktO469vV8
mYpfMlbJVUV3XWJCYU68HKaW/AMt+1i6PPQdNMy+q6Z+707dkezbCUamQfBzava4DhTHh2lyE8/X
tE7xKGB4mYyRZtsZn7krQ0KHndfWQS41uAOFVO5canS4FMOcLjb78jnsHiqhw0f0+KkdsPl87oEb
LtdUzP/G5V3Ta3FGav8yq8uCDuDgjChiO0gpPCwxONoou/YMB0aEAkGa6bixrx60yIccqfeOMcZN
sylr3MIEAK/ZbFadV1YeGRQzXPZxtzzYRAvUWtEBO0hmEk3s9KDsghg9fTl4blbxgZl7Q2uIYxnJ
WEPwhAUBY/xkuc+DfXcHTOnDf2nU/QtNG0nVYBJJLd56iDX+aA+fpXstXM43BE6Ew2F7PpkzoQWh
6U9NqAeiQovvSpfllq7jEd6l97K0qkepjSvvFker2wJGdKmZ9+aP0lCgotli+JpmkC5GQ3VIyHjz
nXvE7c/+mHgDZmPyFjUAip0owsAv20NaACKZale/VFHzlzyzJWBQ/JTX1XSV0nvGLYIxroEBOWo/
0ip2dlVtf/U9BYdKQ4wyOA9Kb/mkbLqrxMyIUa/f7JGMnzzpSHIayn+N106U7Dphl3gVC5KWvH6k
eNEy55gMnsE4ZHTPGRQjf2z0z6RXy1Hz6ptY9prp+JgMMhKfGI/AlPisxFkZhP9hFeTsDnUSelMs
CJ9hlSP6Fh05GvoA7piSkwwGgaa5zE6Arf8stfkCSptyRlEPhQwB2tDhsOK89sL2dWgZ80UvyVRf
bAowAPWVT/9PZk8NXRPSFmbhKubUKleMTW0hIzfoEwBAkrWmDnNKyarydLj0bn6fsiT3M14ErF2/
oyg+k/G9r4EA4y94Yifzy4im6lKSVj5U2Dc8c2lQV6Lqt4BG+ilpxuwE3OZoiNHy66Hxfi6V41zK
KEbfuv5PtuDaYyTq5+0vsv2UL10C6qYmecbTi7OXRcvT9nc2JR5eEltasqogSkF2sZ/a9T+adCBV
q7SbUzJI68mSi/2EzjYMaqM9TOT4YMjKvJ/FGI0+oQLoDCkVCatnFIy7/ruP1TOOOOndpGcFq1uj
EUl/4XAesRtBSXTTVSeilDq1zAv3ZK8cxoUIz0EEcRLaZ3Ou3iOvkAFHFSpaF6M46UYp9y+E1QSy
w9bV97M4pnk13lXveLu2wNourIpHYirys5G+N910wORdPMkBk7qRzWOA4LW9F5YIvhffLJFBuCLH
5UiaJ9S/eTLJ1bdZH1Pixv20rZ0DZ46YVs/0gvxornHWlyax5sOaV5YukqAb/q9vtVP+GVswFChx
U1qYZTiOtTUGxkJFDGRFpnyIhD6iThmBdyx2R2YaOxqAQal9WvJ/HXGDv7iYNu3Z2v7nk0Upo7I6
kBUKJpyXxXE0lt9Dwm/NaI4u7ZM2ytmx8smYPoxIMsrpmg6TE1hziOk6XCNeXG7q9m/YxCa1kweQ
eAqp4KP5vHSkeBY1RV6hhvjhZMbCObvQhXbQKv4tpsWN0TftIewoxMue49FOjeIh0op+55F2fGld
fnw716NDDB7qyWy0cKdHbkuewQ9szYKIVlR4Wdf9oniLcYsdQKmYyG6Se5HN8auY3mgI2IBhlmeR
ldxACf+Fpx0egL69awiLn62OZ3sbK63ph2kYvqZIWQErm3iOY/MSLuYvkjLlY1VH9dGVyT8SDydf
y9Rqn++JmJvehELWtk1N8DnZ+ynCzYB7l32bkiF5cf1tm8PPLgFARhl5520esU19ihjBhKeS6Wjb
JDQikssJ+dIfy9aivXTicxjZLADXibaRtzzCpjLubUqYB70DlgkjP1VGOPFTjNX3YxtG9A6jTfjh
qCGiX7NZzf496WUDH8R7pI/0bguXOMVoTD0dSJJw5tzyMxm2R61m2bZYkOlN9SUZrV+R6IqQPTdZ
clETzljLBU+BNmTB4HZdEKHiIwSD/j8cZ+zqaXSpwsnP1oeZxdz0BNXlHfnwT+UK8q2XGXyDLb4Y
fQfLarrYFnUVWN0gQzNQm0USUCFxT64jUIHRkT6W8gad3l9UTYDhqMwRk7ASJ9qGxUHKja6kd85i
ptRZ3xMc2k48xdGLwIi0w+VCEHMPht/RGWNsvzV1M6wqtoIQLrNDWbnJoZMLVpmq5SVE71c5oufT
w5W6/nucBNRPR7gTG42MhE6LacY+IW5u38YDIXWrULFk9Hr0IrmrbSVO25NQjeErhhnn0rAp7eL+
B0WkPHXrRl/yeeBeDXfVaLDMmkAjWE5rBsxiJ79dKAVIpiHTmgN33+Py92PyY6Dfp9TzoLRQTxR8
BWBiVIYPUq9ikmxn9ryW3qy3N/t1xAUoJ8gwi5ImAWLr/esM/Sny9AEEPHw6zy0IW2jXR7znGlq1
VraMRz/EbtSo+cFJlykQevfWFmXFNgEfWBfpzza75nOGd2tPPPJThwrxqjf2ow15QeCbh5OvRWSz
wEhbhphQliF1f6xjUTNqEthKDLt7E1tA3FpfTQesyJ36GX8Iv0ikwHQ0VfSAXPU3AQ4rO35mHvYe
L6Z5n01cAG3v4AVdxVXMoepd2TWgY9YZtgpjh9ydysERYscQfoyTO8z44TQHQF2YndRcVkGtcYkm
5Zg9ObE7PEJBYpPM6SvTJEjs3Tb7Y6Nb7aqFC30B4QqS4RnT/YSzgxmv94Glc76WJvawUngPTY0Y
KkX1042uzXFeXJxVX+m1VkLlQAQLPsluHpNrB2ZCiPxKa8/jIQX5UWtOGVyjfqngA0LZHawc/lnr
vpgjw1JRN3+hKJOS42p3YTV/t4emn0AfNGH9i9n9Wzjkr3IcPP/7TWgkPBXwboemCYEk4Feze+8x
ihtUXhA3opc2k5j+MvVmN1ikgFMYK1wn3FkIbk8TQ4B9bdlvloBD5mhzHUB/roLOWoOyJiRqCY4u
te4yZUtBCiYiOkQ5l61LyA9CLLaXpchJqnL+M9lrX6UbAs3IW3g44pCltqR1o+em+XaOUNgcEnU8
fCHQaptK/VemvHLbULtIET9AOwzvVrU8R675aVD7PnpG3F8KkOnfXxJDU+MIF9HAo4KtcN1W2kvy
0+iG4uYWzV+rjU+xyH6PJatvWxovLumuZwsEYkCukIl3VHh+a5vhU9yVfwUw9lWqMC+Q0RqEPg8i
IoF0WMYT4fQAIUPtX2LUmG+E+YzOZBYW88l4RDOSa5hVGQ6ETQWOqOOanOPeu22/SmgL0DtUMKEO
v84WEnx+XZv7dE6g5TEMPjlN957xrj0bjjjMdYGVvUd6HMXaWVgs84fZvk1pq109TXyWWCO2pwD9
lnMl+/DdLJ2fI/V8baeILdL8v3DAoZ12F9j+I3PP+k/eYC4aEuJmW8kSe0Lgp1v6z45viE9zKJDy
2khtsHT3CgEGucopzBm8TFr4ryyJN9LmneWJ9Be2kofCYkNRk20GryC9mvKynUF4HRXqvWWG4wkP
L8VGtjPj6d8ypl+VG1n7GsUVRTdr5whpBuls5rLbKrjtQiMkvTmwHTpneX3fipKy1XBNY4fbAX0Z
d4QzEn4KexlsctGdVvMiOecCXRMXUhOrmy7nLyxC4W+dV2mTIm6F0nbMb9dF1ddfhhDD0zizKpE2
aEuhnnObbG1r4q3RksFvYT/AFsWXJAtms6uJ0RXMFcDYxb6jEsr7LHQOosf+llXlOx5GAEyoox0P
4H3lRL97F048n2/SkTJYDZO/fVc5qRWnqA/PdiVGdsL583ZcLauUJbIKv+g0Y8fqo2f4wVa/cPJz
yOoEFlINVt9M3rZ75FtAjzJK+zCw3Fy0dPm9IFCgoFvdbWth4DmiYsY+2vdCmr/lzExNl/1pzEE8
DU2snVQjH5jth5dkzbzXSI8/qiH6G/f6rol7WI9W8wjMLH3sXflPuNp5SOyfmjnyxtsmote0Ajsi
656UjrAnXUXYmATW+tTrFGuohhN3tHt2zFRmthrm1zjlxN3EpZtqz9G1H5EkcnxiKgPtZJ7uPYFM
IU8ZdzMPFva8QNI7J4wjQM99ZJr6t+0n+3VpX43N3wnf1jgK5h5a8xBWBMsQO/k0GHwG36ohCorS
aEBLtyu40TQAEA/N7GPvGc+lHj7KMGqDTINURXeP5nQVrXHHhEevkvdyfDPn1kI7ZuIHaHBFWuwq
YfOA4lnRI8i0WQGuUtdupVX1g05vk86ks61fQm8xbxql/Yss6R2YtOYwVuAgQ7eF0sdfX69AEvaq
kAEYgTr77Xt1KU2CxlPxAfXH6GtWFj2a4zVNrlBQVttEeRrWVGs6tuiwrfKznjInid27PeGADBHm
Yl0jdY3cle1PDBFDAWDjwVpzb72YJU9Zw3ZbcJ6c3HaOAhIKKoV+YirTnL4pgshtVDb1JjcBQzDW
ojyRzJuyR4yzx3GptQsqjkd05r+sMJOnsNSe7B6rXuiADbRRxdljFh23L9oFLvLgTaxmrPWgm6Lq
ZNZzuTdMy2OQhUGzNAcwv2DuWCxfgPLhjeXs3kpvvhuQQGP5CZlw9GU3ZUx2axSWDgVkjcWEShjP
cCvfyzJ/6fFcPBYeMrS6naAMeV257yYY8Vi8+DcorP5ODbplSpqgcsrHTlmAIfgYN+vGUlN6Rjoj
jqz2rhpnMUAKnkTasioAf3EhXD7cNwz+/O3bK62Ov5gr0FhWnfmb9NxeXmamG08FP2gviPsCaxP7
aqoZpjspYP+1jMQr2DIxGeZZewR0dYkH46zHZKxttUYB+BOhDKrFiqSoNT5uE9+PKD0PmKMfWo5M
qk+BYUi3exVsn6qRZXBup+HuoS5N1ygzQMfUXnARAIAhsTDs+eKQwEjLa5yQUjy33J4Xs6reEkj7
cVd/EPFxM+wh/b5yeb3Jy0UCc0AIlu8JK6xBG2zrqo+6caPjdptJekWtnv6vnEkyhrjYOtG5MJVJ
3fFFprb23eKQ2mjuE80C7hmO960LDvviWDvpSt6TD8xx5F0kz05KbosH1GGP81j6LbPR7Y2cSxKD
JdQQy1G37cbMz4uWuMftNA+Tpqc/l+0lb0R8VFN+tTGcghEqXrbudOICY8Ko0AmNQu2JcfgcNV70
byEtcXxW2l23k2u7R4j7do56yZaampZ/8UJarF7TWpEUeMiKT+bG1rnHNskdwYzdikGHmSERSl0/
BttxsIlzOb7AiOoQ7hxIFoPzR4Rg47T+XCext5861Z16eBF+VY6rMdawUWm0APCj8Z1YPWjISyFo
miEHTuXZwsqGJ4dFeJSjfUpCipCiFPMhDgUrxjhE+xmGb460DDIn6YwbFzEuz7p1JNPsMYFsuD3J
OgwVs+SnYoz1I4bi+t1qhVoJgwRq0dhcvxfb8Ogp6fvb5ofavgSbZStz64MsPfOKhkrtyDKkZ+cV
Q0WoHcwG9iph1i42SiZtnqrOpM3/8Go4ThGxyKplFyni6cMwIivYVLCr75X0cnHwOoeFggVVK8vk
FRnsY9UBF/v+MHVNO3SVCf6A4yXxSB+ZBbmLc8fqJ0oy3nkwx2FTfuhtX5y0VrdueZb41SpwcTKi
fNfUajseeDx7UxyKEC+6brEXKqzxJuezNTCqXi0J2Voxe2vXvr2pbjrCPLeZ9HleCyI69ULKWrSJ
9dptAjje100dn9BHmDt8ra8yRHpPwER8IjUoRTlCOTIX49+srBFMOsz5QKigfHTnY5ZO+RdzeYeg
QP5bMcsn9pAckpLyV7XFPydLd6PFbo9l2Ew60H/l+tsQx/orSrr50UVstyvpeCgdwQt17ef2irlr
0b3eK2Rp7OPR+tzAWk3JWniz8Ak0blf9iZoY4XBNYHSRYKMBTKb5jbcArxDpDBvM2HucBRcGx+8N
hnkwDP/Q57L7nfhTCeB8yJEu+1YDeYxU6gfNsADhh80tloIQQ+NPqJEI0fRsd7Ybf2GesJsERr94
ZiBKjg/NqlbcJuU1V2sC6qobQ+ZblfOM3PZnOkKQDCcA+DkyGOS6CHy6Jnta0uQPS5jssawbFZR5
tmO5AltUVr8a3thgbErJKt7wcT1f7E6rDqkwkpNOi7oLLeNP4iYMjNBBU/F5qZ8B9KUHxplIKrzz
OCqJ+MrGypm6X6C/oIWO2aF1M27zUjFzXuXfqyLz+9BwdPL22qnZu8p4tzNWNozzXN/0WHkBNjT8
keE4/SKzsWhiL5XrhtyHS8eOkccfmY9aZXHTbmTY6g9NyjFB3sGqEi7y1Ye1CjTF1ATtwBoiStPx
BPEuXUMVslXDHHZgCkaVCX+w/+STknfN7BjG0LJ0vbGDyMRuf8rFkbmtuy96+rPvdrFs/l9oVDL+
6xBD+1QmH0hApt0QpaBjir911HvUbVG2b+G9X9lZ+XJpu+e5W35rlsZlLZlImeDSHKuPXjpiRspS
AAui59bMNrAy1pjxqiCQbsE2ych/ZFGn73urs4Pazj7kiGNjISHYNolUhyx+6/vy0Kc5v1YPXWJE
BcokvTp2OSSv3hgfrGkWl6We39uyjG6UJCToovmpoUReMEsJEnhSoGBWg45tTIIWCfk1n919uYyd
b5lMWy3upnqiv2pgM5N3+zxHOHQy73k2HDIr3WE4Lub4w+RAfmxzfgkjJo+GL09LwomOEuEM08eW
gPmOrhlpqqlqOmn2qnO6dHuLavGSQJFoiSbCDsghxMHK6fpQtXC/+jNZEeETXk/XuRXVUp9rlGik
NWjAqolJyh3AcYbmyMu3znTT/COnQng4TLo8O7WKLyVLCc1GvghQj8mjeWi4QulYWbGws0IOOMv1
kKFSm9IeDZPXISky54vOx0h0rSEuCnXNBRzcXsMDeak9UTyYssSRQ4XTWdOLrjr9zsdZsZkzCbFE
xgGcY8TXMYgPcs6yczRxxfL4ATSLxa0vubTFFF5gnty6VubQP7rwQG7dWVWgSFnAj3gOVvPbWkQ1
RdNeHHrxvduR+5qs3XLkfE4MNW41w2hSDwiClCOq7AJO3fbPSKYW5yZEILw9NRMhKQsSyjr3Pr4H
ZK36S9jtMUaodN3K4U4MF+SZGmw2dBXLmMMEdGukTBHLWlWFf6V6QiiYnzcJYSHC8QpkJ36oJ9Cc
+jwdK50EWiIp3jMTh0CCQEia6j9DrzB6zcZp9pwvmAPWdes2p8W8N1XpPeVaHTR6j8ciQUAdyvDe
vdqFVT9tT5HVSpSVOklDRod+01NFcsm8ChMPw8riFXPtB1IJ7wVqHSflkJ8ZobSnuGWqMFX/tPI6
khWJBj6FC8uY0RbI4j3bRp6JLi1o4s5h2CEdn2+/Keb+MiFnLrXJQiNUAptdn9cmZyNsJTcCJJmg
hubffjU6k0r4ng9W7SP4MH2y7Y8LsVzXMjWfMf/QRSB42s6iuFO+7oV2YMmq3g+mTa441Rdlq0JP
uNvE3Ful2uMEJgst/NXa9WPumOnj9kFHfa/wigy/ZQpOKAfJ+zD24X7j+tVRLK8VJcpeU/FLWbt3
+Kmvwmad4mhIhNY5ZDw5zZGN0ctm7Y1xDsmOZhbd/nEbXesGce9pcRZlxzzX1ab9Vs8VMcpfFLEM
Brd5kkSqwDLpGMchw+QhW66hw77WSKtvU2JXLwn9wMzmHrzJxcpYEugQX7KMXF/sc1jd7QQThzGf
102JRTrozsHFff4fdWe2HDeyZdlfabvvSINjhllVmXXM88BJwwtMlJSYJ8eMr+8FRHZdSVk3s+9j
v0QGSZFJRgDux8/Ze23PRHk2L7HznxvX6qFnPrgedEXduaq5Ru4VrzAYEDnqtumZtt9bqbgEt1KD
oP7sUCQQLQ99JrpkVfE6wsApvGZn8OseUAp9CPqppOcMta49P7hq+jcrbbVDmCdfu2SM0WUxpvDE
O2q28vGWp3YUbWQH/Z5WMoGRhCtFDPtWCt040ue+aCly+bm8ixtCAV0BFxMNJWHihuufTT8/DJ2b
QeHnbDpWwQl7ocPso0CsMqpXr3oyc147beoJIsT7HArMcLSx27zWd60js+V8NsGruMwdEpGDSXAV
SwZSUyvaQxe5TBC27cA55+wrS0wQn+bFpZ6uV1q/DZ/3EUJPR/I8/jjDm/kvNo6XlIQ5FnVulirF
rDzb8bXQNvdxDIgNnOKhiB5ujAqd4EKVmTtFimQrFejd2iXhZW0poIo77zS/AAgKwsv8DNSqTvAi
550W1b01RQGjk392GzuGbhqcbK8zjhYxj8e5DuBEkB8LtEdLcjLBLOdtekCxe4zjGGH4fD2Urb6a
K1AkjyuhNQMH/WaEv2blp9HILxper62CJ4a5M/eIa4/PsgE9ILKDsDVaxxGR1fPMZN5iPVIcL4Q+
qQxTIpP4gPobt2RLPZR20I7aU+4gJQomSLaHOLOsKWncAs1PYYeruT3gJqwigPeWtNxKNHtM90xL
xqzU3GdZAINnLgORPpzcEC5eP6onvY6ZKJoaJSjKH3P8nPfuysYD+AkY5SKECLxkfBbtOtcD2Jft
o1pAUYhCRie0AZZ9Q3KaY/bfHd9HHcl1lLmqvvT60b4Xk7RdsEdGXRmA52Ib8bpxOPaGvi2SsCJE
fuxXnmvIE5L31VzeE3gS7HSbWV1oj7u5V9BKU1yxv92Y+ruL+ZVvPY3RaTuFUxP00SpRuGkDhDRl
C1yrN5r8iCohvIwc25CMoCjrM93Ye53+fa6xlFLNtk1PwnChygozfB1vQpDWcxsxcLtwCUptuHJz
kzZia48TTVk3bwwRqx2jhs8ISgihmJyZMX76tcl8DsF2j941ZznRmlrdBIF59GuJ7or0bpvs9rLl
77Ga7ezrsHL/K31O7TUGuauVZHTaZMQv9TbkpKWOA/13krO1sTqUngVbgMlLqES3uUHRNkp9A9p0
LfpaI09VARbcKwQJKEZztEcK8dn7N7hNhrW+XFSlax5RNEI1C4jQnlwiKX2xXReF7cobmDuEGXk6
WhAibaJvRSDLxaGKMsdae3Xh8KfrsrHZsCZWCEuYvp6/Yqe/uwQ2kmFPzmGOAY2kUeXgNFjzA0nQ
o+rQDr7rUe2j2aYrlvcln2Aeorn+rvJihkOixwdCAyELffsYhmr0ZPids6mmPlGVyjdXYV1uqu7d
F8QOZTWrvY+QHEF12iKfUZKV0VkqQy9m/LISNCQptTZKn7wEVfaNkaRJytaws8kzrDvemLzv4P8b
KN7hfOH+j5djprinLHgvfLmVNncN+676nMtUfQZL36c0tNSicheN61N0VWoPk8p9MWFMHeKa4ixX
ESowVQGK4tIu7nRscpTo8tRn0ZfZOVBUvAMTX6TUAnM1f8rHmo1svVSPUtX8S0ArnWEqS/BUl04o
7xq7N2I2LMSEXMDYtjnYTZp0Ej+UQ2SWnMGq4XPVjS8hxK3acj9bFKsLxFogP73kYw/nHy1VC/7S
aj53fl7v/TboNmZQgcyl4uaFWFgp/HVl5OSn9ToNQUXBxK9CuawLAthnf1k3FsFStRggar50ToQn
T0k1+jK3nFWfOVumJhFnpwFMWWJ2x7AWNqLh6B5kkXtN36Gq5ouYqK3QYLahg+ltGss7hi+pHJp9
oYTcGDGyCCMhgZsoyY+BUeQb3DK/e67s13miIpTiLTKcoxa1ZI26fvY7zhdzR7/YOWEaWpHN8iyz
rtuWUOotzbafic8ryTMX53lfLavCPiaqc2Mq5Z9pIwASsCVZ3b3L0MzSdtWoHioRmk/zRZd1Q0YE
mvMhZWZ7knYAztEVxQqooliBYgk5xGUrFnEdg5C3iCfRe5DQXyCld5vYwwVhL39xqh70wYpWgkpu
DUR2XEumM3fim0eLWqGPPyDc/IoApLq2aPQLn8wrG7jwcmyUkPMgp89AWaNMw5QjCnhcakMTt5ug
PNO6BgAR2nM0oLGfym9RovLVs5E0dXq98/HUtBjx9TkTP8gPJRUIfgEjKg4Oql8zU/VXIxGfk6F4
jnBPbPH2hGvaVu7Ci7p86+uJQCysYSStkjfRawR/lwydSu2rGhjRrtbqnp9SbCpgfjfm0tpdthoz
SrI3jM7+7BNyOiMeosI4ZpJWyMgKi8IaPSN5FxJTm050ymgd8grplT9kBDrxx+4VNcXwNKj2UkOh
wJ2ACn+6c7CQMbWJmEhBVhgD3b9Go/gq6g4lY4y4QQ5cyL7JemTRtgqYcs+VSCaRHNvNjvSPZK+p
7tfYHBDyGt2zQ9iLgVp7LkBlUH1wSlseGqNF+IfMg++T91jPOwK+ptBOZg8DeSMLLlMgKQ37m6jt
6sgB6d6Cgt1aJM3QdiN0Hmw3DUCMEjt7RFQuMHuvMenHR7MjA1v0FokiWSpP0eA9hXtjqruknZYH
3lVc5QSW41nokCdrzt1uvqBAyomVaPV1RJqK5TCrjGtgE9M0bAYxZUnxWnjYTyM2V+JQtIpDKkuT
F9l0e2LCpvm7GTIiHktfEtfp92MDZ8FASmA7XbgeIrNfWWRxr4225jd1OrlT/BgFI+jjNSpfjA4F
nfqkMNqr0hZkzJj2l3kUqOvRdxux5yE229d5IKB03IaNqIoTq+Yqr7nxiHdCP6GQY2hb2n5OZq/g
lDBWVpq1INDU93Dy4tHLuQ/9d8OuoO3rsE7npl0WCpqQZvt7R2CjwjQBFi2AwiHTBT7gjQYR6wCS
udwW5ggHQWfpL8v0mhmavdWL7Gl20Qts4vOB0yIF0KJ79hQxy5+2M6kX226aDuohg9N0SPQNXpIT
zVk8RZNlm5USvQNTVsFGsitiIgTzuMsONcptBtaoV+vooxslCRxZHNlZ/XX+tlQbPniiUw855W0a
V94l0yE0tb4mNlbZtmf0h+o70AgQ4DXz5zLjSsFn3wcWx3lDNm8dzoclbMJnYkcCvPYZCwdxKUai
JpgCmz9O3b1GfW55RrmsXXulFjpi2QZbdjxUz4luklXRgOHt6tFaogQ95mj4z15A+7nrRc/pdbX1
mOmfsbfyhpSFeawq5xQzDDkTa2YsA/D7q9SrzG2g9vg1p90Zk1tzF+nWyZpDBVj/aALlPjI2PA56
HjyXinLydHo4MqUhZzRNfRtM/nTpQcT1zSevglsiNUmketQynbH6ikYaMk2pD9ySiA3eH/scCmtM
/2XXMhtAXgHx7bEfZWPVbvvpR7J3N8zzIStHjL06pD/r3hvd6ziIpT4pngzuWj0m6MVkUdkp4HxW
EJHG9QyCcNT7TN4AlmLtEazStRpqAwJFFK2sHsVmlvgJYsSFXWJES1QE8ky04r0aY+8KXDwZEJnL
3YQUtvIPBdKgzPbUJ962h+Kj7aODMNTiIJT6RbYOdg42LTzJEMwdxlXDR+nUw9VR5dNcKXv07Zet
52IGVPxiG3udvWlyYtSDEdVSHPwOwK1FJq7n6xzHxMYYiCFXPhsaTNAEWxMjTqZX//gnte9/AIyJ
PzNnUHNqGDrg6nFFzuyUH4BCAC26XrLBLzViXynHDOrxUurnNOtyfC5UL6Sc0t3W6FV2tYW4Y1DD
rd2N4pg/GFf/Fj3xHH6Frpr/Xv/H9G1f84J11w/q//qPnz7arZ/Wf/kPzs+bl1//wU8/sPqv+cto
HlZf6i8/fYCZO6yHe/NdDk/fKRUe//M//uX/6xf/1/f5p7wMxff//MdX3sR6+ml+mGc/ohKhN/1r
xOL/zr6hZfnyy79/kBXFbxOujEBO1XDRAbgCVFD3var/8x/iNzAUIAgJw4UaoDsTUe4PrqKh/WaZ
ji1IzEVBa+ka//uKoDqQi3zJ0CeQPGkTfF6AA5pfcv7qPy4iXjDegn9+/CO1jov8J3oQ1xFFGBEQ
uo2gXKjAjH6mB2lupsAHRoFcKqc+8fJz5o3kcwDh3yKUdBaiQi0sQ7RPowpkp2Jv2JvVwVba8O6N
yrbl/LKLKm2tmNbBYHxMXVKcIumwzBRWCb+dwskwOLj5Rwd1Iwt4s3F9zlfGpCYoqEb1FOmkYmrU
PNJoQfCO5zDqUWwwxN1wT2AP79uvqSo/6618d8dLVJpvrTLcvSJpt7aOsz9xOzQq4U7iv8xVtJda
dMFTHAHGwICdm716V9TimxThZ8XQtuDkN0PpElIqv5aUFVTNsLfvxO7omzww7jCZoaCX8igcRvYT
Mgi/9bKwoHdxA36fFoYSUMQUig45Q88XbaJY5xjgVqoxL5MKDC+X7WAJCh1Qu6p1K6smllVp7LXn
9NshzN6ZHhNSp7TprneGpyT7puYtSm44QV2OgsHtWIyFpRyHipDL5DUpVPXij064wRkXYQVqxqX6
rfcwz4+kHMqeQBrQHGj2Gm8Vd/VRCuMoVH0nbXTEAx3sdWKUtLSqA68JvrCOUNjQ1t9C50VWprei
V0RKOLmXNuNn2B05nKL8Jl5FKH/3YuVD1kF1LiMal/aA+6MKzd/RLW37aMj3EmvCMmp66DKayUja
7nZuDtIoGhmR2PhXirQYD2PrZI/M5H9rIfrbJeZDGIfF92/hl1/XmZ9Wqv9PFiJhA0L710vRJZf+
T4zX+d8/liJd/KaSoAFjSwjb0IXFvf5YiozfgL5SdKpETusoyKa954+lyBa/Cb4BMiy8cANCLN/0
x1Jk2r+5NsRYkLFwI1nAnH9rKZoWtR9AZpAzoWcKFa4jWQwqP3mCg/2wwdmNrqdeXmir1G0/UxpS
l2i4VcHEF1V7nQ8BvZTRdfSdBbNpjN22n2IDDqtTUDrZvrfGKw1I3JED9iI6uM1RTC2d+cMx6at1
VgzpoegGSTRNHG+g4qOqN8ybPgmlGaJd6PDA3vFw6IaBNRETcmxclXGgW7ycET+BaDnXy3q8EUcR
kslVNvv5ux01RGbJNPxNbzBZGRx1Yq/i34ZhdaRJHe2dtjC2YSpfODhgP9Sq/+tsT9OA1DwRVXfH
E4cozIeFH+r9JjTU4Bl9MFPUAkFeqQfPocMdTrqmx1GW6QIhqOlXqQB6bYvmQ8IUepTp2SGE+JSr
JIBb0Xs4JfFlkWjgE0ze6WlC37jjE04jVN6pceoKU302UuXkiHFDgIZ/nh8U1GoPbTWs8sxqXjsk
lLVwRlTeWV5v5njPmlzVM10349iTR+P2xScDa2lZO9lF+oj8fURINF7a5dxaMzDN7h0BG7Z2+6tk
lbu4HqwFpjW/Z6PCecyeeKnTYS/iaM1ij++qkMEzPNmzkyDlKNomO2cwerZJ8wTC296RptqtZaWM
lLAcuTRNU25lHqgbepzaqeltbd/A0gRDgRz4hxvrfyrIxM/I1+mCZYtWVcsShg7kUf2Fn6mOqtu3
A12kAvzFGVpCjsc0qI7RVIUmjnsIDI0cMsR6jzI6sBJ14zFbOROxWa6M2BDH+YGmv3YUscaoEefc
zh3kWyPt6JSkYXQy0Iq/9gQI1997gN3dgvMhhA/NrzaRCAMQcHQk6yDB6jE6rn10W8UB20CGbl3E
jncUDK+3c/uoZapfoWyd5lF2IO+CpjqeoK5c8+pkCyHbcj9/iHi6x/gwacL8vFnlqfTgr00TvtCP
XFhbXCVYdUbulLT8ZKejcoLBmO8a15HYyiWgrzbHvD41VJCyipUgPHblUnTTq+lIkpzuUlI6A4cA
J1RWXFQyzjA8Tu997tbazmyYdQGcCPSFVujEm0xd0qEid3U6olXTAyQTf1W0ibrthX6J495/66Vi
b+O4sLd5KIO33BIXv+XAQMxMzMVFBr3jHNpcPwll9IH0NqjwjQH9E2MG+MuIEwJ+K19v9J0b+PHL
lBHgg9Fbz7ke1dzzK+rMPwo5eC8esLMyjZ6432jZFiHOU1FeGsQROz1M1+0AF8Yz1Oe/vuzQnv66
TgqWcc02LWo3ykr9FzImYqRMsXOAT01sfJ2XRYtAyhUANshehYp6hGnewhqa6BaJ+KpNL/YgOPw+
Zt45CZGPxUy3S2fH/+U0n3vn9S0Oc2MLMmhKo6ctxQkuA6bxMq+jYBHqbGG7m8wuzTsBG/UTM+AQ
tzAGF877lo6zwpZ3PQmRAbrmB5GL/qy7Tbkto/SYJUh4IHhCnyvz+snC97NKeyc4oZSAATFE49n2
LTycUPmqDEYcLoNh03DavQ3K+FR5rov70b23laa/Jqk0ncUshLULjRyWGJiY6vr6aw2c7Exiy2D3
4xLZRX0afU88eaN1iYh/9AMn+Roo3fPYF7jV5l89N2W37AZjnZjGKFbzQtZXZbH0+9/9KHDfxp4R
8uPtV/zOX/ptI5nZmcFBUYINJCh03k56q6xUrmwX8Rm709sfq2cCJVHmrXcspgc7whRWmYW2M5iN
r6MwugoRqnfqs5uWxjphkcXFZqE09qNJNtp8Cw1J0h71aHyiFds/6TLY2TUmo/mhTLvd49acftb8
I5RQydYoOsodifSX1im+WY6JxVYf7YvS6ipdjb4XW9VAoeG3tnpWmWQvoIa8MEtL1o4jRzgLCqk6
qo2u2gS7MeBETzsQh/NC3gSKtcpEOgGv2PRMAEiL3PWPpdb1m0GiMAImFVwVPKBHEb4R5mk+g0fT
151hs4YEw+hMfAP15A1MvBLHXHF3YrifVrOEJgkDG/wYs2DFMsqQcGjcNWt65IwyonQbxJ71TYzd
uwr2uazb5mOgURKb6qDdSKmyNjFTq22MDhsRvekzwwyhCnINtSy+OFd0+nJXOzx5sTNeyKNA39UZ
4C7ijBRVC5pi4pZvZmFf5/FsJiOSOZXu/riPOqNiCtehge7oqXi9DY1llN4SqKG95SwwHh5r/XwR
+X0UbiGAUFOoJfK0yZk4TK4Yabf6B92P4u2I8zdhSySFq6mxdLN/KgT37AxRSoQh2CD0KKPxwN2G
IpIRtlBJEyV3jpwKm9nAYGYB8k35oS0YLYnpDtAH8dbYxHVoZq2/mnzE8L7hdzWBa0CnzZZzU2B+
UA1HHH2yO/+G5WpMi9A/qbTsjUIlTEMF20xyAOffqZvxQzFnMH4NJGydlZWKetXojNztQY0280qi
ZLDT5g/nF5U5z6VJsMH5TXhSepotSV9+8RybVvv8OXhdPO1rPTwFY4w2N02HQ8M0s2DgSn7UlNxH
dq63GJWkYPbKh9bUKUlq9IC+9V5CuT4TkseuRIqd7Q+fm348prHUr0OJYa6X9RMahdcWuc8JGKW9
khXQLE0mKvlVg5sRdpFqGyA+jGCdIOG0iILT43TzN0huiu4/v26uabOu0+MxLMP6heYLB77PTBdn
ESPdfj23zsJSwTHW18EysMwS/eWmcTrqAMvUPllZTPz11NS06F1XIY64QtM87nowE2lHs66UDheW
l5Mb3lWTzqqvzX1blCvc0ljENNf7bs9ozkjJ1GdhwB0gi0E8I9O0t8XAVjiq+VXVcveWGumJIbZ2
w3WzUjq4K6W0P/cUz/s8rIvrQEI1SlJyxlocMYu6byo4t7Z58FEcPt554Qd0oUcPKym70vSRUbnu
TRv3fdDGN1NhmmgV1tNsTZ4fRGF/i7I230R0DPwF44hP872FhPVGveGcSZi1trPGpmeNXM1//vyK
zA+B015TpPjYR4DXRSRZfgbhSZhvcRQWg7v5FRZTh1KBzHlAMXfs9PJjSdl/t4pEbpE/mjvXr+rn
Mf4c58GNF1t9mh9SE2O1F+GqaicCpcc+gDApvAKYvdMR0o6907ATDwx8yaR1TKbsucfeZrw3RUFs
bgQcAfEiA4BUHQ5xZlJSmPmz6yTFs27gEJIusQrz5wR9+gOL/gjHgq82PmrRMCO9W8mjN9KK5WVk
xmcd1CJSFlCUOKUwpEb1IpRPvi+nJY5TjxrX9arU+eYVHvZm06SkvtaOXGuEIlznBdAaiwMX12U+
1LRl2Fz13CVJY2xfbMLsYjer9l3j6VN3RrnlU+zgo6xQI45fpZ2GK8AL4a0Bnrajg3DFiiGXTTve
5XQ5EGPZ4pJx+1uYWt0a8me9RmIMYynQg5sbBn88ILA5lCVqMXMAckjARb9DvlvdiZfEjK2zRUzX
T+Ax8DNpOu3mZQWwzRepKGeCKtwnDlQ0mer8JGmpvmJe1Ihihw9VNHoDDRsSE+wDf1PhnLsp4m0+
f9Uo9ZDHsIHXeQQJasL+tv/9bP4cGDplE0A9fnyx0g80rZC7aKTe+lpXXYeoblD69bw/ozCeEvMr
aovsRfVkcqDD8zUJ3ClJioZbyl1bWO+OR6xdS3P1Cvil0lddFbUH05eEHlVdxBxbTzfUqDXvZQNo
OBVTAmIYQ3WK8y0es+B50D8UuG+78i0fW/s8v3WR4z9HUTAhWdkt1aWaGILUbvObjd57T3f5HdQM
LEoH6YrZps0hNan0H7W7mwRfELKk4Enj7IYDFqSc2n1vRgBwGkc6AoqzlypR105Q6PcwyW/YioaP
tle2m9Sxx5Vs2vYiIcSAIR4OrtUZB8siZXj+vGGQyJI1Nc5MqzN39Yh2daDZ1WHBvdV9n+5tXyH6
1MQvTEGSvnRlMexVrBpLiETZ/lFXVUUwUHpU8j60jb9picxcJ5VpvhSEdCUeNWRTS3elmH51DzS3
gXzU3mnpU57aLQg6zw03UaxGh1hgzkOkXj3NzzKHGbOWcStXZUBhWRPVtFSdaGA0MiraVkpOpaM6
9mtWRJtRCZHfr1AZ7yg19OlAN0PX5get0MZDg3FpnM728+/KcU5oQzetAfLuIZE5qcRcxlZ87Y0i
/TY9yTny7oK0AxIVEcLDedhr1n1ep6se79MRZdydw5R3z4w+3IoMnsY8NJM0cu91QbIN3yNDVTth
khyPEPpKmN5tjsqzh+eShgOrptROsWLto9FWTz5BcovQYo6MoPJJmSqy0UbKEzsIJQw1Jb2a5up+
+tW8lFSLuJLB9Z8PgckpyFIK0rumL7Sx2OKbQEisVzsLTsyaIxy8Tt9KF7wV0RXyGjZbq9+3cKUv
g9V7S2S7/Tn7hFZjhHsJinDwzfLgylJstVh4N9N5j8JP1N3hMicU8e3xzBKYruP0xTBBpg4lCeSu
rCsQZ+O4nKvm+aGxx23B0FhLpsCb6dxq6fqkdJoOs8VkaJ9PluYI+L4TunUzTV6laXjmBqPcjvoA
0LrNin1N5DstDt6VxLLjG0Jm8t6CFPN1nhyMMfQ3HdmF15gFl9P0FN1nFXfcVgaE6AUxsym3jsKB
R6JF9Rj/WYXrHedn+QBg6HHyYGLLrm0r2SUFuuGyPh0rcn2RGJvDJW+CEReVgcG7jZ/zSLE3NnLm
lREK9nGv6nGsU5YsxgJ6gzm49mupN/6poXRE/YM2pmoKd8MgA50vWA5keiYmGixTuHK4+lO9e67t
jrBwVfH1Q52JbT0ikuh1fpwDXGIfRrI9GHn38lANZRxKHq+ji0JvHQWD2GZFSw+8ccStEHmydTsn
2A1qcQcTJU9maZ5tz38xpst3fki5Zge/Iiph+lTb0jnTdL8Fs9whIuq6p0fDyWx6fowW2edZgdqV
9HLGkCa0bfVXYi6aAF4WFUYqxCVr8nej7DqYSWphoX+Fl7OKEwsC19xNkLZtrUBlATxIDdU9zHGh
AmvPJinwBBWPw4xvnhTF37KSOsdZXFXgYw2+UJSTfDDkwWSvEt4k767XYSGeu5gZgVUDscWuwBLj
lxCPw2xF6Z4DIJMmibOu3NlZ0K7AEEkqWChLAkAVVpZh0Xbvyqj75/nBVvWXWRZXBDC/HpYa0j8W
tBLMUxOjDw/9T2HdkdgapRwZ6BbsIjfOmJsj0xM1R+s0gHc/+il7Waj+zRzS+jlvwnKnHrGlW7bp
2twrf4rist0aNxldnOW0gjjwsFzxLSPgm0FJ29rELVT+mtW+osUYt+s+NbJ1jwf2cSwyyPgEReLf
GDZ/N9pouLUajnjDqcCAqZFYDl7znALIOqlmll/rbtgTQ6IsWxKLtn6hGM9pXF87yHj7AHj5WWvB
a1iEpq67ZtS3sin80+NQXwzqo1k0d4y0OnY54sMcYhf/1InenLqKqAsM40NLBbfUZTmZdXubATwP
lcyd7ZD132idghTD8iGasqabl9UROQrM4+eIpGTsx0uo69v5vSd+7IlBsrMUo0OJNbu64ily3AQj
t7GmltZf94IY1P3puCAISVFRzNmGISxr6qn/cMxSgpySZYoFx9o8HGaCcdJjNcC8f2ua4ntpZCmt
kyJFCmMC2AGaQMebUJcKCOued08eVZ9C3ymsc6hr6TIwK+xbfR7iiJsejqoI7cdTIx3V9aN6NCOY
gUEI09RkiS+n02yQ9TutyD+pqd9d6t5HH+pNavBSGz6niNyHcVjGEUqcMqKW1ICJbvH4FqsmIogc
/Abdy+kAbjXI46MRh7fbaMQ4j325mftFWKv0/WibsEOs/CtaDvIFmDJe+zjbgirTHmJqTymS3czF
hRJi3pGvY/4KCvBkpWMdBvKeth3QZGmZ9Y1WQ3/vuiPMGO8Y1cnTvE9jkU8vcHkPtlNCX2MtuUQd
/ff5lmwHnKCYdAhZywVDucmiUQzBOSgLZYG4LFvPe0yojitDUEE++oxgywcik1Br6s4FcAJqfLP2
sOggvpwfHOEAM0fQgRJR2xAl0hwiVSa7Pppo6ZF0F3lTcGgd+OtzHwSSiqbx2Sd0c3p1A84/Zkfi
ATA3fLuRmR0wC+ebYCyxTLj9R5wVfegSD6KF2RtcMx/K9atkQ8BT6VV2cp07NFXBqPSvr09zysH5
uQvAhJuYI9UUtmU7cwf9h8vTUBI7KSszptEVHkgJkgDUYtzHob2a++IVZcuRQ9n7qDr9cWAkcTar
4GOGOvCicQhGkn2dX9H5odO7pdGmzgmxiI9pi+GiIbrgOj8EhR1wmqdXzPBlBDpbpkd6EOmxGCf3
/Pw097R4O0xlHCxwSk4m7xBHtbpdD/Sf5sZAEcCIDWyvObi8UWuZc+cqDePvhsyYsFPXppGzPEyD
j0ZL21OglWz1o3FxJfkM5O7YbE2OfMw5/+Wc3vjTbExoVB90wVzXdGzV/mU2VoMsNlU/T9ZD7T0p
UyJ1qbrx2Z2ehVXzPRE+XdbpU/MXTVfqjECIFf9nq2d+VrlgMWPToyKo6YdnnkcxgLq3CbwLBqnq
aX4wU05lapgsG9WhdM9S5QzSVScIALqJMPOzYqI29LyEc20GNdXMXM6viH33MLA9/KJCeWs8zOBl
BSBHN6w9ZbV6hzsAZptBzT0uMmNFJyp9yhpmN51dt09dYLUrMeKA/+uL8E8tFSaJcH5oqEyvG3KK
aQ394SIUnR3lnohUvOgdBuPpUPfoffS4AojBkuIR8MJuBILR8JjiJKga6RieXDGUR2U0vOMMVuEo
SgSK9vhMlY/q0UeExHb5rBL/tMpS8kGg68rp6phnY0z8+Tf9AFqYLBF5CWoML6ozgfsdtYz2g9Hv
qt4Bz6t3XXzJC7gGyOqLrdrAxnGNoFx0TAA+dFKXJ7o/zfnR6ACRIlLhc4wxmnf44nRdqAxAkpno
Gcvu75p5f9ryhaOTCjrdw4hO5sHxj6+gScR6bLWU56NsVHBFtX2YH8z/fjZ/aJDeApchJ+3O642b
13rdVEL1N80n+B4rz7BhYsbgRE1eaPIQy5E7xHRVFvtVpCS8UGGxH9XsWomiO85jxMcsEUFIp9V/
hFLCjVaf2jRJljPW5XEczDW92LUlw56+MuwNeuaVaaTLEOcrNlFhvGb+AS/tBw1/9GuQMDAaS/sD
qtj0b8oj59cdmc6nIJ0QUaPraDhjfml8xmhLakNAd3y0RayE6Ii0VOKTF0Tto21RGnh/AhOsgYlN
4mZgo1xkkNzqMckOaW/cQ4tTazySrRu4xkPnbxqIKnJEHahCwZ8PHly9kNSMqzbqzdlU8HDD51wF
ifTfqI3TpR8bDMSmZ5HGWCXIqniTAmF4NjJz3avVfuxC79Y5Nq2cQnW3Gm07MLEhhCDOS20i3B3N
mXKDniTcVFGxRhdMkkKtqVcrvbehrZID15DJLKxLB7s0UTQ6IMhoY704V07wXvkuMOZeMzf4AdYT
exQNVkaSJEqY+SDOZTUgqmmVVTmNRirylWYPn5OXmOEbefI85T2bRpFxSbtr7hopXdocOz/lWFKj
ZY8yLHDTJiyZxDNqtfJrpaxs4X0OS9+5FB1xf3+9mvwSmkj5yz2AQAGlFEUXI+BfKi4XuqUJDIMz
pMu827QRUXNT5Bf67+FiSDLvre5w9niMOq6j2nfrUg3SnQ+05oSLwWa+BbNH1kC8DVUrd2iizH1T
leIs3IykAn33178verCft+Dp93VsRtScZiy2jl9+XxlRj5HAUi+x0munsO6tq3DPXa8pl/mDvkut
qyQkfC+z9LtTl8N6Tqr1whiWMQiCS5PqmGS8mIlUgIVvekDylhwCWMXzPMikl7cAO2OtsTJZG8B/
QFRUzO1/86f8Wk1Mf8qkgES+gkgEMeTPC7nr6WTWQHUBg63DJ228RTk1F/RW+2LG/tUJi4PnQeol
CqhA9a92rz5hrMuIodHXxkHv3KTvo1+2q6ahkxYRTYZ9yrUuQPSti2KJMwjm+G9+aV3/09atGdwD
LJwG05BJAvjzb12x7PVOHTggu4CNT/oLUzAnNNWcvKvpDDN5jXUDIkM7OAzCjfZeZk5HTdmSu5Wl
6tKs/XDdVl59hxsTwhX/ODYwgvPGyLa9kY8b2gwDNcllboqypBS3IswuZB5ZABojTi3UXBeKv+9l
GcXcTfCuzab9Q5Uw7//qgMDWKNlJmGbTgePyhzs/ILuR5lOImGj1OL/pUa9hW2GApnkjdb7wts3g
OivNKNOtB7HtIO1dK+0CfXZeQ2QpvtaVZRwew1OLIblR1vTS9GBsd7E5nvQk3aFlkXtRtzStI4vh
Fg3Y/0PYmS3JiWzb9oswAxxweI2+zT6llF4wtfR9z9efgYfOqarUvZJts7AMZW2lkgD35WvNOeZ9
3lrZIyuh/NWvHrKheCvRka2mpUlqNRozZxXEw+ZCSRQ4P5uhynBETJhbQ1J5WCSjQryWJF7thCVC
PDG4HgBOsbRGZN/ko7klH825wKG66LnrX7Qyv8Lri55lPiZbwBbKCTnRS9mGQ4x3aZEdqDF5rmeP
sormjTGheiB3Ti0GZQ4WMiNp5Z9me+9lzFGNyb5mVh9s+3SYmFZq246s4GvQOLRm2hJepEd6ZZ9B
6q48fQvwAiINg8mdYTT2Vi6ycHg9EeCjyTsUIMxP4xJ0V80jGNzMNB/UiwhIPwDPdffPH4VmjF2/
F8mhbUNx+89c1JTYHGN9iSJg3W76Hxw7xqtbWcYuHHNw+3o/31lkEUtSgXdWSeBO1+bnuhD+i23P
mO5tr+OvmDZaNEfPRkRsQUSmzdGSWzWbCe1pPoYG8QIw7LKXti04il1Vp01NDEwUZ7/6KPTMk40G
H4p8JPD7S4OWWqTHhICdZkzRk3gjTC6zmUljcnBzVXXiYajg09eMAUtyEuycWBQbVwzMviY/XdcD
uMskkg8jjF1yu/L4UA1Mw/0i+iGzcbzqE4OkBUrLaV6c/GUSHfVxv2uA+ZybUf7MA9u9ExDFtqpD
5xcONkMrvkSpE51n63Oo4070JzN7mNrpi4KJDmHY7dWcX72IqUaEyidjwL3WB0bIXevzT2b8v8+j
lMFPNmr1Ks6aYs/jFHzV4vGVbmP0lZ7ZCn3c9AlE55VYL86gxczyuvw09XPViwlJspyLYH/rkA19
DjSMIG4xddZdGZXZ3Zw41p0PL42IqKH65KRhAzK56gk30YKTNAPrvlgiVZLXqnWaK+Ud8GMYGflZ
cCBvkU+8SbP7YfP/XhMZAYdn9EE6Yhmm3MdPnXT5BDqrOgXmWF4azw+OobYcjB0sTWRsvC6/Ue/L
/hkG6xdgzdHXOu6vWlgOJ67s1yF0nV0ZDMlF8ybg27bn4a1p8gd9NrtdlfIo2YOxK6wxvmaZmC95
GpobHtrwdGv4tCIlrU5awVVk5Hrd6sDcbpudamJLZEAnEB18cFb4kbGlS/RXBlCwzF5GJ7PJy7DD
3WSD0yZuZTo1be0fiojgDr/uu2PmMW8EQlpuZS7RNzRtqW/CQczriXbrGqG1v7ZEAElf78vpXNpf
Ix4YtEflTg9MeMZjkb3UmQtTY/Z3eZkPH2KvJ4BqfsryqVr/085UX8neO8ZYwk4Izt4M1IlbKxbu
JTadpxF33nOfgwrXMuyuyAB/qWj/v6dLYf83d5Vpvcn/BIHaqD8dwhHf7axFSwzfyAyFAIYl0rKQ
wedeyRYYka/Q51S7SpT9SliDIVdx7OmcoIZLZQfBqktISLEGrTtB4aMcJXpbb5dgvzbd+oGTHnAd
lh/HEb0mdUh3mjXS+ZbRk3pREiHNADmQth4Kbg95RjBl36iSTk7pOh9jUre2ONb3DCznba+n7ROX
VjzetqNA06KP9jwLEtSK6EDLpvhEiFemgyQUs5f8OuhxHuU+xZ2iWkx63+77yvUuSZW8OinGa3tp
xo9ThRfSwtMBZuwodKL83OAshoTtxoFbtKB8nEVsipkGIp1OdRSS2Qj1FV11lyy2Howbd+plFnTj
hxJjismghaH7DB5qbN3tnHfInPQv6r5twj64pjJ41Tr/XiPT7FyAg3xJ4ubB1+bPt89iphp6DcYM
p0l5SFttHXJ8/0G27quRxvqdW0oWB51STJvb/tXBqr+XCbhWzmJDsvZGELt+1367bZhoQGrypOh+
AvqbL/0oGDC42efRjYO1W3nezvBb42JNRr+2MoKBbG5cNAKoSsb4Zar94c4erO9wG7TDXFfmztPQ
dIw44FZdM2pfi9EBM6pld/aEk43BzhdBk+7RSub53pFyRsrrGPiMHfywRgHjUcsG1BQEkY6FfB0G
4fySTRmpOT0zkrzGMsAsEHbGESS8AQW8M/EOG+NWGe5QSxA3zgR3WnqHLCEk3xr+qjfN/KD69rVJ
kpQ2QukP0ujesFri3Ewr3SPneIiYStDJaLD2DsN0uo1gKq/xN1o9GxdaZ9/NeMSoFxTFNuAGWxVZ
OxMC4ryllZGeHXtIz+oH+FGfHySZZitnhKlcpohwK7y2BIeMLynpQa1Thl+SxEJA6TYCvklMNHMg
7tLlSLpcXfWOD+GtRIB39sgTAsA9J0dcrXLNiK48aXHGXDmO6lUOKphxWPRZFugXQlf74Ayav5tI
6NxVdqd94CxE/E1QfWiyad6WMsXMRc+S9I+AerHTL2roERHUukYl5u7p9vrHSrexXXW2/onl461x
I/mY0EdrbLO9GN3QXC2ywJlCF7Nt7DwlD+No//3WbO+6+RPdD0rvYdU5UfS1cal2WqtiROQssWtq
4FLWznQZJWEgkCKpgUqmUOqtiw113eOK2NdRdkIS4XxPxvCjhKz+QcgSWI3eEiik1GPuKC8Tc647
PXEFHJy8IbcAjfOUQFvN03WItuVcNAF9m+5/v1J/JslVhU3X0ZkXGUIAJyrDrenAqqvQQjzdvmPn
MjuoiiCbQ/NwGx9ZrYHKM+lzBzT8Bn5EGHny+k8jsGnn6NfKGUcaORXYI5Za1Kz9xzYy9rVvuyet
SFa2qn3zsk4umQyTi/qKwUNHaAz2/EY37a3ZESIpZFB+9Lm+BHaBLYL6L9a52ntlnlxvF4Jj6FM5
kgwo2fihG+nroVscfOJzQOLpuQvrE7xF6Z+njpydebnLkkjD1U7W2F71QVCHeptxCPW9a4IwMLuU
oSh9Plw7TCIOfjbeKhpg0w4iDDf/5nJL2hmRvWospZozFJf5/rb5zlPIojmIgDCR/Im+/nitsu5K
lDLGULxMdzKZAlZEeGNVMq8RFOpEAZAlfxMq2xM3JBlt0aqFtXdSa70Y2s+qtnZIxdgEFqGiaqRf
DOObKiX/fMR8Z4dSG6EgjR1vKiosW39vh0rGqSsiPOAUfgtvufeqRzsQA4ZMT3xMvO6I38XYjoB0
NkrWEU18OqCwzvlcNxfrOpTBx6G3eQBm/03acbWjwFhCw/031xggfAY9ckY95XRStSm1XQq22GVd
ILyvQNVNmsam7MiVILwqO2EobFeEQjxDCgu/zlP6pPiAcCXeIEW1p6GYLQYTjn+Bg1QzsSge/3w9
6BS8ax/gC/M8JL60tKTrOu8rA1f0LfWKg91dPX0x2rpdqH8TpV7svQrNrNE5j14q4ptLOxjZFKQx
9htGqs1jCS/BOopa0nwVMH8hRptbtfG7FeYIBf/TozzZqVNV5dKzv/2cSsMOHcrOPTMxjFaehjOt
oHGsjp5KwEkkHAHU+botvPJOb0ziBltIu7iyanxqekT4cjVGxF6pQ9vyopY+NQ0E1ndopPR4QS2R
zji22RXGTam0cmWaDivUnc4tTkJ3C7ITzS/u5Gc7bShHhgVN/5KQtIg4iEe0X7JfwEqaWKvRkalc
9mKOrHO25Ag3T7d9PND85Jq7Eoe+R3DfZFNZeRnEPYYv7dMox3ynp3g2ulHjlrqNNCO3OCjRp1lt
Kuqs67QUTt1cH9T0BP7D+HCT7NgztAuleAhJt7MgOSRaM1KW63AWdZ0zqJmbnB8H4tCcggmU2gLU
xYhs0ikRWGS4sB99Tbuzo8T6WGErdozEv7bGzrewB6+rcmsVzNn8odH2Yz4ZpMoOVMagGH7cnn/n
U8gSf3WHjHtkWEC7akGq46RmwrcsRW2NvW35HerlEDtpdO8WTWudY4XnUPAzneoK/8lPN+xRdE6m
flCcCM6hYm1LrfxE6HyDjG42DoChp3WQi5t4XdNKczvD/0SqQJJG6MF/3aibSr2ok/soaoNIzLLf
3uazuGXxMjDm13HVtZ3NSaSp7wrkdaqaMDwS46rBYxcAkjYGsbxTGp7SSPU1pS5ZJsfqgGSDazDb
yIlQ2XxBK9quh6XrWscDPGmlCKu0L2E1oudaOoYIR8aNSJEEexkszxHFwTpgJd0SZbsH5FNcbAOL
orGASc3pL91LNev490BOStPQXRe3l7A5R783EbtZjRQcYeC2LxntH6qOofHSFO6tVywyQH+q3DkR
PeriZOnK1yEtCDIh5PJjTlveg76SlpVxjpeXDvQQ2qYn4mW0fRXF4pUBvrOOs5tOOWYUdsYazsBU
OhNIRuylyKNuw48+ZBlEAiH23VLR5y3Si6CW0fG2C3eB2dC56oyzViIOXqWBC1dTN1J0aB7Kt3Qy
D0rc3NDNxODuEa9I7KHq403RzJQp9qtd0er+mXMcD5r6jp9RkwRewcEtmj+0PQIVN0ehC6pQ0GrR
mh/ZcppUMnT1lShaRD6pdKgqu69/WVl/O3MtH4UQPIDsMq5l6Eu3819jKRER0U6b2d8mA+QsrwAe
6/d2eOcuLxKoRp4DaVB/HooYpglGtLUM6FwiJUnoCuDEnWYCFkH1Jgfl86If9jMssvBAytGwgSVf
gYVZnrbJA+0CLQZBSkpiB+kgOslFxqM/Vhngmcn9rLRQjfX5VmUgJ0R0lhkosQvqiLqM7Z2eDT/7
Vs/OLiv5Hclvq5RQjo2eYMcK+9r9YIZroj/Kj50BLCSwB48Dt3ZWA6AZnalrT/LOCZlQ+dkA90O4
x2qetP3NxKHBkirct76GVYfoy0eeVBbEKGj83Snk+a43DrnjbGYBdLn/3tuknXj4zAQBbndqH7l1
QrL2Uz6X3ibD/9Ii53F+qG8yCRh2qpmjXlSEkJrId9mUXHpbb4Bots7FiBImwovpLCc5b5Vo453F
kfmMRS/c3gwXcHp2buQXWwKO9HWOKmPnN3OyadDV4jD0MRbJAWlm2yTe1lgMt4FhzeuwySrkeCa7
iiDyQrVU5oyipikJWZmX6PGsTZNr04MaXng94USsR0Uv9VAQm7E1igEQ05L7vWCgjNivd7dV13P7
g4ePeh9Wk/+ckzgAF3Xc9/WQPrjEWJxYdcpPKavTRU3RNS8glXdgQqZOE1qgGW+30zT0dY4A40Ss
khtU95OURAtWMHfVZNwcacso7XAzySeabxBjNYZVTpgYKxE12re0GNfAQwIQLRgKwgWSFSY1mKNA
fL9pknWExH+RzIMrf1+iuMQBYGi1GQ2AAHnvG+361Mfc1U67kDwGdbjNhJWv/WIOj3ko3hCNOcfb
SDdF4qCRGpkTcn6ToBOesCMBIiP1YEkfZ3R27QUPWo0S/4v5k2SvjUcz/OdcGNdaL6LPM7foau5B
yBRefMQhg5LIQP8W9tKiqs/8uzjDEY5Cyt6rtxBKUW04A9EwS6eRsJbhdLtXXaItD5PaI8vC5r6v
QaYwtiSAMSLvSckQO6REx5sctAmxjs/YWpgld8SVN/TK/SAwnuyyhTJv5PrZENI6i5BAnaoNz70S
ObiJg34bQiX6MvS8DJui5sEQDbez3u+dhhq1XMYo1jB8NdKkfQCtQak7o7hf5L/6aCcHx9ZfnDnr
X/RRAwnkzeLYJk73UoHehziWd0CzInSxCa4EVOJaXHZ7ZfLTelwySWVYO/W09QlS+H9KDz23b0Jz
LXFYZfAI3dNNC04KwlfWDJOz0soP2aL8NmfSj0FGb6FNFwfVP0kWw5D6Cp8HZNVQTmxE9E9vD0bb
0X5ZDMA1mLiVQpHKMbto0kieEZPHC7f9pxcYFeoZAs26CjjuzFZnlq7GKKU2Hzhgb2MTk3Do5c7V
j740c1i+5Gn31EmIXWmCvTrtp89AWEFl5ybMjUVM0QfI7BcfII/vbHMZB3wQSzJZRH7P+vbZOz04
92gAI9OPniS1gW/rHtKe27/dduLy0vndg6FN053iBVlx/oAE/xJHRgbdBrz4rfZoEuEe0Hlx6ZqQ
sqMVF5K2ZtLLMaqoqwNHBf6+y4S00S0Ug2nBbq+cbxZ8vPXgt/lxmJ2BzntrQUPv4u8xi6dlO9u0
61cIqf1kyyYRr3rApIe4n+TpVtSmkI9hFjjxj8Aqv5plSSzhNcg8BJJZwLhRzWZHDo++mxkX5fky
DateUFKkuS+PQ8Hc55gO0ZEJ9j4Kuqu+fGJs6dq1q4+N0xD5sAwF0miyLmWZXOMW5Iw6i9gRWSWt
vreIvB+vsegf6Bq1JAvCG2Qp/fXC0TUsV7MbIMtgzAz4k5Fgt/SMoPxZkCqag6+6GaRePeqoTwmL
jI4Z1q2F0cds2hmfbsueNZr3c2GlJ6Xpy8LCuvy5JvhdLmUi7rHs5ahFRx3f/X9LAnxijZlXQb+l
kY5quHPgiC3d0KA0tp2Mqk+aQdKFpesarLQUxXOMwhKNGL27EZycIav0PsqD9B5nZ3pPv4neXzb4
GKt5q/7MKAmkUHt9haxlo24Pt2SMVOX1ORM/E1pfK7cJk2toh9Mmhp21QejXb3lMyOdZ5pJ+azM4
U17YIeo71kwz3fSeBwK1GNPdrWVCVBo3lkBwnHHPbSMtyLeIcu1tpgWHribVPpyKgFhwVpiqLLLb
3OjPl1Md1v9d7Nom51V62zoSGbra7w/zaWonLqXsQIfEwpLMkt6zbHFlu87zkCQ5X7Eu22e3m4wj
wcOCyZGz3CXIsVEgHkOiv4D8WMAspijCFjT9sEvMyzJyca/bNrHMsif1Lw7HFX6S7jCUzvMw0fmF
B9e+OMMAylKuPH7rVA7cV1G2UfIdIwXv68R50BHa66Mhk0xzqoqoewvy3ansZhTX8Ui6jE5QMD6q
0rzPpmyfszaQ9UYY4p8vlGG/F61wpWhTc8jnbIHOx30nEnBsA5KvpSuNOA7YWOPHZt2XICVM1NAc
C2Y2L7pM7XvhmW/GQFUS6Z/CnjS9jZEAlyWT6dlNC2QlS3Ta6GbtY+x1sFH1cS3yMP8Uu9bE5iZD
Hmq5LZqyewyN9hk5YPQ1yckA7FLroIrF2LecXZSXHJHyNn/KLZC9dj8flIedwz3iea14RFlWrn0h
2RkgqWEK9SzCnmbjWsUGSS7a/Dg4Da7VygWWsPQLrYSMAWfSnyiQScLL65PSH1tmCZYxw6KiXprQ
tk5aaH727Wo6Zk05rrVKb1c57sO9QAeoDqxsgBx/pyHf1Jr3bdDrgeyYunygUAaJ6Xy/LeIRecip
6LunmlFSUVXdLmCiCV8coHPcEL2RHkd3iQayA2Mzl9rccPbmpKOO5apbEST6ImIEKTbl9RGmPzfB
Yp4akOv5sw4y4f80e0nGhb6F4clWXkaQbdfbvRk1w8e2TcqNpy9oOlcmry5gAtdnJANb2bvSGsjO
jp4nZ9dDqgPHKGOcamN6ULyHOiUAUF3CAM1N1GpLmVwKAOHw/keNxgOM/Oq5gqt3cEjDOJQkpxxy
kZNa4A7TaibReO+bPtTeju5qpkpkjy4pzZEiwki4DyM0Q//0U/PGJ/LIMO/4XW1yHkw2s2UP0LMV
OIL4ibWGJgee3ZOHeHOvBfQo8gHpI529txCjl1ujeHL5C5nL0/ZUbyur/P7nx0Z5Md+tL8K2FQbC
s3h23okyp2qa+qnHqyD1Dge37NqLI/NPIxiVneI6IMbKt30IHFW9DWUJBZKz/6YoialahiHAFCeI
iuMCU5glkw4j6LS7vBY41aWI790Erg975N6yy+KBtbRcOx4ybbJY9cO4+FQG9M1M/JHidGUIaCc6
CsIx7JrOf9v7KZjx+dVLaMsoL1VTM1e9ae9Gu1+pMa9oq/EA4DTX+YvV7d1rpABpLqnEgbSaB6+c
r+rUMUiHyJCpO/eeWWPJyj6gErLuhgWU1uviFbSFg2zSgFs3au5HY4ncka9m7DLYr8juq8m8BfBZ
fqq0nmhvDZrp1M8PrSn8vy1p+m9wDqSynpRiMR/r3m9LWjsVVcrGhr0aVsy5WKw/ys+d0EMDPBrN
W8U8T9U50RN+BSifCKYcMUPFAQ5qWpBxiou4cS+Oz+QkdBoalTURqvsksuTFIVksCedgDw8wpsOb
r50lFYil7CXNMv2sODOaZ897fDPOik+EwFn0Jpt0sQQkUViByEMT7hYzPFV9LvEbNh8TtzgBorgo
KU86tc9V4N8xjhM7geFmHVad9aBmJt3gdZcF0S/tmXwdB2C0gUaFKjbYWYtAB+Jpug+SsQbDsoAP
GE3TOcPxxGgfCVSCw8gP02xnympGxA5rVzX1G+Awqruoywt/EN+XhpuyllaPcjF1qJd6RBpPmmHl
iGSvzBS1FRYnrbm45NyTMho6r+wMw7mRJpSaICOc2USTIT2CsSbOEBd6TRoPi+5tDAfJ6ZZMj3Lf
OdWT5jMu6jgIv0R2C/wDH/sXJ02Omd6exqQlR322XqKirlDyxOPTwNiR4wZf5a65+/Pz7b6XzmGs
oG5wyFpHwO5QRfy3HJOsG3VGIuz2NjxtkIeh2IDt4ht0tq2YmDWBeG82420YafVj6y6tWw/Zi+WG
w171G1Xncc50ePbUFDz99CCdhCmsuvZ2yrLlovRCUFDUe7uEcFLWVXIuYuF9NfXaxa5u9DuKWIIc
RNYdMs5W62nIOMckZKTTYNtQ27AMtFlz74z6PsfqdWG2ylbSTWcFGP/nRZsHppJdKY8a9d+Rft1E
qEX4hveTG0btHty/35ws+6FOY+1yJNNwlqMUSe4n3E6qPI/rZHWrAF3kp/ss6YZn0Dy08Nozv350
NpBa7ae43gJS1Raaj/9INuh4xM7R8pk23RVMxllN4/H8l9wxmXGo6/bY0mDAXSjqh4aD+cwJb9Nb
oJTrQhZrLZ3bRz0HdNzSXPmLUO93rIrgQ5a041BCUH6/l4l7geOTl+zgoqN9sUrhBlul3W2d3Hru
p7Q+4zlKrjdriUGzBuTKz0zzBScIu38h+A92dxmCFcduvcKPeJfPyAT0vovIrjbL9toS7cgt5Wxl
xAFSlF8yI9TeQmO6GqbGkJ3b/XWySZ4uOvPzn+9k8zd9hzAs0F84CJbJnanQW//qNUrMgmFSSXur
QDYDMFy4TDQGJ2hFYKJw7v6YoyeYTtZP+g8fRmy9YVzu7YYZDuqq4WK7+LwFMRGT9kQFiX6gEQen
Sob72JEjCNb565QCxKVWgMeEdROIssj/sqj/P4ZRHIt0gYbNs8FKuO+AS5ZJSW6UZkj3rCv2DDfo
5bLyOKx6ZGDKuNm4LnDfGx1YZnZ/5dpXfQgT2xE7z4jTkzqgM2N1cEQL78UjD2GokvLJGCvvJfbl
m1Pq/lV9Lw8nkj2JkNKNoxfN7WfCVzGoVQVDKtklq7I1k7VyPndSOwTwVbbFXFM4LyqmYcQ+4fcS
etZytI+1plnDW9W3NydSQTLnMwaSiws2/5RYSfer9R06fniXTCQTmQ3NT2UUnnTE70kQP7q53p1v
D97tCGz1PdyUGT0n2fXmVcrEOnqw2dc2/FjfiPpjHsfDfvB1fLLOCX74d2OwvLNwi0uwiNjs6E74
D20QRoSV6QzbZn1nYwb+BJbLXmRPqAtfs2dldIR10wOQpbcRMyJWniESlvJ9aRWAAfTg559vWvle
7stWInVDl3KBHbnW++U3sceyLZYM7RvKRaaJfo8eI1/FIwVW05Ob8c+LD3rfLPwvpUHUhN1b8sVA
2FPXGzPeZEYs3ywsoqRdCviFeQuDOddfR7jXJ13DBTVYUBjUx9PHCFRoRueH0s0nNLRuTLMpDVdO
SSNm4JqeprrmCBJ612Q2RnJpmZgtz4na7yuD7lfODWOGVuWuS3OUGz/j8Q6iBPhz6a5DLTlYWHmw
SkOOncpm3g9wo7+1Zj2DynfgYxAJeiLC2FvexJ3rrSm3rQ06sGuQJt5F2XUHvwS/5afORuJvubSZ
vNyauIVLs03XjSXkwPxmTswVJ9Qc69r0LRBQxHjc/eVzMt/1Xz3hsE8uUwxD8HEpj+K/FpeZpW9u
MuGvM+iBJyWH0xA9s/YhjAMRACge9dltPuymG7htUGr7HvLXGNYbJsL+orUkFyos6dgvbwujGg5Z
6nDVDaKPNGec9rMFmku9xWnVrqqy0uotv10MnQjPurY0mEbL/Bl1VXPWUo5LKmS7YmNcSlLiy5bh
jjmX0PUEYsmbEKTYK230oIlzDV2X+sp5tTmfM/8d5GOoUdlaQYgw8v9qnyT4cuudeUh37CKlFG+5
p9SMdaiijwYryQHmjDHrib5X5Bmt+BYms76vbbKLFHHnVmW6ueGsjYRjXLMga7rlBdFadVZv1VdT
8/DnT+s3ObqHK8YTFl0muoYO/eD/FjVdZo1QXax2HcTCwmXrsVuFP/XI6nZlKV0Q9nFwLnCDrwmT
91ceUcX3Ypw4Kk6JBi+qbuGLjNMbUrhsiz/APai3Jq6bEKna1m4H/yykeQ2taKcurjK004NlNKvT
bSkJpQmKsHiZ4zTa2SK9zLlHSrGQPeOCaWfWVfsQxg7UNadpn9JAB9GPqP1vm8n75QWjjkthJ1wq
TGhF77tDTpl5bQhXaO3qbfRcZsSPmE2Ykwoea+dYGl/R22g7ZO7kA3buTpuL+WxFU3QYe/lWi7ak
USiLM1t7yz9+NA9Vk3t3kqMpSAsOTUs+hMtjoAbQNtEj29a9dyo3uy8rAVeGzASOJSG+SDahA/mp
2TUxk57JOXEVQZU8hNPQ4mCyUUOy/g+Fr30uRPjNqgPivZfbpHAXDbNMfxLEQ6KrBIdInNpdMg7m
i5n6pDy5yC/bonx0/OSZXm23cOVDfBzOcDWh0+VFb30Zhvwz46D2nsQDDqCk2+DjiRyMOhDkzn1Z
OGsXIxBes5wMczRJ50L3vk6JIMw5TrQtpzAX9ogf3JVjEaLj5isTLdfWtPVu3ZU91oPKf5isvj7N
vddv6B9v1WBcZNXzn+9u+73Zgg8VJB7OGTQ8VOzv/dDEf4GvnQuumwmq+8Y+mqw02sSknTH71zem
U1kfp7m117NhddsqbPqzrbX2c1JMYOSM6GEQof2M72jeSJYp1Ky5t45T+OX1Iq4Le7RYrQAkai3S
O1BMn1x3Gu/VN5vgBBwt/hBbc7DWwtk/hBoqgiQU9AG1pGChI75Hf0uzH0o81bXwb4qm08n17uMV
5qOloIlwHuQdTDUrnPZk15Ug3QWBNhKAhOWN8s3OjLNbwHW3hLznHBf1s3tXCGzs0GfE57yv9vSe
uh+FnF/KGYn5n6/yb25UT1ArS91mOO44uvG+VI7dauwcFybqDTrUeAEJU15wVWdr9ZV6ySf+k1jr
ppXZDhfldVFVp3oRfkMahN+wiFNYXwaHQClPQ2QwuMF1Hmm92hpJkC36ftVkYJQrfhFJxdw+KRVJ
NRSbDL/f1TMQd/pIbtqJ6JTci7jwqBKUMj/pneSDymhQS4/hJo8GwqBPjIvclZ169KlnUiIKFECP
nWO2kLTAZCzvJocU0T9fOvFf3vZCTxCGsVBDTRcBhqcEaP/aLINezEubwFrPsVlsQrujEndwuztB
tk8pYB56opB7knX2DgoewK7/W0F6xOT4rdc+KsUpUxD9a4LH9qQtKlm9SvOL4RfN1c9M6y5psjsQ
lKeIpOCLM/XgDXp8Tlq+i5ZZlOu1F9zTzN9h9P/lGPXbDINfkBOGZxnO4tPiLPXf/SWpNBsb0BJ3
gmzwpvViYKAzeiJdPSzv0fHluyYX5f1gw7GP4/p1wCxGnZYNIcAKD0hpgq6VQJiNq3bVnIUE5BFn
6yjoT8SH1o+lXY8bVqB458E33C6E4oMONu8NWyLRmtq8jaG77ZvUhvUpIwukDS9GCWQWdiM2Y4E0
NGun23xwHtMUB631XC9u+cIHFFD13k1wdCuqwpaULfop0Ml1gT7Y0okkGJ6NJOQ/0yF+qLHjn28V
97cNCmqejTPJpYPl/M52CFovQG62RK0swVZmIvuD3xvmAXXkt6abXlBueldjGZdlHyzKFfJMevtx
luYBmoP+ECamtU5Hom+0Kvxg6XPAvB7OSe8VzV6voW91rC3rVsIopJE2PAXhMDxVkixZv3cJY+Nd
PDF97nW2LhF+iAdfXCsmYFf1lR0QkkAC5rTBykHI4HxFpKtBSYp/OcQaA2d1EhKkNA4We84qNsCU
xnSnr31UZ2fP7Y5JGRZPeVCei3I0H9AtkEAeDduBm+wqXFoUAbirvibqfkR5tGqK4ajEWWOL0Lzs
jfPNPTG5DgrX9gvCaVpU7eden/zNODfaXVBY33KQCGdPH4OSEN9sPrpJdBp6M7nvSv3DTTkuUgiR
VYToCHjG1JvVg07/8MOfP9HfnOjUXbohdWxVCC90dNT/fTbc3hi9NK+c9TC034B1kMwK/o5IQ8ZE
E5i/56AV7XMmuWC6U6/5N470E/1wTXdKnKzJd/fWkuFEMEPzKGujRnyR1dvRlMeaWLqnuojINLEL
Z2NHs8vQtaoP/oJktfAK3QgUKeFLGyjZq9Kwm49G4+yVzMCtMKkS8tStk3GE8qTl7gntf34owA6t
3dSaT6jTneOA4nMRSoBxpTMwVgXbWg4r2FYKQY/uUhb7SJJb8T1BSfyX4vV9G2O5fsiBdBpzuonm
4N3536y0UMscyWdtiGwz+1Bxphx+Z5VN9jrzvv354/oNSK5+HM1jtDjgA0zxbhwLQtIk84u94YbO
7NLiW4R9CAaWZe98Yc33w3SfT5rzIr3oEcMVoQFxne7hDms7ehGVj54aW/M57pnmJwX2Wg/Olpqi
ysZ9mYdmur0zg+5ou9D9VKr9vFC6gOI227SS3V8WaON3B/PSBlqa4h44CWm8vwsZhHh60sVEJzHB
Os8DeX+GKWnWLk71uPzQaxDjWksQ8hBnEP8Wjmo8kAKFnqS4Uw5WJgjRWlQeibpieKwdBvOb2LtK
NWe1o89CMZIoUeQFhcHK6fynEiT14YZiRXOy9+mJXdRxLk+tcU1UODneed8cRjCMTKAjgq0ngy7c
7DAXNadQW+lESjLd98SDehmAneMwIh25pfGjTt+Cadw6S7E0pGJ+cUYs2GIx/DfD+BLJBFj8klwM
y458MpGMq3ppbyrVrA4jeIuGO9vRQok5OnYIurpRvyTc03tPRP4psvyXG+9KS3pSZLj3SzMgD7SV
yDv6NF/fRt/EtCDlWf6ZY8vko+snsY+Wt9YIVup2dqyd9nu+UJbnGlmOEqmky9vEEPfgv5xjmDrN
Kzv9Rk1oGiNojzauqttADgfoxsl1zYQfQFJZmSD0Ciz9qGSU6qTaC4L61HTBkB1WTHB7YMMMfMEG
WbNhb1/DOf+gbKqdT3ia0tbeWkp4c8Txfwg7r+W2tW3bfhGqkMMrcxYpUZKtF5Qk28h5Is2vPw2Q
7/Yqr1t7v8AkSMkiCQJzjNF76x04K8+nWFg00Ba2mh9+RE762hLLc5j7RrHx+t+/bP9eU1p0D5CY
6wSlcH7829wdCsKVUjNCH1PE+ZIOP0w4aZPyNa8WPYXgI+xmn6EVt8tRmtWBbju8ET3NtznhRXFd
lKsudbUDg+72QA+2Jnq8NRznmS9WhQnBA7aV9srzQJuTmEjX+Q7uYFXEegQFkasYEJcN0XzjmxN2
Yj3gudgTskwoVMZHpJTE3lqJ7XDFAmhVjEO7mr/HOoSvpQ5/hC4Rgrs2rX+QrIcDqWdAUfl3mjni
pI8KbrHpLisy/X+sxp2/xxRU9AanRY3zocN15e93Liga16MA6DnywStR0W67RnbPGsq+RysgyAiB
PeHc4AJnyGVcy37fOaCCsLihT83uTGn9m0KKliO1Za9oRCwIGAF+ba46LREkUQtxmG/NG7P2tW3X
xtnSzRttH6C5P8+b0vZ+34psFrewVrV7EG/jNNzHhDCfLFGQPN556HGGrLpqWdvubSc0d1zoMOR6
kbsbK1ddNiycv+DxQg3PiiAQS8czsxE6It/ADF+syUU/T6sUgr4YWAUdDimWgnzfcmKyswYotiP9
reZF70kJf2Xr1jU0ilm10g3kmA2sU9ZWEA1LTn3qRrUQi6VN7K1HYmKXrdtMcJJReSja8Ya/1DtE
flL+jxaE8a9PblJiM04HJUEZZf6NR0qVatTQ644rD8bfhEflLJjjJ4FGPbtf1FT+0Imq3mfCOli5
b+68SJFbaKrtuqiGbuGYfn6JLHK65kk98/R04ZYkwEBYDyGJ+gz+hIfV/HfTOJPLPqM/SMCtsYJM
YrHYwJjWuS9Qy8f9GEoyLSaD1ryJRre+0hax/5cM/d9VEC8cZwnkH0x7jNemluI/qiCqbKySnTqs
Yrv+Ob9UK9afssKVpyolILG2VLEF49AfrfqOq1xoSbqxDTT0hQ31qUtUeeRYTDd1ySlbD4f0lgVV
v477YBMbfn9qo3CXh6J9oDK0D07fxlDEEueli4ab6Wc3rwy2ep+jXjE6okb/x7lsWhj8UxgwaY4s
mzU7VSJ18t/fSGVkQWfghfhdHwNUr85OC/fVlw09rndL5Mznpk3EbIy8CMTqGHi6BfkNBxnV0SFE
t75IU2V4wDaEIUqzjLWhoYTupUf90dCNgOoL4c4yUdmJLL0obiORiTDw8IdzYsfNg4DEcw4Nbz9Z
QZg12+ozwZMhy3BQ5R3g23XkEt8NlwYWtpQvDiSZi1+MFya+4UcO/xRWy0idTK6n0ZBpiauWSWcQ
aicreG1wn1+pIOLbf3/zptirv988FNUOqUho4ykjpy/NP44NElgNUqKZkCYVF/3ZcVs3NSmfCfyg
wnNJ+egDZzMOzriPmgR/eVbT6lFbbWuNSB4zm8Gm1lm7fsgbXqJxHJKRy/eo0oEkcPrWNnA0O9qa
3vTWZoWh/4+O+L+vZayuWOLDmyEVhBnGX4d3JEMuUH0mVkYilTOJpMONseCzNZEUXMtQNhImTgiZ
tNSSV66Hu7Y0upudp49fSynkOGZHv0m08qlU9AhlXpWSrVR/n6lSXMBoeXSle/SMetV+ySPNO+K8
dhfgxpvhOU0sooOBkdxQQRF8LTt6dB2L+Wuvc+Y7QyV6mk10IFy7QsSvog1Yupfy1av9c5WGT7MS
fkBJvfjyi/Rlpm0UEw3Jf//QbefvDx3TEyNX3iqW2aggp1r4Hx+6kWdWZgyy+037CMs2YlwmVaTk
Zvc4b5RBUxZ10Oq7+W4bN/Ka64Qz7iOToBzNDOji9gkv2Bdn0H75Im8QnjRqeJk3vVebW+IkMgbm
SnUqBhXYSeZ46z4w7fPXBvI65DiZT8MW//a1nis7H33EpB9xrBRfD/iUjdYIb93oZn+0EwxXaCkE
pEOyZlN1rN8StToX0UDEttlc6skSoXG5UmX2YstrNuaAy/Pp9anQCGXVmw+QnYtjXsIFHYgiOOp2
iROHYEYcTAOxEiSxLGxZl6h8IQZGFgBqmEenMWmaExS34Wq1zU4Txf6/fyhTu+Zf7SqHchXDkKVT
KvxbGKhno90nDCaWX2VAx3gVQn9AV5s8bG2K79V1Gb2GdrzLCEmi0xviLZvqhC71nmNj6Vo017Ok
wj/ikk5qVtg7w95WdnOHMPbSYfnl/mRB/V1zg91cZGTC+yitPL6ZJhf/RjblfWgR/vpFkuwbK/6p
Dr7YJXg1N31bfOb0oR78PPk0CrR/ZNmAVQrjm1V3FxmpITJPM8SMlhygE9wdsKSr+WgRqwYpwIb6
JrzpRassh1AvXxEdBEB+0URb9ZSsAzGG7ruShcusCZxjYaVHgj68q1kxn0L2iWWse0/olj6Dd++v
naPeWye4aV1RPpcmAbhxmItD6js4fWiu9FFmfYVZWS6oObBY+RrgyfMs+IEUlCzdmgwXuB0zzRNM
svlA2UQQCmBRu0jKE71699FMg1eaGeUTTNBrULUIb6OCS+GERS96ZJvU/suUldqaUUV+zyxNOVYl
swwfrPqyLfwMewCLXcVEleI5uIpsv27ILg7dA3m3OES8lty4kcp/1TKDUwdgBibrkFUyLRsGRwnR
gkD5zydsTcAbd0Uuo61LhQBYN4HOZnSOviKn27oj77IILPWKN992n6RuN7+M4gGOjDbWzofGK1um
CEwnMGy1Q8fT0HVgYefN4I1Rd6/oyZm5p/l1tuHmJopa3AEAJXS8oUUZllj+4evvuMLvolho60rJ
DNK7HPVhwH6FOTpcVA6Q0jLKhpMlEaQP5mclOfAXoQnXdwIf0QHoTgVNvp0ULXb7Bss2HUm+ixcN
VzhKTrU5zO22+S5v8jFVCJudI8fmXb3wV45QooPnVNVTHjV30JbyzUFAvSqbnPSXxqmWseZMcaGj
tqPqBmE12T/r2O0XYer+9CbW4AwcnDcsPN8BkB97ncp4TuRJUr5AhI6ChtGSsxMJXrUzOWTJ6vyi
y9mlSSlLdxuhGW6UP5tECe+QCJsVEYQZzorJqUT4invyVIxGXzERNee6rzowj10qRbMf12ba2GvP
BD6e41BZl6KPH53RO8ZJX75Gik2orYIkmmvegxICNYgnaLurpYvR73p/ExAV+DV1UUpjGeWO8WAW
6AvnRr8l6m5rmmUMAslSPrAiU+TOq/RYr18kw+/bLEYjK5lJq5/7pySV0ZLvEFkRhf0whwENmXH1
hH9kFI9rofLCp1BBemu0hY6EKHryaWa8akMPu9n+vRK21Tp4mAXFKDZYBDjFuNOqmAzMNqw2kWZl
VzNv4h08M7S7PaDYZmySh2CIAMNL80mBzvNiV+3DHMFWZQbu21EaeCvEcMXPbV8shwaBkBVc5jjo
Fn5bFi+ZWsKiTqrvcdWGq6JSGhIU4NqHmN1+xyilyRhuIRPEp3iQ6MaRCtLK+6EksfHkwwnDoBBi
IB/30rXaT9YSPxhTOt+I/AmWzG+VIzSejKZLrGzTAT3jHLGclFVwHD1xn0F785E18yxTWn0kULQg
c7uWsch3gmTqxZe1g9k3JEv6KXOTRkiioOZbCd4fy2EUSA933Dg6h0XWxYO/sZIK9VfQdxe9sMIF
dpO1wgDmrTZibc1AeoCZXWHjFb3y4vNg3zjeIZeeuki1SsMqYpC97FdPX8SPmCJwj/D4OE7w/DFF
9RZ1ttjajRIdhZt9L+KkPVRtYix6Q7TPvS4+jdqjZRb5wW8iBGkh8O/PFIv9aXRbxmthgKMUr05Q
Nps8yPu7YnJMkumkLAzaQiuSUIMfuCrIEs5ciSkhJViD/HkoxYG2bEyLpAfZhJu598oh0K4TFezP
PJNI+OrAxynXRp299abiL1WcNGdaPe3DIEA8lk52cGTj3NUy+jWMLiThoS3XM/Q7t+N+04F9XKKU
NV5BZ+aLSSlw8mEJJgzjoFjGGxEoz1o7UxosRf3sMIsck7zi5FpaxCYOuosWL7jE9It2Sk/uDpKv
eh0RDvrixsZPMyE/3M45cQWFCnBsCu+ghxvsZhsGw5WSS7fybLsurQCQi+fUSOODQnKWbljxLUNF
UuJ9P34h3FA/f2IzBSs8/Z6ej+gIrAT7vSeCixrIaOX57t5udPuHO3SvQ6zzzaFmkFgUbxHOfgax
9JZberoHJe2DQ9Bnr1+GEBj1UFKpyGdXa4oPFDi6bgZYx5LsU9IaVH0PIaHpPWmTwNtQilMGQydv
ZH+mFSIute49dkgL5v8+osehVDouRTHRjUD4XeaTT2KMATANczmfYvpQ+5Wz5kRLBX2VbiMfO05j
bQkz7MVXW/Mee78sRQKgnmwwSoQdWdDBXboQoE+sp4tkk8EjmU6tOQ0p33zoe8IXWpDOFerg0DWS
ZVrcc1u4R9cNlpksT2qhDxu0Yp80XukZ6/JCkHa+83HkOKgJ95oeLrS4dtYmfuVV6U6O5ZpGLC1T
OjcgrBqyqLGnS6X+3qfVIvFiE7OhigiXRGs6VvIneutFJU3QKhY9KaHqrKkTyNoNnkWVjLQ0Ccki
HPJT5QEWbTRHW4/ZBFDsKTJHA0qZDiYV8YaGEKLSwtUA92gVdAVJeUhdI+tMnMC2bPsYVQISnbAJ
obH1QbCtNLuH0VccY3z1IsKSbJnK3redpWH6L7Kr+gVRBt5C+VEneOfomYabIeoW2I/e06x4yPvs
p9ICEKnfAzu45hG2+HbYeUThKCV2FPlYKdW7DZ1YLfufpUNQcJBcNSc4es4W6e6+JTzUo4nQ2uHd
dEdr3UvxIROaeplkoaWL9J7lcunnWoqmFkV+XoFj1DKGyvg7OL8dUo9Hqkcb/Ixnb8n6OCkBtbGP
gEy1woEO8CJvCR8rBofLQX8ZNELVnJocpDo1F4P9w2dWuBSeD2pmCs9w5QRZK1JgAcAg1XTcjA48
0BzWiNlYB0QowcoZmPi4poF+xMRhkeXqU5gts9YM1jokmi2Iqh9Do+9hCyI3lVb3mKbyptFjKO3w
RFP/u5JXBGEE25jqBPtQx5yZXkQiJGff9hoSGKoM6svQFQ8DWR3k1+y9zqMfVEIwLSooeu0pSsa7
IZJ9oGoHO3G+j0bFxJXX7/tIucaJesrCDQWI95PMtCXnKpp0Ldem2CBKss75VSJ9M1Vl+jQVLNVN
Ag2Sd4x4aTBDyzoEelxV5q7r89eBlzkq3slRqx+S7B4PlfMC0JTKrCl8qbSi2piEOkswREtjbAK8
lg4fC7k5atr2jDBL0pvGm+3qr7EhLlUcuHcrzN5r3O4rkuRJoqBLs8CCDYihuzEmWDNMQ9Sh7xrK
JrXIV/0kzLfR6deGDJB7UUu4SJbKFLZAZian8mqY5ZPjk8bRcjmRoXc3i65e7NHnjBBcLjH0/3Mm
gKYaaVpDh8FAAE1xK3QzZGxWTq577d0ls1KYfbUKdb9lBsdpAHo6p9ve+9W1NjkWLUdfr926XCcR
Wr6m7cGzHnVk1CiEWUaX5PcwXcC2j6sZ+rYCEwB8UDOFhZXnvsv0RceQA6Yd4Va6WiZrApzLXROI
U6go47ZQ1Lduljd6TM8gQ3E2A2xYXhiI8FUqX8jdvbV5/Klrlr7stKZcxOMxUcix4qTAgD4shkXF
mmVou+eyCdKlpdsfcaySHaQeaYlUMDyNAx66PoOHJ9H2xS1vaFZm8BvLB8ds+fxH4iOQz15hmj4G
nv6dsM1kIWPr7GuBz6FA0m2DoNdvL01KQoybjNFGTZxlbkPW6P3h6Ds6/i1vUDdeGI1rrZfMh7r+
mVhAFf9U9DMKFRzI9kIr/T00hL1ADQhtJxHgDsoXOx7puFpEbAWJjehQQ5WN0bEcT/2ghovaqnQo
uPEpRCYwHQs1vW4nvGTjOsfxUNbA3/Qq+XCq+LUrs40G33Wp4bZZp0V8TdIx3LV2eTeSiESR4Unj
5a7HdsJHRQoxNSQcKqrBCw5JC7aUXV3Fv6zQ+wblDag1MjRc8ysP1eoqNWEl2QA6C8TUcL9+CYt0
9gA8GZAEhuJeXD7xr9wmsggXaK/vkkSq1KLVj593KUOYmNhFT5mVVstu3FRu6q5SViysIpDx+gzD
pS6W/pg+khVbHNxCw5No+BjIXW/YBOmTyvgr1OvwIHiuaqUjJ3THhfIxnjoENAiOsOEZY3WxLHdN
F4tcGYOJaRWWz4Us1kWWE+TOjBQb5KduJvraikimhaiiHLTPqmamLywn3vua5SxbyviF4UOBMitI
yUZt3RXVYzlOAbUr/HSVKwfVJvAVUghGOFwThd9nHMCRcZZG9GqPaJ1Zgea7zo7abVtpwwpOX3io
74mV3glLyJ9tZbzHIWcWUiQi5Av8h8Lqtlz495aWfDZeP57Tsf/p2XxJBSlVy0jjiR2Ea5OOLodK
bq97y16NMDUOJEbgpxYdWeyW3eK/w+hGqbKMY2wwbkix4NgwFXjXi4WrR2iMtQh9b+5zzTGqpe4l
I/9/CV6GF5Oh7Fvhi8FD7YFTAgW7VmLSDczqF9qmjPCmFCFPy2CZj2pSLTqLwu/Mw8inslDjYjdE
ikOWjLb0MMRMVTuqFlXARelSRAJtSTQBIwRoFFBq4cyR9atuoTekR5hbK09Lml1mg+P14V25TVKe
oawSSaN+hHTbiX4qlrSKfllW8Ck9ZTma7b2v1JOlZKSaDmdLhM9j6jATGh6zRr8juuPkZ4ZbYHdQ
2fTsEcNUCn6fPhpy6z3V2biM+1R/10Pl6Oqx8tzbnIRBHB90188PDT3KpW0jiJS59RaNIluHaOs2
ehLcmsEMXjE10AtBwOnZ2N3tonrL+GM2zDw+mEqva/58aBZmuciQFNv6CAk6PDHp+wgFWZrJ8NT6
hDt05VCu8rHjCzd8o2wsTlUe8s7jDYAEc2FV4azGjHgqBBPkZWvKEp9/S2e3pBLOv/Uydx+7rosP
tWbGtETCYWnyai76tEmgna6kyreCs6N39ko3PHRVCIiDexJgdhdH/b4NY2enctgGlN/wE1mN2DlC
H7/voDrznnoOJyDqnTXsiHyvRFF6JCRzzCCBuk5zzn2bbFVO9YRBqisIVWRlltpHF7nVqnXSrdYT
OSpaVGZtaL8JK/0QXo8gpgTVEzobRB96VXzKOAkAv/XJwvSmqERlIq9BZRkSdTcG/a7P8miFK3Vn
ejmxXha1kJZZ0aZSm+Zch819bm/jlIm2ea7oG2PqdktZrokMXIZ+aT1T+mlnU4TUZUZsP7dirABB
AWKYH62tJjhbAfAum6nRc0J4N9WeYRwC1x7wWtfWu637h8DvqheFVJ4dMAIEO4Q/f6trdEyDbb3D
Mee0BiT75Ek1vA2sexb19EBuBb/yNBsfzQQHbmTmyXreL9sr/cABawdOOBtt+6IKh58uKUrH3lcE
PTLbXFopurEUaeDRIKObC6LvTZOrwl2ZaBgHevbPYD2bq101L1Adu1cRlfk+8cDchLLsXk23JueG
q8u+mB7Nmuqp7hXnCqTDvDcN0pVpt3QwbukO16z5h0gAa5l4srYfIRgQK9eHt05m9SVWlRWGpPCG
sz28zftl/K7okhbof/YA8XtwRZucPN1P6Ay4GqeBMiNEEJH2IjQCeZs3tkh/AYoYCPlofu/S9erB
YYJx+nrCtD9Cn+fK1Ln82aWgJ4pEcVSwV7IKbr8TzWYsySsvdrpMxd5WnZo/fyTGmRAWqnsNPZ2a
f+g2/EWgq9G5c938YYwnkDknr4/cCU4pk4UXVcBIJsDSxMrmyxcN+ev8BGVok6XIyrVuJMo5q1SV
8AHEr12nNtewU+RS0QPnrfCsLam87XYsMpUqANh420vrLJkmvBI9AAc5e8WmATWoMeH0e6n66jB8
3dLk8cB8MpS0Sg2Vt+UTgiJFuaGKEdSPZDNYeeYCSE/E3Wts4xqo6bb11f7MEU6ktjEeQ89T3zgb
GvT7avvAOE+76x5a+Gk/BhtOBvGQHvNey+6eUB741Q1FOqrvzG+y5VBG8ruM63tTBBFNaG8TM78L
SJIc+ZIHyXswdubCLF2BrqBI1nhGYIi6fUcEbAfoh1V+P3k9DYW+Tcw5kjZGJs54GJWN4pDj6Vop
A9I27kGbwGsBQ1jvExquJzMvOa4zWf1oYnshdUP5pQvnUqn6eBIq6iq/p9MiUr+mdwPYINWE92TV
drvSKrhPpWlqW8cjsjiqFdqSalsiLnX7fV9YzikNh2FTaG50s5RBX7R2rT8ModdeAqOtFkzH829D
ivWg6EZrW4iy+NZq1ZOlN2912+5Kp9XuUmX4k1ZjcjCb6T0VOZG4tZNt5kejzN2YBHTRngBqFXpd
u3K70HviEj8sAzcqX5gnmwtJTOGuGaW39LGYbe2WrnlblZsRbf0r1V3liI+6qZzpFGocI9aSV1BN
kHamB5iKk2WvWc/Ua9YqD+RVZ7697bTOfe6S+srj2kei9N1CqaL6VtOkPtDQGdZ5bYm3XEN3ND2D
ZpizTNDCnHvFNkm5k3KTvPiByG7jaDeEuMEXMWl0AQWn9CN4KtGD4FagDrwqCGbPmcSR1mjKtUmE
z3y0eDEH23gQmzHO6pCaMi530qzvep9546W1gnRTwl2GgOIq28ziVIXj8gQBVWGp4Gq8Eu76auj6
t34KWFZIb9jmifw2P5BjcB1HgwRc0shPyrQxhaUc543goGsWuetOa8usWymjYOrOubufLL65k//e
zGZfsEvTcE1LkoMBeW1+ymwF/vO8eV8rsiMZRtlLjdSQKEFJhpH/3sBkxOkDpUsfTbrdESqRvGA2
5KnVHvO8/kMY+WOXq9WHK4sfimvVl5H0qFXij6vaLBVWErQ5OGq7U7+l4ANqO92OCrvjOjbdLOM0
QGQfjGQm59BU552GYdBXRrnWxQ4RKMgyAaOUMFLmmzXC/lNovlkVrPGwJaClcKqrk/bV1RWT3VWv
f1XTLulZgI/KxHgcXT08zs+YnwumPtlChQyXIE+Vcl0IylLIopcuFu6CA0lfFSCANq1m6oeSK+pl
KJp8VWp1+IaocKezWPlpFHCynaB/oa3C7AMbxylVQbiYnU4YCkmn3xRPPsxPhZxxyctUfJMtx7kd
WfUZkZ6zMgyc+51FtzDDVv8t51cnXJA+BwK1yc/xPNJRoQQkQnG2zRAH9zJgSjY/hYjBU+pExmuO
s2vNXJBZe9apD2NZN8vpF+G78l/Qnx/VxjGfO4Jo9gnA5I2Infy9PDEQF++pFUYbnzCpfdPTze3C
/GxP+4c8N5aGdNPzqGAKthr6dzFxAYxNeFdIzR2XjimGdYIlfT02BW/wtGlpBCco6h7glBqPUeUM
u+DdV6OOyHkOmrxRiju96eIuDGI5PetpvjM0mAuJLX9zS63aj/jPsCjHEY7LAhPHfHPeIK6IjiAQ
F9ZgM5sJtJTxMRvh+r9vzXeR9m7N3EsOaWkjB0OkynXNYI4RowVZ9GbePVNEeMsiqLAX5Um+JLXN
YI2hgHxmCf2dWqBYBKNrPChTrQOV5cZUYVjQtiP+nObJQdUKSthepFenWlOo8gURjFPxaqXNPmga
7Tpv+ti3KHAH1NdeopNHkUbhKa/om3XkOpiW9y4zSz3MGyandHymjWENMlvMO4XjDhtLBE9/njLf
mp83/4T258nz/b8enu/Om5Y+4rrUyebs0JJfKZ+JNBfRpmj84ur3Q+xRx4KTrQLQCtm0c36k8ogI
0qz2NN+b988/D2xwXNg6cp/5bkyy9tVuaVqlUf087/rzA2kM+6cSRKDM+xRjeMpKDElcBXnD1foq
CxrPWWisVfIB9mBdoQ0H3XMW0fzvhu5HmzjVN7M1ET2jozc877kUJEaUrHxAq40XFPHGCqz1SOi8
8aPuGjgP7gg1LJlw5Fa1jCrzo5d1ypnd149pkvpPQ98Ym6JPQNVMgvDU7LikN4AcKGU8EdVPVaVX
T1QfLe2ygZHHdDeS/qMHK3RT1hPV1c+7JxsfU+gzBMV4rK0SE7Bi3SonMut/9IF+1P0i/vQYgi5y
C4Qb2dTFrgFLBAMiqnfIuePHUpL82FM/P2N4/R5hlHSG2v9mEgqxFb7fbqNCZt+HKIdcmqTvAvbW
mtCIgLAolbot08Nnv+gvKlPpd0eHoUdUAcUeCTJXJZcVf6Z8x6KiPSWN/ijqkfWq6KOVSN60uLLf
Il8rNokNpLssMIIqo9LdrSHMNqpBJtGcGikry8fB/QWyVVd1ysXzP0I5UHHlcb6XqISwW7Td7cm1
Oe9CICg3TVE9VB0dA7plxa0f7fxG5La2cfvaWIYTnzj3sr0a0YaODMg7oginYeB0kz4boCOzgkfs
uT/aMQ8+W6f8VjPjvqfUTLtRc5wtGN30Gajv8/wEd6LyR31RPI18T/ZAkoPtWCrai5t552HQg8+4
tpsFbSP3FuiEcnT1mG+CsGD9Y9BBmv4TO6k4vK2N29AuqFPLvo6NDrgDjQsTHr+4gTZPl00aJ89O
BWcL8N5x3oS6AdhQpN/zYSA1cpiKmZoeH6DTVIFgjixv7VSTD1onV6CJxmeua8mTlzZQn/BEaflI
drB+x77VT9/PnK//2O6NcDrtJ1yWmqFSnsew52iIg+hHi0lu1CW+RhdpQajpW+wZ2XNfgFb2aJEl
pETSj6JuNLxPIja5TDWgQRrTPgJs9VkyZCDOpPge2gijUmTbm8gzmu+JphwkmvO7cMv0XNiSY3fa
T0X65KFGgIBaPmQ4SL42A87FRZSO3gZOBnnEQmkBvYvxYd6QCUbgH4x2hILVvsEp+xhbvfdYFdeG
dQAAlvStqyzvhvyRPMjM+ZXowrvNGwbk/Qb5Vbz6s4+I4QMglzsGNiZAhc2Y3x7ave/KC1HkFHg6
SgUnyZ2Nx6Rf0RHzhMLjiCqVO42Jba2aBBkYZrWkKh13Vt1+qye9UpiSrg4Qi3WAkSXnTlD1d+En
l4yGdurYXOZb2nQr6qGEQmfQVsGgPAaOGC6eiIeLz8jiMt+NuramXVG8pjACFhgo+geLmcBDk7nd
g020xmrsupTPg7vzvqFWfiHWwj5GS8vKkaTPFA9naKwzRtBDY1Voo4za3jNZNZcchiQeKW57LkjL
BthcexP3pdwHkiD7ETooBFKu+YrTxye1bZlhESFAqzokYqqkTlX02GClJ+NbmRfWqjfFp5cE2aUe
h59pHEfPNMeogXKBBVVWHxr5Pksc8mXdapfSt55Yabv89kL69PotE19CUK/JqZ8sQB5DIWRW5iod
WnT2qbID4JKf27L/56au5FsHWa/SNOwbilk5YPhdfdGMAX6B1LDQj883R+m7pzpYl63KA+TsPBHj
Yx35449NpvBpddbwqCY90aOq+wvLcJ7BgMNk13a13OahWdDGI8de0OATVcFQiCYQ8eFsFGhQB9It
+oXJsH01PzDvExSivMvTw/MTRaCCWZzv+0ZKajGthxsinGFXBrl+1smKZg5pDBz3g36e99lIcH/f
mvb1aeNBdjCNNfxdk/PLtPPPcwpqObXW1MOfX/D1W6ankbcwHLSMYcyfH50fnTfJ2GprrwPn9NfP
/vkFDG77hT9ELZEt/FX/v+fpvbes/RaE0vSC5qephrSwAsAZwbQ8fr0WNFk9jjBKPKtqvI3ZVOZZ
oFbdsrp5sPDOHTLGJTK7KL1xdHzEVgGl704zfHudD22P1tAU+1qnmc8YC4CWtJPDEDQElTYF5Cfy
KaWc2IoF5xpfcYDWJPULRZUTFvQ3pdCfy+oG9OCj9ZTXzoyQMsQpVK2hjP1N3XbdBVQg/OAhOkhf
8zWyPMEV6FYWbfkyjBTR1rjO/J8dgI8HldSy27wxwRqLqq1OdmUx3AlXox6ggTSqnLRZ76V21fbR
c0R/Njxx1uL+0xriNwVG7w6PrHZNajJzTajiWmbYR6c1IREBO4AWfOJcF31r29I96JkZr9wxqdam
J6PJILIiOgwpxWAdmqao15ztjKWmN+nDxAKsS7jNhegc/r/uhpS+WhJYoLMKb+1Llrd3XwLXazXz
JZUdn1MttFcnfo6J0SIHEHESLoISMeyewn6rNyMJshotUlMdV0IGxQb11tIZkE/hGW0WDqZg3SQF
KsPDnhlj94iHlZjplD5JorvK3SFbcpu2ZrPyqjJ4xiNoHtDV2NTKPFrWBfSdKv8WTffqBCVn6gXr
+bE2cpHngbSljzAglm8M+VM3DND281193iaceQ/z5h/3QZRwsp8e6UBMHP7ctZ3YkcRh8YhvDtnK
gC657GALPBKVEj6WJi+oiJorqMnwMZXpcKK8/XpsfhYMDOla3cVH7/a1CXy9XfltCFHoP/vmW3gW
+lNe9//Y77VQtZ15o/h4GAu9ZgTx/35TNAQZKzOLpHadSaFfBtUt6FCeRH2uEf2jIjt9NYhAWs9H
XldV0a3vQYdmwwMaJf89bF6lYXasQ2ifS8OxVtbAcJuIlmJND4QRJpgxgBrlY0RXdD8O8U/DgeyY
pPbNh/d5i4eA7Ac73fgsshZBM443Rnsjfcs23OK9TBZZP24bt8wBWvGdBBFGtIaBATUbI/dclgTQ
tZhFqyJ/kFC3T05U/x9b57XkqBJt2y8iAm9eJYS8SuXNC9FV3RuXuMTz9WdA7xv7xonzQpdU1WWE
SFauNeeYxLanIymQBiYTpyxb4a9PqpP676dtkYIIUeLYwsITAlziv/x3WL8NFK8U7OSLigGfKCTi
1rjj7Se9S/ZuFc+fCA7Yjzr0MmxYbjKKXXQePJ+mDH2VENiWYSYoEEEmXVJ0/HOkveakz+1BsXEP
g0DQ6iLbRDXTX32Y+o1aCUjYPYMJr6jnk8OQb1t2904v9N2k0ckuI216H2nGbeZ2MBhCFRPR9Hsy
u5w33SGHc8IrQ/w3XwWU0N5jegbUvTxMgNrDEemHM2fxW8v0JvBCpXlTRpqPrRuwyRuvzfdoqOMH
GcHR2Rpgh+WOZn+0toF3H+3JBfCS+UrYhl8gUDnQMan2iHO9Q+il46ZsXSNmluU2h6F0UJhk/UJ5
xtlWtBoDiOWQ19EOFnF0DqXy71PuoJGjVFw8K6/UzTCDNqrn4blF9XHsYIQj/fK8gtm/kcJFYG+N
QIOv+e8g6kzusoXgX1m1dnJCFQaktx7VMYeDvD69bjjXg6VRYmYhWBXPiCTg8SHaG1mnv0c6EO4k
wSdh6ql8Z8K1Pk1GNTUDcU3JQs1NbMUO4Iuip1oeItHMHlZ0rsW0lDFEc/9fzxe5ad8IxPvv6QzF
Ce1SeSpSMZ/R5c7n9SNvilt2QAKt05SfQxCvf58fUmM8w/2pEuWbdiRuRyP6Q375N9A81DZ59mb3
kDvjyjV2aZqG3DjSg+526Xsjho+0Ic7Dreb2yjrYkifJC79+pNrlSF95pKWw0pDHllzfKGIwZyin
Vk8IjO5ILSNfGsPWwMJvUh/R44PKXCcuk9jI47m4jNEtc+bSWBVnLVcJBl4/nFP7BrUtZ7k4TJQe
tDZLqEkQazCXsJL3VX9WbRYxlvpjoyzwf9sWD7ocuIjY7Qy6+BUmWrcTXoONnRhgnCBM92mLn3I7
DyjotGMSR+OlV6vxsn60Hsbl4d/nyiHfeiEMY1AANIWwL3gX9vb/HvBzexdBxACjVBHUfX0ROYiE
xR5jhw54mRqYODy/Izaqf9Ll0fp8kcNC1ACzhCm31okMrNwzrqoze7uug4ZT1mV4oPIlBC9nMqBm
cjiRVAWra9wYeoEhoer+iRfw/WjyIhty9o5JOr3UU+6eQR18UgpiAzPY6//Cq5MdU0v/GJJRXCyr
JepAn3g7ef0xR11fq4p6lCLZZ6X+qtFCP5UwF06VGb6DuQWf4BraLmlcZs+DXWL96RjAey1cWmwz
GlL2zRJxX5gMK6Us0HkkkFoVsqGOsfM71aLnWKrjMVfo9KX6dHD0TZkmjZ/GWrK1Ov176NPnIXVh
SCYYAhvlaDTAws1KvfC+OMhSv+Uu97b85jHjRtLDWxFSAJIcx9WC2cZdpCXOfTbmh1pTFqbweFNy
LBIy9PTtZOsakr3vkjoQasBjW4j+DG+rTIFiDSCEttwffD2jQChcLP+y8cfyZaiIlJrtBpejFf3J
ZNke0xRzhNV0zaaNCPYA1r7p4G1uUrf45cnan1DhT1xPaeTkmzi2X9RodHZdNOw7fN++0IkfzQfv
GA/ctRUyJrcRBfGU0XseGKK4o/smrLLZqnl+h6FHHFPS2FsjSRO/oToimoQYTFC8lzmF7e65KbfE
0DvDhqXFpw0QGIi+q0t1xuNXXJvUsDZ6+UYs5xDoxJHkBc3XNE8K366IYcgqRu8S+lpiR1sy5p5K
dMo+B/5GyziNYw+CaYrsHQ5o663IXl116YGj4r7CW+8ex6jDGGTuMgNAp4tPGJTWh9u0xXvF1JFK
Lc8Y7fOwnYynFm38Nf6N7VI/ok0istE8Ymx4HnFZgpbfJbXXvacNydGMPbd5jigyd9SRebF6tbwi
OlYEjhtGGtgzDYOx0CmVZdQeotiB9dBQuoI761KG6d7ckGuvujqDBRSugtbMVID/9hzARjlWGIkt
eSsGkwSsAqmro7lPIukuakr3v5e539Zs611leOza5tWIynpbZyM41YxZABMvtKyMIs5aSOwdAZx5
0ohTHZu/nSjrUHlBCMCtrbCna/cg8vWs+0ML/DiSwhSN6rUow39UhjSbkvH/vrXHXaPR1QFEus0q
BsUJjFrkfJm2RSw9qg3Cd2jVNc6AgZ7FgOq7KpHhq+b00o6GPNO+2pikVNsUs7haq8JPYQpSBA9v
MvYUfNnpAZ+/cksNOm/WZgmuq53pIhuMaZ3LDTlRGlSovZIiL44epespgYF8EOI0d6TO6IE6tYzD
XLfZIWson/g9Eu+5nDx7W9X95PcJ+yHHRROWNgc9muXDZANMJQh3ZMxw1HoPK74ZP9MmY/ZrBmWM
FKbHFj0pTCHB8opNarZfC4fcGNObPdvWWYH7PSDauxSFBUd2QJdSoQgMLRB4+JdwaymhTyH4wvb3
FlpTepyGrrt0aj2dwsTbNmXBDhx00AXrCuzf1DvCoPk1Kot7fVzQ4Igc04SdPonEhECHXREI1en3
lql9FwxXrt7AHzQTzBlk2O1fqGwTFRmXFzQMejZx3ShnDMw3ECDjQ8IYMBQbr6Ob2iqifBSpLB6Y
Am7hXu0KBhEPosSbo0kMesQ3bIqq9WihdJbvtlR4stXnbTSkvxgXtlerHpvAVBaDfjy9tjZdHSNP
Z398NnhbLILN6ZLk5XwZ05h0kP8erx/1c6b4GW3Xv58YFPTLrZHW8L9bzZeJSlTy3Bw1I9k3Us5Y
+/Gat4220RDe3kKWiotLLqpNq+ukdDYWKc/ca7RwjjliAXS3m3zMiGlQGIfqkfYyoVOuOjfZsMYD
QzBpPpjoR4VzDDOV8Tz3+t3EzWijeTXWKAarMKmDMvGWAY2NWAnjQuMEbj94J5Pkt9VRUEj3p26I
vbcTN96EVQaxKB59UYUKa0AYYtufEGEMS38sq5laSWJWQuI2ZZEW5J5Jefd0Yfjh4ipXyHoi4Frc
S0ROyCma5jZr84NMpLWJRsKNCkUxL7oLFl+JaPPK+NgkrIGq7SWfLO97Y5bYeDQudaP+6FWuD+ZU
CNM7JmXouPdm3B48baquogeQRbgiRi1kWU3OlVwv0IfQ0eRDmDbXia86ZIu2IxeJgaui9yvW/Zk+
ONL0Bn423iytER5LZMTiizJSmOSFwxIK7M76aNAOoq3pSkhEyHw6Jgh/ezWYGfudrNkj1GpbXyxM
BRddDX8wTaGTMCL2arH5Elti3DNKQgHK3ZS5ns1iwhqSId9WqINmREBtfsL7eANZoO979Oi5Uvxo
0M8CUFKkEEXoQOmTI/Ttrhne2VPpfVWMGgM6FLxkQkdny3bp1CnV7zDMHfYkXst0y/Nus1X86bTh
OtHYf6Rbj4gTcROOevLe83AUX21rPbn1lB6szuXUGNJ4YlGT2yLUxCEGI/tosG+LPPueWNWjGUti
wUJdgYWAjAfWBP12lUSDqSGUenlky6F+aEeQuMSxdLg5QXP3SoMuPHZQL9VQ0xyHEKo2Yjsk4n2t
Tw9dKYzrepCyN66KrKptp3n5DuvQv5+wGbUxBlm+cDKrIHSoctcv/u//rh8ZNY3U1IA4/n/915i0
EoTrRel3nWVAyEAy/vebrt/L6fVbbZNWsv7n/+9HcvXrp8S1/aaO/iRFMewoGHYRmai/sGlmGx2B
xkfrEQfTwNylW9G721EfzCcMjsQrxGZ+13u9DbpZpb8SwS1Tgbxxm21ekcSPZ1XdQD7GzzM570Pi
uKx3OT2dSd2EBbM+fBI39EAUH1osH2IugxY/7Kk2cxzbQuSfeUH8lIUG8azXKQ2s3mFgEGhWPD9P
qqA70w7Wqa7UMy4476EaVP2FIa2KUFYqp/VhBdfMxwEZ79eHta2A8Ze42tAOjAd1EXxGmEcvtsz/
MJ8fXujC609Wvi/jpylzxcuwHCo7+8dtlB7jKo8aQ213maaKwLGixxooVG43OS2+/h8CjI4dURVb
UUcCzO5v+MSM1EBF+W5SEKzcDqqvdO29qQfnZGu0fEupPSpwGwXw5B1sOLGx6ya/p1fguIXvesm4
JyrefYwjOJV1oSxZsVikYtkcZlF8RwM2hCyt+n3ZU5z1cj9EjPtr/WvQZMk+nctmaM2bqNpAOBB7
VdiUmyiv9nkfwLE4uo39y8UuuLGd6M0JqSlJJkbOGDKeRitZV/meS8/6LD2g3dI9GHrcPYioHV4X
QkfnMMRE3x/vhTMf5i4jZaQcdL+uMA/IgdI/pOh9rz31bioWcY06MvTyWpj5E5Oih7yT+3Gu2Tf3
h7Sr/RSHUpnNp1aL3+0m/NI0KiCtVI5l6W2HZrhBbQSJi4YZC/FG4g0hsSrA1XtPJdE3lvoInfi1
9sq7jJ5mmqcNfPDtLEiscBK4fGXz4EbiUddPHZczaWD/wJA6cvq+OwrkXBpyU3qsJY3NzrA5FHSA
xGBgbrhj2w3USjkJCZRmftKK2WcadXRCH88wCXMj7rOJ4XgWopSK+0eUI9QDtOpbTuKsX5QnFK8o
9vCeZPlsb5pBXIyJrYF6TXKwIqVbHVLd/lUTHRX16nOJYX3DWAkxbm8TulEE4EBvwGbvNR1JT8xf
URte5p98qNgtWJ+W8WSPxcFOdETupc0lp7Gx0rbmiI7IaYn/tOUm770fdb4iVz/WQn9FavzeJXAV
MLcEZY54rhOfkWXetX48Md5+M1kwl80JIp9Lkixzuzog2GRXY6t1leYO6tBuCKjynoZ2E3XFpVKc
R9vx7o6uHOmlLNEB9CetB5WQ+L6aSvrII1M4u33A5+GO1WMBJN8bxufEpEWhTnjzQkr5OgBgeh9Y
+k11T18ab6Qz41wQpyGpXgdqrlCGuzP8pT9wh09c5CfQTztyBR7UlClVTPoNzicG1Un+UVI4I656
7kVNydWz03c1bjWDutDUkIgo1ldtMlowCZVAK0YOW83thXHlIn2OaZc5tfrmFIyM26UZuLxedIGa
jeCy2pSq+RvDMwyHX0VeoHspEL3ZrD4MlnfK4pUfWxT5lLlDS1KkSJpfk+odcy3ZWVSAQwI+cBGp
bkcbtRaVTcqamNnNqcJqm7NvjwTEGo9y2NPvA7EWFuwIWM7Fps1wn0Thyf0aRvvIEECx56fZy78b
c3yD13REBbfNCH4dJ/OKYXFXMQKPOkZf1rycTN+zuj3y3SCZbCYTJnMf6cNVOuQTDuZBJbR2fFQd
uutDTMvEwMbdvXATIdg5JCj1iwntvG1Udq2JrgEKnQ9un35jAdxlJsyAhs86lYVghcYrlieW89kv
Y3snO/HAZQ5EjoVLME5LgMQV6VWoCWC4CS0Iyc4dOUWR99GPAPYTtq9FeT906sYy5HE0+ktXm0dN
Uw6lnl4c98ru6WgNbbl1MrRAU/ursHPjrOm/K+XLQil4qDTWRtlrvq4rAEt/Wl37rt2MvRPeylkE
KESfLKshPWPCdNn3Z88Wn0wrEFkaEcL9+Dra6gt1dgAfbV83acoOGcV/ooyfc4e3S0drRNP4A+ER
CLC++EaOfqxsLtpaor10mI0bCKKJOl+EhphAN4715ugoNaK44F0wv3Ru+Y0yTMOjQlAep779nKzp
JLGElV55tn6wEQVRNdw0bkw4v3IR46TguhyVFuXRpSxGRgqKb7YgL/Rs+JjqGU1oSfKPd8NHc7eq
NODdukhO0j1IJaDN6Afy+RRFQT7MNzs0E6xkGSciPhWtdVFr3AhOxE0C7EEC06wfXyyPfyOmlYP7
E8/xuxGlt9mj8zr+U1ApkUG3beU7soruXETRHz0Mg2zMiNbTIjKXx5vVBx1AlGK00UbwfmtpbfQ1
WCykNCbbV1fRMPLnu/lW9ajCbVQSyIMvBTS1AXwWrsAWC3XknrV++MWWBaGJ1u7aOSz9Nk7vZqmc
BoOoa7c8LHcbNQs/NKX13RxrjKO+TSaOI4fOnS0IOuTesgdeeov0DBucIj/6huhC5wW51qM6al5Q
Gw9Zb30bLe+8HlhCyzu2ijN8H/KzFOFjalNCqKLdGY2KmADR/6yjYzLz5gs+za1CEYevX+x0PNIK
dzsYnRsaB8eC+LLZ+GWG1m97kNgpG+cJesZWG1HegXT+0MU4AbEGzFa0NK5M6z6awydiALqFtM5i
vXmaTO3DKi5sgt0Nlu4I90l+MGbeTT1NkYRht1NmN9O27ggjdmUxnBGuYV9voU3S6dVLGoMgaL7T
PWyFvaSypa6qvhQ3+3gEc0YOj6Kx7UJ+CO3I9BuTG5fril8Z/k56ZTfsqW+yKP6Zw+Tukvm4YZNB
JWDYr6bE5lzAOqobU24ceA5FcktUpoY9+0RZejs5jtoBbJA/eamzt4S7Z5sS+l6r3/TCPI6hldFr
zP4UcfOqOuTeGTGdGgoqnDQ3NTESnBTz3rbVX2oVgTPVd6gNtwl2GYtiPGJaEWYbW9H9iPqz/bQA
W1soFI2BRkqGNBrCwtTXO00TQT/0WwwJBqmyULICZVJ3zRjvm6QJupRhK8aozIl2aZIFSIdNEWR8
25RvNENqNWTsx43YdXoWZDI9Zlbo5yYt8WnbxKj5NYbhZCw1jN0zy2HiAde1yVGBt0hZij3d6gxg
S2dyg20qH/XfLh40Hwvv3jCboBbtoXOMXUNofZORlaDv0boGWhnuY+e7YO+UoIG2kUWDXjnqhXpp
Deg8ySs/+5I1/NJpH6jKBGo+emRlPE3g8iaw79Fg70PN2Lc0XRwaWs0wBaOL2DZxgiotA7KydhW5
TTq3s8b1jXLaZeV4JE74IHDu9rQx8lR77PjpmmFCdCFFN5l8sbjXpXJoLOQ7zUtBL3fi9hGiTacp
fIyynjE/zZ2WsAbu4KXh7IaMDe+YHJgl7NTSRDCa7KLq1jMFCYf02KpeMM7aMVwaDXgHItwbbPMC
QbAAcgP0FioacE4g48aI70C+kUaKVGEPQaInx8q1zoNdIRHr95rT+mY6BUpibwtYInFBLDNv8IlG
lKRr4NQPZEXtx5o8dEfdYW8KJrQXFntlEPx+0zg0hR2gXfZulOMBfEYgdQQVpbsvdZMMKncHVa6y
5iXEYmeSjpXSYnHSW5I3uxlQSqnbqIydg9LBGE11/sWYTAxqgUSK9jSG5nlnqmzABFnaUUKtnuz6
ZkDvoT67kMKWz5eO4j8pCXy6Yos15ygUDM9i8itFXLPQObKBg+AJg9WaX6LOX6zcmnFWW+OwmHAX
1VTvL7+PE6cHhooHE7lf3Jn7rCqPJlCTrEWYT8BKRCAdG/RT7wgSGBJIVNvCgN5L3mrZl+wYmnNk
5pesN4HfJocI50pUGD8leyuNN2+sTvvOsva2GH1qxiXOayJKu3F3maL6SRTfGnq1M9FISqoeXAJe
a+WY946vWj9ZNvlZVQeWYp0yoizGxD1y/fqDemgUeYIHGGS8Ou5IWeduMuP3uGhaRBcUVJ3lYPsZ
Rl3CDd6bsrngbo7qr5GQ4oLzZqjaLp+VHRJ0HFMKmRsW59ST+8WwQY98thpOeofPm7Bcpv/LARfl
QSkFg64e3ewSQZUCVTxW7LoIjIqjPTOuryX6Bt5Epe4gxTjXlXHVMkO9tkjyXKROkLpCxMSpc5XW
9DQ0/SdDIxw2CylyTS1bD1KzghXC0SpzfBE4RUi8qD6G4SA7uvwCtf8auNsyqTnPFjqPrhIOmdQE
acc4qvAHFLRWtVphrztBzsWiBhBZaidpFPNtLM56/gvdHqayMqbQnsLsZIn5G3Ph9EWzXnlwY6/0
NRUIAsF0+E3oARzzWGGj0w7fJVCMNBohWXu32GHTu+KQV4gxXhOsrx4R8USU16z3nnpRAQxczD56
r4fKeLVoayNUdn1Nj9IAK5Z6WaMC10Dd9aGJlHEpFH/aRtE2TJjGD6FNL5Y5S8ZWQi0Cu70yCiXx
ZH0VikpyCkYihSkYf8MCzC7RaGe8hyASCtr+7Hj6/GImsXoixNrjdtHRkcnjPcXmGADlnPwVSwMv
Pj6wQO2M2hzvRVFEJ5AOFOBlUmxZfYhg16AXrFk4DpwSWvtL9BT6Hm455j1c/tg1woMG/7ZxBAl5
C9WnidUMrWqY7dmCP1QK+xvcCN0eM6LJUsEQP6Rl//d7CZ2U29yrt2zxMR60Y0jtwAHHMTrsnmE8
S7UAZEP2RUW3+vrfoRi6CUuxGLN3MbCJL9t8NWdnz1EOQ2bqDm1ENodp9GK52TUMqz3YrErYuVuh
xBQrS8bPCoItVO76f3+hqacUj9tTqE1/4ryybinGy97F2rT0bOJja8JuXbhi2cLOXz9aD23dYsGx
mxEehKPReOjJhlOFPOqe7B7+vjCjdP9YzqvbAYecTCWlkuFgPrKr76+6iA7QSMLzehinOjwXTvJr
TAgjbrWFfpQsn9VvKs28m2UjPlkPrckywezltD6qFwFTVdg3E8/pYeXFrOSYCl0n+N7oVyv02vAf
/5Iv4kn7rD2n5H6dxFdtVhWGYZnJ3omfJNcf+t+v9Pex26kZVNQxCtbPrL/TGDqP44BAapwZ89z7
iaojqhoXXl473TDU/uldRx6mwVgmpSpqeciEKCQ9VdnZyBFvKz6srsWTHOP+uD6yI/MnrusBR187
Yhg0al8uTKzeNF8lL84hSSbv0tv171yfiv36aD1YGvln/vohlvLaV0sJGXTCGpBWxjuBFuTvjfre
taL+0dQfBznqN89i1AqMqL+g0mdDoVc1TsuIoG7a+Ovz/O5HNcQqONK21qZ0eoh7iQQVffv6+q6v
NO9NdrE6QkTcDdh4bV0GUwhBD7+7iYJoOQxmxIyiTS2UXshgcA2HrR/XJO6lI66F9VAPWBV01KV+
ngqIbZrBGhDW9MLzGRi7DeAF5pW0KGea5KnMopesiF+UNg5cQ9cPPb3wPfJb/JfVwvRZFh+ZIb5y
evpw5BBzoZIBf1i+Nwqd/hh6PYMfbzzQYkheZc4abKJ9+ps4mVmzxLpDe6jjxbkzFU0DE/LXRi5/
fBKipXfT72Q507OWEL7FGnvDsL2vSi1/KmZEA1UfKbgbCJwyQg1WWEdu99LL1cfUvDK9Ma6mOv5e
HPj0zYaXuMWIalOqH7oBjoDUHRrL1fqufLVFqAcMiGjhw7ObGmPYV0oXtkeDO8XioyKpNX4LY9NF
+J4+EdBx6rR5OiXElnCzLXL086l3CvvsIWHDDr8bw6+xHIY6Ypud1vq8scC7+kKjP2wulY2nFrAK
Slzf48wPMbIYm3qSaJeWnu1lyE2m/YiJGiM+62tyabFFlhOPe80jS5f8ki2SOuf8l5Bl6yLZMW9i
zyEL+mrqEL40nd1i4p1GxMQJ7Ddvcq7d1NsHomPfPQTK6sLDM3TGsL2Zijcjdm90mKQ9J1ds0vW1
4E1+bbBdnbMWaUpTquWVnovhmzRUN7lXXeoYXB6J2ep+0dFdqi7IklantYLk1Im5VE1DtvSI9DHe
4TfwsFeInFOO/O9k1yQQsMevfxq/M9A/OCsDyM0Q/LvS/KeewKdMTZM+pG0EekrOzoPoRv70nJdt
rxZmca6aynvt3IUeToCbwxYpMgiy1x1DPbQIIP3BAxblWeCfZS8MtKa2u1c1rd0WI17VtCU5A+/G
nZcrpfeGMljJ7gmEwzlqHjyzeYxUqzsh2YIqnZno5ZaHBbfoq06LzKECUqv7NIzOcfmN02oXTzJG
jAb/QK9N+pJG+sztBrVd0yolM6fG2bt+qZfOkdBN95ost31DMWh4U5uhiHbxuos2OmVQedaoRlkw
V2d7tHS2eJcI95frlH+mxmv26/nohCgPPbwsWptpfASx2B3ShlOgI29pQpTJ61mMNckQZmlOTem3
NrTU8cu3i1JgiEYV91fejSQrmmV10lXcHggexOXvySIzozgR5FMd53AIxiE7RZkbHq1G68KAhLx+
NwGF2NjjMruea+TOmHzP60eN1zIWZOCo6/2wURtFUTcyy+tT2RqntVxZD9UypiMY9N3slne2l3h7
vW+fSyRmOPcLGqC1az8meWhsrLxrDwXCr5C5DIy/Yjo6KlPEtVwxhYcbk5GGoBjcriR1rddMRqrT
3hFOiraMkFyttjMMk0AqK8f+k+JSxNIGTstigrjUCIMduidziMCETU9hpb1Po0wf1IqYOXcizD4y
PIse7kSYW9QfVuCVWzral0of9EZWRf1VKE4cEAV1GYnvPHWdjrrKKYcdll4UjK4O+ycOk6fWpK5k
RoF+G3fdnB2AMSN+ze/rYc2iWCQLy3vU05MfoWloCYiQ3mP9nG61II5jXYT/LqgqdPqtJtCLrOvp
CKxP0QdkdYOc/r6fB8vLCRH08HzrA5j6pU4BTvhHaXFMKY1qXL3lgACxuDi90t8HDZHZujT85bBV
NsIy1CbGfcoJ5kAzC1VML82/DP48n/RjFjG0dOv7ij2AE0y07/qhUhHAqBEN3sjspkmLuKAEy1Iu
hP3kmQ6QgsQqTpI0v6cwRBzAGncnf41Gk1uLgyZy/RZhncJP6xnv0dQR+xh91Fwczz0giZxQ40AI
pP4W855dlwLnyOiy+jMyvr02ZZ+jWXbHNScoYy59IGRg8r7RhEXPajEk5FqWyA9D3KAugJouJ9Np
E5H8fQUUaJ+nAY3JQmlwBlqUiAeIKksV77o+5wEZvI6pMA5lbL2s5VsMg5jNOIU1oIJDyjJSL/mB
62mTiUCLbtMWZFtfylOeNeHNhoB9w663sFJjV//IXZVEzaWEiUD0qGGaHy1aVA8qZWVgphJxttkP
8c4iXAwLOAOKniTU//ekpMOjEzOQAQBZVy5reUYqZANbGDse15xw4ghIBomRZjESRLoiSgIr1sp7
QsA0hq52duyXdQlaD11ie9uxZgCWTEQabSEmHFtbd05S0WJSWiXNOIdGipNLpCN4Nl+k9YOjp931
86LOKFLvAaKfeu2zbLvG0UKMzTbGTBaXtRijjuuPWT9DdlWOnPHU6diyNjV0PG60dXjSEkZvY5WR
9KOozyppYmc9Sc2702p/4oQRwmEwwVxu2GLc0RDj0IdrvPDZKG3AMbphs7da/YmQ4nBvTgjqxVKQ
wmnqjmw1bNcf8lRlfliaR/pCj2vxkVhYqXoi53dxbZ0ifHFfWamQZeYMxWNOwyOYJ4C96pK+jDyX
qcSyfLXDIIMIbRCev7pDtgSfZ54Q8rheRLpAJmo/pwCi9USwTDfiHK6r0rnrFlozffSIknc7G9gJ
PBYi62HSxjBbrO9kistby2jhiE30ASFwcluXB7OKf9aTF0tav21sRgGFqHdXsg+ZlQw+bYrhVrRn
pvJvwGzYQUT13dIV866TkjgDUlmigyZa8pbouUGvv3ChC+1cAwwBEUgfzh4Kulz920rZc9IlbmcQ
eLgSeS7U8MVYXm3gvltCUW52Eml3e66+I3abF1v1RGDEKHd5c0DMAeHEpcEBML3ctE2aHNvM7l5A
Jz8S/Njtl2S5O0yfQC+1u5PipP17fkaJQDq35SMcf7JJtRjWq9LJS5wAxNNbtKOFQ7AjObsbqnLx
RkB88jrU87zJlP5N2mH6oqkDX66C+h+wERQEjeEmUR6j+CdeftWaQceJuNszDgj1Zs5C8bVYIwR2
pjQ1SFZfidmjU+Ks0qJr2Tcp4w7LfYuy4REFy/wUp5afR2QNsGh0pfq8boJjI3Xp8uQqYaxoFFEb
TV+2qgkac0lxbjrCkwwz8x1zEG+ROaHTf6O61T4NDFSYVJiUKfLg2ZlFL9+FDG3LV9XwytsMePGA
I+zdqPN3I/EAgNfGu4IAc5OmM7GvETP1Zqkn1xutW2vcPY3mMVnWtnWBw41BohPdhK2GhvQaEV58
GAeA2b2iCz+nFAbpmQeSfW+jcRUQoB77aMhP3PKsAaNI/zWjQzjoGlER4F1R+oUlxiMeFZ2MTwbW
WwGD4OamLa0yy7mPXutwiwux8Jeh+p3HJu6PIb801L3P7UsvxgiYTF3cnSrdZi2kGv157KIS9F9d
XvueJXj9j03uwHVdlsXcjgE66JyKOp7VW1iTDy3cHo0e5Ac/0pVPRe2hlkQfsUqElKHhy8nB8ZAL
l4RHuwq1Y+zaBX9tHML14qAVTOWKSUQVaAEH1X6YPeeFZT2hnrGfmjIH6zSCjSiW+xeK1lPo2swI
3PqnrJPk1fUy916l5gFRdPKaasNS1VGicRNkthdbb+A5l2G59bk+KtzKgAbqNiQV8klLI1Cnrui1
eWaB+wXRUVTjYPpvpVUxwmNUHo/ZXLu+J+fvDrSXMP6IuHsqO1RHY/VjLvxr6g4YOgxTLv0MvYat
K9YwzNyHagJsTJ+OPj5VczxhI1vjvGfGQaTjHutk0JEWdqlv9W0XRFasPHlcrWu900byy5s846kB
jLHzmLHt1odCLxq4p0z5ADp5+8TL34mYutd5PV25LqyXcfa+0ymT1y6r4t0EeXpvS5eTh5PiPKEW
PpgtiS9hHxknq59ekJTkTK3ZGeF9XTBCCQPwSFyaZGx2dlRgl5n7ci/7VzmK6gK+4AxPRu6zpR00
WT8sCdx7BI6nPFLELVkSUEalv0nNO1hWrh24ezP0s2i+W0n8EqZW/pgJ48MaqhAlrxMdVcWZ3t2Y
uZPL1DnUJ/k/XJ1Xc9vIukV/EaqQGuGVOYpKlmy9oGRbRgYaOfz6u9D0ub73vLBIzYxHJonGF/Ze
ey1skPuB3ZoXZmTgVrX+YCeWuZqDCTWcmPiPCHYyyY0xDuj0o/0w9ERxzM0Xv7D3hIEy31dRWm5j
geRVHeCha+o/2dC6cKkd6NBMhZEC66C7MzOvjhzODBmnPL3M2IT2VtKiVm7kEt9gljuT+dshN7WS
+XTToBZBNQsQOD5xGFaAInISziB1MjK4JSLJ6c6wpXYodpw6tt7RG+NGXQrF3oudW92gA2bt8lXK
/pA1bf84pzlA4459Cm2Vu661rDqaQ8JmJ7Meuig6WzM1tvpeGA5Y4sBb0nfbaVvPRNUZjLMROkck
yn0lTmLuSz0o9iZvHv498DQQquN1boo/TTmVZzkX9WEOiIY1i+nNbq3sqQATszOg84Dfsc9jSApn
wQDYDk1uDwE4yS7IUbdY9pMl3RQ9FHS72LI/KSzqCylOzUU905ykZ9Ggm2uX4PBNkmFs9BdbOaJb
/ND6jf92Nuj6ogD0bSTn+cFuL7b2DmVv683SvKpC2HF7LHjMnc2labOWdtQb0wQSMPMg3S3mb41J
eXY/OmzBmxpCn2N3Er57TBFWRWiyS8v1LzWwdJrq0OHvZZ5csW9sCYUdqHDaAaFL4PCRNELbDyNc
iHqYk42MAQGNiUYqZGY13gkLT5f51TvQVusEn+vRIprvDv4eFkh4bhAbkJmjR/YILk8PCdHDAEh9
2+t5sC5EA5qm7Iat0UbdeqCvaXaDSQCO6iqs0i13cycSlJRDcta6IqHdZrPIZBSlMMfumKb9lmvk
q5v8X4oEbzVAxnKdQnJ2H2w/eCs9Gy6+7ib7GhtaDOp7q/tGCWRwjM4ITf4+EFAas1UJfxYFcY8m
tLfHAr8KXoQ+hR1JfRDnzLALFkYbUaGyVbUxTQzzBgkKHxb9IR1wMfrErbMD6bnDtdlzHDmgg0Hs
q/vtmNe/ker3JBgbaKQbO9h3IYR3UXdoq2vYBUlnQsMLKOg2pGNEHKyltzYLq75loEFYZDxkqedf
EKBynzNlkjRbr0S5QK5IQwXDgV03ZX8Iu/HSauLCCoGy2+qfw8p9rRGNw8fzLr0Km6Y9Fsg5nYNd
/UptF0imX+IJ5dQ0kMMTGjbm9LK6I+AQ9OYI0uMpGkb2dHX/RO33rmYGDr7bgz30Lx5ioIFP99GS
3vCcmtp+dn39jSK+2bTZQM/qdyBIlweMsoQBGg6WW8/a21livAqmUyd7Kd/qojw4tl9uqxnzhmHG
L6T1VseqxYWKTam9XwN8ezjbdctZqz/RSm0SaCfz6z4uMMfyexb31NFjMQL2ncnk4tgEV+sMb0UV
PUoWuyezTGFBUuZtg0RnkyFjvIVzec7c7LN3F8BllS+bzC44xqIBmmXWz0nbxo9hjflpaUFlxtCv
ZcKw0oYaNq2HHbjSNLaoDo14oIXxiXmD8WS0Oj+T9dV3sDHDmlurQq8vvfboQPmvx1q84O1FsRlb
q7ErltTp5qdfkB9QY79oen1YJ4ArWKDK4dpYHuMh1xYHaJ2sG4hcZDcSfACx/BlR+RgGKxI/LN9p
Nr8ybrWraZ6t0xSP1kOYEPzWxs0pNRJvW9l0BjDeEOcu5e5cdRdGxda3KtCchyR7QnHcrfI20x4z
EorPtYYQ15BYeQo5gUXsRu3BScON54hvrUp8Ik7yxcjNdBO5ffw9dWmyAQZ6J6/F6TuBAI1cWa7v
w6QoRwsuPIZVZq2RRVT6EJuzJDz6PvvsqO8WFweujHkwfrFczV8NTSuvXSi8fVgVw1EUiETSOYM/
ExWPQHGQisS4plsD17TNfTVAtecZ5YdZ5PHz/f+JEG+rlz4cVPi+5wjWxI36O/22oBLNsriqSpkg
J3CRIyllfbaJR8QLmo6VU3U3ZVG3W83SSXJZZplurKHGoy3bqJdNZ9/SLv3t5IA6PVdzru3ctE9I
Kf/4x2qj9cSjkOLcvpmK/A2hCHuD/Q5YGhTC8gQUNIET86VNLe1qlJY/I49gN9RGDuQ5Osbwp7v0
5OpyCPMqg7+wDOasssBmkfrutyLXP7DDOr/Rv0CJEt6rOzVih2xyIt2JUbZ6qMFgw5R0h9U9VKYD
g/s+FySwzSArnvNsPHYh1ZkIhu/q22lEKVumwhv36sxO26amtJ3k/SXcUeaUEjx2OfIXkhh2eHde
rSTY2h0m9dQb3vkzk1PCvGQXcF6eojj5JJuiXRN2YeyipTcnBdK/Ufi3K+GLcg9vc24ebDumpyYd
wS+ia01PequsmAmaM/5OpCnOSEOjl9SXw4lbOcMZ7TnuovoX7LBnrR/qXxNPhiSu1w0xtUkhQygf
IT5zzWl3vkOQUDHOK0u01jcWt+jlHJ2fae0IuGnYGB19GZIsNa4QLZ3fjO9+7Q2zcTZs5hPqGW8h
qS1x8bPiFGACgiLk3854SAuJBQsCkF6JcTOJHMt/TSpKFCq0X/Q4Ca1k1QJSvk5RYhUpDtllBKem
b8mIKmfV2POI7SXvMZMTl0LOnXPQwLyep1YvwNwLhs8Tk/NSs19I0sy3NXZURK5axcCLJN3lApGi
all0ZPUhmSQWS6Log1XqWmc7GPPDhF0Akjq7WYf2XV2aUtbFolXx8dGJ/gIzCh4Zt+DhIiGDExB8
biwT65puENr5n2+XWpTMDUWc9GJQkWXA4WSTU4TaGVe6VcWbWMquXcXJ+DU4nDyqe6ZW9Fb0VtW+
S41ip2Px2UT+C0At61f8imBJ/PYwS8WkGAgzcfZeKuwXB77Hmbx7uNFLBgwU4nKHitzH44aZG7sG
UlW1gwPHdDQS+YX1s37VdWPNLsl7Uq+43cxAG4DjqZdzw1gPgJW+RQTXA99m+AOMqHnCOiIOwmEs
fc+WhbzqQITpLIBUDmEh/7m3qWfs2LEDqANx1CF/LZMp1TlRUbaXbpD3H6mfp4io1m3Xk8fgaO75
34OTShTyTfVOWR3xF+aV+oed/inmH6pw0YsQPLqvJTiF7OCkOlT80fG5RgmqWlWQeHhkqdM3JhTm
SxEQ7Zb2afEiy55hPF8E+2gZcb9WK69/D3HabLII8L/Qqdeg8K463Yy/k1nX7xodU3ramvZtbEyB
fyH+hdfPOFBrg4qyrH3Qen2w0zAY0pksnzXQ5gi2R2RuI0cn4NS03vXBa44AFDfItSd00yT7ze1Y
PybR2N76+PHfT9SP5wGrVDlyY2Sy32+smD1abdBysBFB1GwJ++AMnb6zpU8oIdqsTSpaEBEuggAL
H88Gzg+UxzKBKNcNxKgbT+xSm3vYar08q90qvzkvaWG71wJJ4ABUY1NgPEbxgvKYIZl9jTTgNonj
zB+lQ30ciiY4WVpgQE9GL6AUEuTNpNwSsrxifuO21cGg8yYm0a2fcEgXuzEPkw1fNUQsSdju58xj
LtKF1A1RAFZp+VrXZWRvnMixdkwJxUtj852p7PCn/01dKjZRJMaOkzxEp95HpKjn5ZMn5LoUENHV
HbP12PCWLng5YkbwZQ7JVRuIaje0snrLFoAHc7CxYRJgC0u8SME0D0gPkC9HFyziy1GyPuy9i5nm
HjBGMnn+vYwl9FjiAow17CVCddQl3pJVc1TT/Iq/9QmG1AMos/rSJKO8IPKfh2RPtCm/FfEwDE8G
PvQoygzmqcRMqsbN9cf+0y11SvnWfxitDmf4cth0y+HTOahh+0ayPgsckKuVg1dVlC4rTJE84+GC
INoSgLu8cqoAnGd4VkdVo/6I5SFjBIiXDc6k+gcTmxPMs3r0NVocT8wW2k1bFgl/LDDbTYEpklO7
J1LACzC8iwL7mNe+eWa3BC5j26pL6xkmMIOgZEYPXgfpdmyAxDpzd0kFQ5/MZTs3M7WitGBhafS0
+U3TJQ8lu0vcnXiDYQNRdgGaiG5mkNPyRQ0UbHSf/8bgWTz/KNsflc07qBJe9Ul+oFIaz1ki2mvQ
BYzhUqRkDAfI1qp1CompfQsjRklh/5CMZf6qmzpCiBhSOd0e3H9h3OJYT54rlCJ+Pj11yZQdCH9i
/R2bqNpou66l2yQnI3SqrR825s02+/doSHC85L28dnn64rjWjAbwOVkWOcwRq1txQxzt81dmBoDC
+3zXTC1lUgn3msz7H62JmEu0ZD6Rm8t7K6zq08XxXkemw3SWaOQxQR5vmQ1Oc1l+W8aJpRuOr6wH
+/XUGD9RiKAXUQfViERoRLTuAXWrSIepuhfqK1iNs31M+uCLlMX43mEGhOkAsUOVH3JzUYqvMEF9
DGHHvs5tD/gtZZ2gTR4mMrahhYN8wWsJorfnKuRXsV/+FlzszfJmQXQs/xq323ZX1GzPQXCO1/uB
Xxhu+jQmszyaJDmugqzMjvbCMFAza4nJep0XabxWPzOXv/I0s/YcDOHt1ARfyzGURdpEDb0Y90kn
PNato++TuruH0anGk1o/xzYlta2vI44b0Ps/GyFDCXAsEDtc0O6Vmf/MSg1CfsewK0An2i/RjPMc
QjPM43ZrL13T3ETmWT3Lsm5mW0WKZ8V25dIztiBH8NCSwEyagIiNQ480usjkLVj2M2rGwr/psYVP
CKWCBhqwKzfTh7yUL+p7ZwJmX4Xh0K2yJfqLxvLAlTDQYfEqiDqiPSQQVCUCCQOv3Kfx/Ka7dfmg
Ww3unlJKxORpBo4sZaFhsLZIwMCuAqVncbFjqmfSwi8cWP6e5BAHd6m0D16hUzX24qGs3PkZTcJW
mtMVsjEx4XYs32v8/bvAJj0SPBzgBLeYCORDrqEeYscwoNvN1ubfzyKcyK49bdSWIj3qLkesPsOT
NwI9OcMxzjfNrDHhCOqEILY4wf7NP1Av/YAhCTWRUvD5kIs5B/Bw9OKEoxP20PLgsUq6P1MvHSv/
AULB3//7eRA56TqZtWw/tZjYcSwTKOwAfGi5DdkApc5wn+kCSCe4Es0q15NIP/TGax/UlbW8EgTm
nV2LaOFl6zQtSixH+pz4GgBbbYxSuPAIwLBDhQdokK/tJIpoE0QIlmfcKXGPLt9hUXZhTVOd1bHd
EDGzNkAR4oVZzsDeHL5xSclDyBIV6SX/x/2AzX6nhIeEuJqQjV2j2laFXT+NxqkJYnut/qggZfsc
Nql7ndzw5o5EjPB5xlPWvWEKkGev8A6q+3C9FzvpJfF74gXqsHUWbhY+Om0XXZA82ysp7R6aUJDg
XyOwTFoID5q6g1GTpr/7BIQygBsBAxbG87IGiUMsKsA7hmPHWP0sDfyvEWzz1SSq4QAts2ACyUNR
+sapZ5yee+OzOkYA0TwnaJ5jeJ1XrwrY/IVWCrkhLsOdq+tFsKq9mAghEzWrpHtpmaq1r3Hqx8Tk
UrSGExiFxDfWKh1d8/HBSL4XE4rUq7T6fRhJD4zzNTRr/1XlQtmp/kdlrLYkpRyDukesbRftIXHs
dC/M2Htu3cFOr7NNKTuOUl5NW5NgLgz3Y5ThO9Tnm/oSa61/QzKUrsbhGkQpUbBFYR6TGRPoELr6
D36rN/Q7v+vYw+H+/ySB929J4gz4L2yi1SIGyV08fZ/i7Et9lE5VMlfN7Oagx4Fz04SewfyrvBPo
b7FmcDCd2cHgRtyAoCifirJeOEQGXsqhIwqNuobIjuqnGczFZz+8Mh00fmKSp3lOnZQZUTI/iDwC
Qks79kC2SnBQ15ZuYR3wGpKw1EuxVO6QxZ6mwAQiQyLKyjaG6DbmJHCS2gwqL+OWXWm1u49gia8g
ZHHHzOTv5UkDYuKR0yReuV1aHRrie9dkCy2pxkTvlXF8bPRQ+/J+eXaC3mXQvpafCZQ3K8cW8Qta
5kPKPeLJBqTJoS+XWANSGoKaC1B9lJ1FTENi23+o8ApwLV8hmKBV8RhEzMbXWTxSkoA22JRO9Gt0
c/EjKArucSACIGf0+3t8WCPyW+UYuJdb3mmPtO2H3Et3cZXCg7FwVBkRZ/7ANxOcMYYobbiawSJB
CgdYgmxqTuj4YqAeIwObPEJJr5XilAxud5J+hXsJsIxv8ktWIjlFRVW9BWaLSAEvKbsQory57m5C
BgFrceuLc6E7xKWLxWtZA2am4WIJj7ic7ORIJ+U9YKbTN0JLi+ceF2O36A3UzVXNNSQEo60BfoiP
X6uPsz08aWT+dPduBqJTlSX6R2Ba2q3RLIJqU39rejU7OTqzrJz6T5lPhck8pC0+h1wsmT+6KJ85
H8x7Fe4CjbgYjiBDLvgdyuQtxJlyiixmhJRg7RMyxGK5+OdPMpKKVW6zeovj4E+0hPoG47KjcLgl
KxkPfYUSSM/44K66NmLBa8g+m1D7MfK23kvPn7aDA6tuXnTU1Mt4QLj72KJckyzhvAZMvR/v7ZLd
J9Ojx545RAI12Sv4pM5+DlnNepFlbckE4xAqAwRHJYzF1sAuG0pWSJph+rduXic+rVXFGbYavH56
79tQ7iGt4o1vR3OtbkMkqv69If27SbnIyPSouWoVI1qti4adocEOW5le6J/vRziMofguDIYnjG9u
AqOfVuF1GmOy4kKSZdS4AoCYe/UsrCTL8EJtzRCDfvipFPu7ytjJy6OvAQE2IrAsbADTvRPHEZoF
+3c/de0pJ+F05QPGk6xjyBuxY7EjAJw2HpznI9whrKYsyh7uX2cQBvF+TlE2FYkn3uoBrZ2rR9NB
NT05p/6q7LBpF6RolKTRvuHASNdRnFpPqUZODhJcEoLIxTKWiqNqgbk5qL2XzFs6UihOm6JKjHXi
Nd2RtsFZ+Z4OMbvwsXSGf8OY+ZXI12Pi/4i+JXyMPtXJmtSpPDFQQYCIwuRxmKNgk0HSIrZndk/I
1zj4NJQCTo8frVaKrioH7jwXOOd0n5G964jmGR+pdwtI3LDQTPU2Yz7WoDPptpIdgQdgBIZSYn0j
BeExotuFH+GSbJIPC37KBR2HxIuJk/o4MDrb+5KQkrsUvK/6raaX7a6eG/05Wf667LXzGn0ye9DU
vZjVpvJwnmLPOIu2Si86BCyArcFBGNavdo4qLHkj3m4mAP1Fj+jRnr0ofZSxURM2EWGKJSnHkqV3
SaYuuwZxq9ODp/IjJjEj8wqySKPhQ/01FyP/jQSdXdpW0/r+2bIOseWMzDrqGQUv46t2ovf2JGkV
Qex991s7/57oxcG1yYuqgk7f3N+hu/rb9jPwY56GUdHukPlpzKJGpcsxi3qtlknmslFSz/7rpd/y
mxNY+gEgEtSPJxJsFaZVbNUOL4vIT3JtplX/FNLaEpJL1uQx7IfqOtI2kudnVsA7PI2vAZ+pFkfi
ZjrEOi8Fv5MSR9b7E1aXIpDbHOjGRhi4r93lQSbde1NV2MMtwq3xKxQnljRrxoj4BPBx3Eu0/7oh
jxJQxbZr9XrnGlm374tYHO/vyP0uMTbUEsv7SK3w1Ik6O+NFv2ramL6GU/wM7Hp6Hwb5K2cb7Ef9
S7msJKohWNy5hM3YWPCUPAisuvsYzPiXIdWQFrxIhkI7CDGSZj+UwOOf+4MtdrqviGMrkq6+V4vz
4tAaLAfhkPWoJMU68hP4PZhwBj/r1nIWNlrjZ9UAJ351cAXsDNgTtxTM/c1uhb8uSpeuAdapGSTJ
hfw9YpFjWRJHA7ChsbGoqLLPsEisBXgPMEp5YzQTQ7L06p9mWpVgUDs2c7bfbMo5nSnGOpevl+ah
rKiPw5zl+17g4HI9MMSZicx4WUCZDgJTx6J6TUpLw/UGRAc0MeFgpf0MJbl9mDpmAw21W0FEXJLm
GIX1FMjucv7fR/Uy9LZC7+snriL/MomGzAj5qckgfw5sXVyGhU0+sM/9OzuLa5ZAnZxBoFQxEbic
XWul0bbzwN1zLlnHceRjm91CvGDr8Dd5Zg27teaNZDiPIv+VkI1dgy5ty0Z/sHCUg5QLmZhpddVu
1FwSdsE24K7EshrR90oNJvv56qEOSK9MGVFNVT46/SGjfV+Unyzi1kzKt0XP/deo5HNZWea1crIf
xNrIH+zRUPQ4qP+aBv1omlG8ul77TPurf/jzFa37ItsCfKvuo07SNc8ccmk2/CoDfLth0cn3fGy4
qo3CP6SFEZzvJxeCxe9xOj86GqUX4w6wUqZ2bjuY0sAPUKaN+X6k0HRO1kB2CH2qsvH0PWaccTLz
dZ9ygu8aiw27Xeomkal4Bljc/nG17uqLdnoicZRQvyn6Fg2TcULfnl4LbfF9GDWozWXEXvWOTX8x
/rCLEf+5XzKGy9Etr2aI5ujTBMhsJ222A5aotbNc1JozTvuZ6QqmaV6mTX4BjIwLHTzNZcQwv7bZ
VbJYZhvpgNp81AMIAkR282cunUe33FO/u/VMLKrrwbipCMrs5vgXO0oAIv/7I1BN5wG+Jiq3Oicf
JBiYX1VEppK7dbz3HxEkoaRnC5y5wIzVTiGZ0SCwaStsRuuy9xHEsQBuIJAUYPYw/kmt9i5NFP/x
OeBf54BMtRoccYna/bVMsxMlQ3hSV38yLNSQnkgBo3ZfG7TFp/sFgqgHpT1tFxjA01xm7qsaiMCk
IJgtfhkizkqDZBci7Rqm50KHgT/Gw35u7fhRc/Xgdt9aj3YiDsoiMVPzATG0bYJ4dPaShR7uHK1O
7uMBb5kR/NeggDbk6T6vjCzXOyJDuNnzEDypB/59d18RAgVmeMCepvZqPd/7lbL0ce3EqxzwzcnP
/6hFctNze66xh1c935ehaE9A4NkujUO9rZbjM42Nl0gv04OXJAXcUWJpi3Y6qnLDxpMAZxclZpAQ
k1P4nAMFbXZGFQVebqjvt2Q10lcPfNMq8qMpClW5IUg546Jk03afbI/a8NiHULuwJIthMSLoqNRx
6I9bZbtb97R+rF+6n4RDv+kkPs922l+yMW/IHx32kBVXd+mPU3An7vHoT5IQTCgGb2zp8Dotu0O8
ahZAspLNzrLxCWe3XTU6ni9cYN+LyOmvQ4XsVitJHbYbjRIEsDbAgXEakY3H0VZfPjP10KTUmszS
IeMs3/dAs+JH4LQRkzC2VgCiWDsFVrLKls7T6DV50YIjR5R7wgjqntQz9eAb49+Xhq/BJF/+qfqZ
LAn0dWXjb4o6yrC8w7A+3WdVbg/a19YLUrKWCwsZGebuAk8z8ZzOKZHReZY2fo+BfWfSItixJtfY
N4aXQM5GYXXfAYk8Q1rvGlB2Ev0X3sN7k6BlWfVQZO1FnW2Zu0EMR3KKSTJq0VL+9QH0wThFt3x/
2iY0FS2smU0faQfRARL69wCdhgZdx5pi5X3F7cXFn0gnMlreBzx+joPQiD8QmHTHps2I9g2EsYGr
M5b7wj0K89U3++knp2MSJtwJmMjRchmkxPl6uivdNrm6JJNsKF6nn9awcZrxM+TWelCKin9rrdlF
GhL7yP2DFnCz7nNdo9Xq3xsiNWZ0a88NZedLHeUEzCb+4V5/OuQMYZrvw6vSxFpl81KG3NPTxZOX
A2C4NxgEHeE6WES0fuhq26qDuzGY3VNtDvjjdDoav0QRGzAsXM29lewlMHu1ku1tPpEuJbVrLhNG
s8yst7NphufYxrylno3Ly4lx6iHyrYP6Od7/gLhObv5klFvGHqXUwBAE+osszeaiSvgyZ4btFM3m
Xtsm5VwRqoMxnv/CxYPn/8cSvIy3jfyo5f1WenmKlJN5mhqvFTYLh2TG3senQ+0OnRUMCRrnpHQ+
7ldH5mMnJSdBXVzqMktsiwznLGZVwlt+oEhnuM0kZ12kg3WhQr7msVOzJR2ZxJHjJ65O8t1AwoF5
G+1wCA/WAxD9rwczQUFmgeiP8VR/YW6Ydspki9UBsMNSPPRWmazV/l3Gwr/F5HmwzDbTtS7FC4T5
GEctWlMVW9JC27mQM//AjKsLAd6A3Uacqh102uZt2iMPMskBx7RHD8IkkRw5cE1qZud42U/sVvJo
swfZE+8Ure+blsYluNAKxtWYDdN3zuR332OjmWkzWXAZKTZ6nzub2Y34WxuLOup+H0A//aJKTXXb
wRtK0U1B4lgk76oNo9o3BpPoCdeoB9bqsNCd2qifZGy+YSRPj81cmcdhxLAWhk1xUyMZhGIV1ft0
tcDJfVg2Kiut8KKXni3iLqlFDwJh0XbkI0ZXt+lfcx8wvG/TBfZN9RgKoir5bJpr4EUk5KQVDKXU
Lbcogpq10PqSCHPAnATCItDDcgJVr/PG6XtCPufyyaw4nlkVdh7BmU1EuKfRH5usnz5CM/rlJ35+
sYr0Pjb+NxkWbc9QzQkqoljxbNFwz7C/XxGGHaqxj64wrJD9s8Fd12Mh34F4Aq7E9bMfXUi9OKJQ
dek2PhD4TF4zk6aeJtzvS+8YapV8TO0RPnaBJ9+v2xm1D36r+2dHTlC103Sj388CDRzVB5tBr14V
edK+Frm5MRJDnvB55I9lRnt+r+GmfOZDZLVZWH61dyZbboIm/SwJvIUDqOWPtmPxqcUthaKnkS/c
UI27oAWeBTwJChJGFepCspOy2oxWQUwaBojXNm8ISGcxA8aDEUZYDb8rCxyEmgVK3fleJXRBKATm
YoducK1BL7g0BjLe0Oz6nXBQeqiXZWvYiKGSVRtT2qul7JyV7tOSR6/6cHQ+mCVN40Hd5+cUjjNL
U3QLdO4GQRHZopNto3zccOpCHEM6QnhEv2urDpJDJUikbsLkYi96vtxuuoMxs9LbGOFGieqGSnT4
BUrr0kwjwgB7Gh9jUxIFVHxovlYequXUgTHoXpUQOFqOI62DgYi/81P93L/AG6ph3KIbdLAMLK5/
eoFsXXjiZOUok9QbSpJYg0e5PtjIcf5W2FP4YoagsaMMP2cVTdp1iluESC1poVfXHV24TA2dA7z9
rSRZ7aL252qdXpVTu3bpNcBs4nlpPKDTSBn7oyltDIgiE2C6DJBcy6+u1oPqJE3d5l0v3FcnipuL
nncRy40So7k/trvSccbnctIluWKh/DEK6++z+89GO9pFpikA7c7TuaCochMfhxmCETZKH1z04Qbo
pXseRsQzoR5+vxd2Y1k0S/bbuIm4VVzIQui3ccT+oVnWEh4ZLfuEw249Qv5k2ubNzFT83FqriYXX
hzNFTRSiwgveyYnKvvVo8l07975jswHAIsAgD3VjXQWpfyujysOXRQ4NTU5+wvOJbqxJ9LcQ3zBa
SBOJ41i9emmCR10ChWHAeG591nSAsldBSbiXvwgM+qgOTnx+e40h/VVjCAEYowXRIhEt/u+DjL2/
L0P0OTskD+ZGZ65MiBqRSL0LA0/dULBOjlsGhsXax362rVJIWfjNZ/fghmgllWHGA8TJIeCC262d
Z/yyda6/qL1FEmK6Rz2y6QzIsEtm4rUpO1ffMONewshtjF5WF73MZuiv7qb4xkRDOU4M1xILQG3u
vSD8HZi6xhRUuY+tcajd7gq1fHQTa69lpK5lRb+sAmD47Ss8QutpEZoNle/fuR1lXb9guCdsTVY0
2QtzgN4jfc5HxEZIHPx5AMvJaEs9NIt5eDId7AKLG5d5bYUbtw2399EQNewJrDmF8JgIHCsWMlv1
0hPNdHizYpSaSq6OJG1V2aA67r2EGw313qNt5VMaynPVFR9+5VzVLbjv/Z+Ix8WxpS3C2pnueF/R
FY7RgNqAmCNVGKl6SD1zc+7rw+j1K6tpV635w2Oy/+EzytpOWieOnZ6T5xKDFiRxpd5x0TDr8YGw
zfgcEexCPJmGd3XDVV9kN3LzLRky8SolRJKdpml/So+mNJmfBss8023kr3Ka3Ytw819O3UZXduLR
tvIEzEir7QFAZ2tWRyEhkT2HUrmgbALCaGsUUoJF8nKdF7L5qWkeI6vlVe1VKOKzpNt1oDyx8wc0
Lot7nLNsW0pxVMoH9iXxm8Wwah1qcLsbD10lHcR5JiHmPhnKeIXd1oTld7jDQpgAOmR3kObj1SSx
LGPX1PG8h7b7UjNC9VCK8JqQuIamUObHUo/lOennGkRG/6mKRt+xmrMcxK+Ai3B9L0E5f1lS40xZ
E8jsPDD+35KMuPhIwxJsBReYevbvwcQuTjIS1iatmKzHFnrYmkxAbxcvwuDGYGGPA3dk2PWfslLM
rfnNmumCxz9DUExPGtyYQ+zppC41xbve97BD6Y8vlgAAM+dGeW5j99tQ9+Ypy4luD0y6G6S/PzAd
0WXqxu8oYiIeN6wpLILIji7R8c84qo7aQufEvk0KRxUzggPCsArTmQ9k2baEOiNY5dpxXBBrbAv0
534qy0fPt9fqVc6k6RIYpjyoc8cpGIPbFUAlfMkPvOH7uZLmUQ2hRqv+SwtQL7vT/bthoHFTdtGK
gIVNOzGBGicu5W3vd9km9ATG0TiqyGDW5A/CHeyNz53x2OdEEoc+5p37fQY1/Nu/Xp+In7JaxXb1
u0dqtq8tDGm5GX5Vi7NVPUTJqJ/UAhKrPdIkCJpJrX0bsz7adSYw2FaM28FovCcdUTBTEZn9FS6X
urbSfMf/Ie2YUU8sgx+Dqx+NsgGH18SXGlr8t278vG/vdEQI5ey0fxrg47rP2FqTUrsSyYNc2Zic
WxO/qUIO0nh0cMlkWlWD4+PYTw+1jWC1YnQFwwKWW56v1eSO05MB1RKqTY/uD5zNnZ61z0UeglJI
uIvlXbbVBzSUy+peLF2GIqnMI9zA2QZ70KZoDUM7RZKgrrbK29qG/yNOBwmndzC241iP+wHt2TUM
cv9K1DSbSnBPbmVWGG7q8JwhBKEpR48SmvlwVG4NDk0yTiwGDxYliD/k3+tBWt/cSh610HTeY9e9
hIElfmNnvhRNRy6T6W76MKk3Y/4OdXpj4yO76svvFLkgVkTqsXRaXqZ6v2ieNmop6bctUj7slRdP
m1u4E9l0ZP4uKqf8Vlts+JqhezRJJMM35nj3oUybojqKDaZqyFah6KBdUA9qOq6WVMyEt1GkH4nl
kqDEDTACmi/39x7CMfmmxaSrHyrTtFC/LbZsWp6VMrkSb2ESpcI7m0cI4/8uJhhb4J9Li8fe9utt
JMjavH/ly3LeoxyF47OI0GJhFQ9OzV568olZXMa/3IP565aYlob6BkEQlA5xcA+ZLtuDuyiK83No
ufCVF2Gxk2rcQWOMMsGiDhFky5NaMjHRzgbP3AIjpeSsTfS3fcX+ZrYgsEY+kDsSlqqedhi6wQig
2DZr52LU7clg/HRQcuV/6uW00pnLeHbMTdJKQt7rwNvc3xptGBBZuwmZ8tHQnX3ZGrt7GeRMYFLY
SmWHUiwBSeNU4KLzW+2FUqZZ/59dLsnZpPExZEFXHJ7N/+HqzJabWLYt+kUVUX3zql6WLNuywZiX
CsCQ1ff919+RWZxNxH3YCknAxkhVmSvXmnPMybCf1EPtzCi+DZjt6uWAtyt33eo6KxIJVR55Gon3
Hi4VducO8eipsJ8r3bSP/xoS6lmFRW5jzGjKVKdXzQx0TkD1xN+n5JgTZ5v9WvFprp5s//2+LIV1
EXr5WV0rUcqP3hpEwDRgdNoQ2bdtpelbrbm7LqbGbNnkod3RHNfpxL2rZ2k3NHgKCTAapSF81g2U
jp5lPasHawDVmhVh6HyLjUzstMzNmB5W76iBQd3YRhJdh7iLrmNq/8lAYhm7PtObi46vYRtQb72Q
YWm9qbGHX6PPYSm51H5WHkqnMC9JJyMa6MfRKjHfnSjqvqRpzJFlis23tJ3eeqlBpA017FMxcowh
hD7a+howvrIV9cWvo8Df5qkPgdxHeGtU4i794DfGf/lbUtyLFvR6YYbDt9FCKTpD3lqfqffo1A6b
Ub63PtPT3WiAL4btmnAqvK5TVEStRG3SIeMQnYQcQ8yB4Ps4fGwGx96QW0aGuSb6azv5by2kn3Nn
Rgak8f85bdUzh6BWykrUgibpSyLqh9eWcNRnJ67XV65V1FtOSvOMzIW9DvFHCp5UdQ6bFtv4bCLB
UUeguuO+YYQS7tR1as8lZaf8PdfSmAotQ6au3YKkBofZoRBCOP5b77zia4uqmjNSPzMNnX8bRQ13
S7rH+xAmR7dQ2dcDxkd4HgmtoKXaVenyvgTo2RHIVXc9Qh4RJcSUenQ7mLqilGYqLA7NhLrNswTz
M7lEeK31vVOXB7s+uLgFUvEm7kSLE4GqrSGFwGoZCCoJYCIQLKl9vLXs4qEA3Q+ZdynzE8Y7rLRs
wTaAnLNl5663YlGwfMFGscxv3ehUzM4lnRsSJb9xppxhSTqZ/mQ9rB+L6JkUUAHPh7yGTWh0tXlY
hF37m8SxnVtT/cIPFDOJaePnSj5rA4Il3HzjCMM8qBHODCRmI3VwV8sIrV2XILj4UzcD8kenJj5V
HmzROxJGo6RSxgLrOvGGY5aTH9vGIPn/UeUabfLwW+A0JG+TqYc4DzJnuJmT9FIgW6Vx3PNTtctP
5q50lJpo+pYSjRBNyXldAVYyg4mDnKIW6pmBzfsQ9wAwmfJ9YQubd2XVabdhMpxj6vl7tknJ20Ip
qx7yBL9IC8f9bDff2pITny2bXb5wyQ9WR0TqHE4mUUUIdzl/lxy+hkjCbTb7+c78b9IQpVG5XdLI
O1a1iTG2dmzI3fXE5Kb/ElnGh5Z407M7up+sYRt+eXrlWMhwLiIUpiW6RWhietXFYj8QTnGv6Ftc
Bm94UcPYWuZJqWdpfWQ2gDMKu/ng64j8Iu2iZtXx7ETbhLSitZtBDuupTEYHHgowprFoKTjGBZ56
WkMNY2Ys1Vmm1XeP6lVAtiDaaKliwvRpbcegKGCDeZSv8sRXdD7hFWI+MJd9Hmev+oht4ZKdRHCS
Y7NOKs2zMAaYSMTMpXlKeokatvheEFxNy78Cgym/u7pNNo8APV3bJrh1+ptnIeGYrt68my426pWy
mGjfVeeupacP1krbqkLbnJ3kuezpN4z9reij9rMy25vOgO2b4SPQ9ZOtmlRWelqdaqZ67LP0g6fE
mHahVOsnXmxvjMJ6rC1Ba8a2kwoQrdk+Wbl/mnyHI59IPlflCRgumANJ+7DK7YP6V0/65m1qzrGm
Rdd/rDWwOOOVWyg4Bsv0Sp3bEs1HqHrplAyXWgOfnSkExSmkmtnwyBvnrX/vp+Z1joP6QLNo2jsm
EbcabfOdj4Tys+r09MyEdzwZSfZeisW9xyQN7c0+Q/pF/RByu1Hatmbof9Bzhbs7xP4HPl7kXw3l
6Zy8tum4HI0OuK7JcBvIjH8uFxQHRqJfGOaDmu+n7q46wQkcMOZP25j5zuPigxKIPYpfzeVLqDJq
Q8+Q8Hhv+lpEkG8kEqU3qoF5LhxQDA4C91m3vA58yc+R4e4JbVheo5C3KikCEgvmc8BADdttE18F
6/np/z0bJ1IExkqSxrpIZ9yIp6rHjH5JIsKKM5dGW6sP3lWW6G3t9n+Y9h5pJZICh9XwYE8enkpQ
fu+6ifSmxgPxawz8g5XE2nevSGaIOFzNwUw/uS85VM09YBbXcO2HESvTBqVT/dQ7urOtx5L0dTVW
XnQbI6JU6nQGHaAoTJ2TahlEk/dWod7bDmbTnxfHHR89QHJj5/+0Cvp63He2CMJdCjP7EjVwaCsN
B14dorDX868kLXxrR+/mD9MvdX7oS/Kt82KWckKKXkQWksHdMFzl9rtlMzzy/5at3uXiIq2i3voG
yRhdElavbTO020RDv64hV1eDP/wR+Xn0fjrYaoksMe0HUdMF9szCAf7pWuBmQFGo4WXOLs/A5YKB
/O5TcK2SFChZDprtbjhqEcypKqj0nRjH+sOmZmEo8UX3s+ailkw0Sgmxav6wj34EHjpu1cRPQajs
qwgxLD4jZiW29kgYfJhuZ5oDhyHp6p2FgP9u2FaHbr00vhRzj1Qc6TH8uEqYpIcnk/1kNzSti8FJ
N+mYYTqg/4xBgyZWk71ySThnvMHt87wjYSYA3gDOOsPtz7w0OAILX7mNQsBV4E791syphUk7xprE
torMbvg6Wov17PcWNI0yxb7Dn1mrXlLmSCnkn6Ze9n49PCA5u2h2HGKEdz/U8qnaFpZMSarr4wLk
GwMeFKyw5pxg2WZ16Igc3Ni2e07niiAKI6AH+J+/yPE4HfY0k9S8LDeMzykonUMf+jelII7L+RtG
D+8livHmSrjCMHecP6J5nc+7U4vIJu++9KmQ/e3YWD/7oTH+FqHxAN9Y5NN7eVXXBSD1p8r3ip2H
LfvN1Jp7JIbfaeJIiCS1GMVQB+Yh/0UruJ++L/kIEvhPPoaHzu091vLy1kQkBNHh2QRtCo6hN2pI
8HJR7QP3dTTLF0fVYRAWiFGK5KoP+yUuwhvT2RhPgYVRJvbSY2ZrJ/918VINMPvUfk71iKWlM5jZ
lqmVgozSvjhD/xZnZnj2ux4YmJPAzFZ1hp1ypuasge6dugZVsPGoHoy+DekCZ4SHpmL5rPj/PdqZ
N56jXnzO/eyQYMfx2xJz/gv0udPkxB3ETFAMHBnASAUCZD8vTo1l/kbM1N/+va9eYu79UmgpMBEp
nVIPdrp8nUtbW98K3c7aVh35VGIsMhKti+xgi44u+ag58REYAKp/Op6RVwJxp+BQI7boB7H3D3ns
08tSlR9VvXO1U4dGKWRGUX6zSAA7yn7b6DodKHNbcuV4NoKDOFN8YrbGfEYgBhqZphtwtcaQKYr+
p5mnXDalIU7mPH9bz71q0y5tq9wJMb+Xplf/JONRFT1GZRMfscww0OWhvo2Aa7gtQC+yQ8wDl1+3
mvT/Hd6SxAsPbVs81stUXdzCu2BQPw89EEhDo0kEL4Ap2qARvTiyzGO5o8fR1Fm5C6rojrq/edRl
491Gs2WkNE4GX1gsMyb5AIX72aXTB3sHdpkAtq666XQnXh4Ncl2gMKOBU35YaFkpmjy+eql9DwA3
pcGflvGbnOp09wDyCYr06GT5iSZDZpI3rY6f9aiZsLW1SAd0bb4OpHZuVMUxDGhvQcXRoeqpevGH
5WfGbeWWbrdxKExD37kB7SdwOclWnzXnmHj5fEWKtXPhJtxQkHzlpIlYVsigTA6/CKewdZwgtdVb
3aUs7lvnw67HUS7zREp4Ou1zhYnUR7O7lTom9s4gPZyF7RWBOGOxKqdLKbEKPtbnDcf7b6hFMeIP
TzPZT8SRgZEFh+fvCdCZXsshWAdrGBXOCQGdZ7zn8Q6qnSsVLSV0EZSyi61huJ6ZiDiBuA20Ds9W
3bC3jp5xwlcuTqvcl6bVqZ/J1VNbVLxwCjSAsp4yWLowU9Ps3hfLi9WbGP0yTH1JYT6ZdMcvjIrx
pTgkiqWG+7ONzRgHHTuXGsSNoW5eOju7jI29XxVNY0UHZ4id6VYYjbsLXdSxFfEcqsCLG39bu1P3
NcyyBzOqvGMwVvNOFeicP7ejhQWd6+vTN6bHorCWT9q+5c9WWH86Bm8XNcVA0mE9VJNbbjSiwTZt
PP4Kesm4MauXmnb9oxIchmCbkVN003NikOSuBgBTAZjIQDC5sy3YqlFXnkKuQGV+8TF+PMAmgN5h
uSN47sQ6CPms0LmHlWQ8Q2O77QMvOE1OFr8ULp0seWhC2f2mWEkN44vCKbILeDlno6exTbCTk53j
xq5OWeUR+9MQpbo2aCgztqVhE4BT6vlB7blzgmIbD48NIUDoLEiJu9NbvKd+jHBA5MAyCa9+5iAS
4c/Whwflx0LliM4shiJv+94RjnH0c0j0BdX72B7ncGDx98z+N2vCk1eViMWiotjnGiTOf4sA0lNk
L8sS7krMPHufZIxTbEGKx5Iwf5/pvdkOniO0GeY+5Wp9LIKm2jgDLW+u0+SsD1a3CRG3nUzsRcyU
JAZ3RFxeUzxTm0ecKgAMKflc6Yr2sgphZzTzfUf4GM0j+95yBOGE2H1fZtaErR4iPW8g/B+5WjnT
aBGND5Q710wGAEbkxl3dOmOCMZHVJV9ZIawq1yPdHjPRc2m10c+5G/wNVrLuISiXx9WZLvLvgC7w
05Jp9Fea3aTmU96QRTh584OZEgJnKcGUNk71q5ZYJmq8pn9e0bqqd2EgKm/wMh+tIe9p6hvZK3bu
l7IwyF5qzNfe7iiGpHViBLKcSJ4N5xWdO7fk36Jeygf1rAdTtY81NHZRYaQvWmH5G/4FyWfe/TTb
OrqweSCokDj2OQvTq9f0DfYNqegiHuerg154H1u6WD9eqxDb9dOtg3C6ifBWD4wnkrIaAYcjVDGG
CbVimXwpIh1cBsQbQwxoSuQ4QhEn0RxSfAqyiKRhv4kYP8fV5K1aSGbB5cNQdN/Ud2kYtQyDRvi4
8bj/T4LdGc+DpBv6izvuEgTfXG44odkXt+t7NnrEBinKkwtEQwHiszNt1vAwVFX0NmZWvpnD5DcZ
efHb0Ot0n3WE+/taRN/X4x8RvuGe/9fJLlMD/xEz4kGMOHrU6Upzr1hbQGyOxPJ4A3f6NtHrY9WR
ttc6JnxHUlffgK4SrR5iQSzi5Br1ZJiZWHcZptTzhRiGJ/RUC1MocNh/XdU9Ea1LFVgPtCvwGNu0
9/0u/asjTo302MrZpsCptnOI/9qqdtnaM4POBQCEMbKJh7DXRL7pmqQjaJAHLcnDKyK+kyu1Zuqt
JVk+gSIYSLPSJ7WdMW1NntWrDJLsOnZD5TOuc81KCAbPMgJDGT3qkmlokc0ltwHWQaenm5q0oX5X
4yTdFb+tSItPTVi6tywXJoYv/qG5O7wGHmJzc/jqp1ZwU9pYloTgKRvG96rCbYvJN9iseja6R861
1a5hWC2roPpvSz5Y+kuJWoIe5ZL96irjyOgre9SmsL8Og3OfSFf5bUPJCbvhjTscmUQ9fEAuKo7L
CKErSouj1kxsCny7G3M005e5cmeytNyT2l7VwxgnKGoqXJ9p+WPujGajyggER6gulZ464SpTolQ9
ww5P3q4/bpsO7Z2SO/AdMj+l9NtEsQFFTDY51YP6Eg2DHmClGzV5cfiph9gAOKM4ClmPJk4BddWD
OQXY0ZPyY7RTmKtSWuMhoiDUYqYgwHyh6TlWpySG+6/F8WEq6A4pwy6UOnJO1FHc05N6R48uTueH
ddJGi5i4GGTWJUSgVQgSdRneYUDznKokeltiydWDR7wVFHPagUPV/RGS9JNEiUZC2zwfAkn6KZfu
V2TtnNJpcXYg3ncAGu899kKQa36092s6QnkHzgNmIj9oE3jX2CF7rqsKjvIijX8u7fKlPoq0zX6U
ffuLIUT1YwmrWx/8VtqSsYuzi53HEjQYGNfEE5xntAAT8SrwqeZiZ+FRuQgtdx61L0qioB6UpIXA
U8StHtF3JXjdXTIL/4VmPVZjcr6xhLG3o4p+JapyYaeYud3L4FJOWUzKtX4lW8X+Wmfi1+iKJyv2
u6tOG/scL9Onkpur81pEXNrGRMtwVqKR1ipdTDX9sGtg1Sv9EoKF8JgAVdrEnkh+CoJmkfRKiA2c
sTpDGuH0u9QlydLSluuYpNazGPQFI07+C6WicylF/qhcHUt+Vw3klLGeHr6zuM7HtrP1q+GxK1ZW
Xqx9TCMkqSZ16Imr/kCAZgb5gHSpTgUoKtbeFtLPTlX7Vlrpx/JIO39+NU0PHFrs3ft8OPVVIO5G
bYQPYx/l0JDKeG8Fc8PFRQRIPnKKE/P4A7E/mBmt/jGl4pKMNWgFObEvZ8cgDpIKXxVNBd3aDSr6
DvEUcVGrrsys/Luay9g2xhsIQQxnnWpjoPa+in7J8IJLRU6Ls6JIbfta0Sk5+kmNU0UNUoTeXcxu
oMcLJoOMqCw+FWPtbmkZGcSVTc7DtJBHhtkB2EDOslXPCO9R0MkgoDl5WRiy4fRuvXMrgzbqAHP7
Rj0VMmgmH2w6OTnxRBs9T36ysdDrIbaoCUkVYmnQvtp2z9F9pLeoXsY+n7BHlKIra3EqBrTjV/UP
ROj0mYVzsh9Qe63WO1vS5daOKNnVw250iLny9PkpDG35L4qSkDBkoGOqtsgM4NRzjbYPCpnEHgqt
BQFpRtYBDW+6V/VoR1RqCLpoE9BeP6nLsZxotqx/y+I1xt4nL1d2qBMtDV+MBQm067q/cjIkXiJt
aaV1I9iRtBfshzZd+Nwt9H519TRnJVYZeznFiL9ObaCXYP0IvBImirNgwEWoHnx0seuzf+958lfT
EVNGBUlq9+8XwFedyGm8dNNc4hVw76PSDsQZdYB8qdZjoJgWQbQuiyPW+RvQvtLHT85S3/jWj8Eq
tLsBN2pTGDrDRid/hiwFAjSnVtFch1p1wn9cysyfItERYsT1l0WeXxEr6RI/ilBfvjQ4LDR+0tDN
rWc6yoTuQA/dip40BXOpflGOjweRt+lXlHIpUMQU6EBpagy2QIrPh/Hkzk39mUqNi4GOZoN+8wAp
zvlWmPAT1ZTS6/PmsGSIVKrZRlFLZXGKum75kuGm/TV0Ha2UMMDaitEpiYz2vgwxQ2XQ6A8myvht
ZDJWD8hAwJDlooikuHqspwfVKQRObV7L3P2q2plh236WoefJNCqmZ9UQPpc+W9nQcLKwp8Y753NO
iBH9u8gXQB4WZ3qGDFk/tHGabTQLCj2tmJc05+MFf3M2OnPDUG34cHSQ2eHcDChnAdypFYSC0bqG
aIVeeniKm6bvfA7SjEHV0tSVjKqyNLr/m/FUI1vOqKXTQbjp9OhEKH4GM10FTTJB5UmHQmp3U49s
OZiOS+99qX2tP662PzzujwMC3qfRri5Z1YSv6gG8zh3pcXRTrzRYAuAmASF1QaK91uBW/qo63STp
N0bneS8V1nctC6qPHI/N33uxBBvaEtdVs02JEe0jl45GXpLcdxoGkIkPissAmLfL8PZ9n2qQjR2h
1nnvHf4fbqHpEGKu4jGwCt8T8F5vJkHAra3Pf1elnJTXf3oG9YxOQF0GV8chZkVPINeLPm5eWwPG
XjMjymlqs35NAqzIVaC96b7t33NYklIPV9dkONqYaNa2MILP9jBQne4IIJNE2c44LnFyWloz+C40
sIgct4tNZTYjwE/p6GzieDk0NZoE4gqxV+u1h5FbN055UfScmMKCgXYRHYM+mG4+DUrU3zF1lvSK
LYWM2iIHK7PHbtnE3Isbq2mzYxEhuM2pjREISbsRrbsRrUU0b0BDV09IWagpgRsr4PHkMQXuWxxf
KE3LYjv/sqtmvmfhdCe45nUVsvWkAVf1eAfgQETayIiaROa7S6PrRevoXa29+dTuSJkOne6ii+Kr
qfl0Vhyv2OYjejcvF/Y+4rz4AhtZQCLTCGH1u5wMLf6+a+Q1P5y5KY7qlR7odHDyjA6sej0QnLjr
oWVu6dHNV/XLNrZyR8ri56u3eM4xZraZ5Pmpiu3TsJyJiAQvbQSmf1jCJt2psrlvtV1UOAfQ3nC1
zFnsIvCy5zQg6mm2nryBsQcn3qy+9Hje1OlYTbv/Paj3RugIoLmbu3q/lJOCtlq0B7Pl3JX1jFhq
f0j3rc0kYBP1Lrb+ANrp+jpPxl9Tm/4JC9La1oqIn/LN9XrzISrd5qGo6+hKsgfnmb6ycYhb8a61
+q8sd+ar46bfG/xnmxzb3FUJ8i0LZX3yP+KgE9HFchcAttISazr+Z2kuJHQzxNhFoQVhlyLxbS1O
h4qrdAndo+7mAL9xZT9YodXeMswhO6BEEfFMek/GonB2C7LWS9xnBO+mZKGujQ+hNRzYzdTdsJX/
6oPhY66zdO9YYQCwtrsJorxevSX2j6NOxgAhwA/CMNx3gjzOiZ1bjyM4ln9GFl2DKz3l91FmeSyM
9PivujFyxIeiaoowwcrqY5hypNEz0ECRmgZyDKUrEoTRTbG1tbOKkC7fe2fL1Fam4D99DuJjtol+
yZExyLvG60lbsQV8V9erP6HBUf7Y2mJuFbBo/T0dSEPMZNV+rEFiM1Cw3i0vwmchvEPnW9ZTVl+h
PmxguCcUxySrdZvBqvrr+lSHSbkxzsLnxLUqAEw3D/le5aRXxw2u5q3hoHkPtGNAxNJA9CwtOAQ+
nRwVkhJA0zu1aeyuL12ZmQLLFsc3Vt29lycfWYc28mhB4jkpaCSCVnrqKsfFqa1XX5u16wSt4Q7/
4WejjA8y1Rw7w9mbhu0qQiUnYSHeFxEeYwbUTwS6VYdE5zzEaJUqpZuirTKZmZbAM6SeJpW26wn3
us0D6HHw5kBMlbg4/L42rJqGKBGYP0/hNADQsUV5R9pW3ugZntWrRb6VCK42EZaX0hl+R+zBnU3L
T57sKq/KNrUxmfw4LtPKiiyUfIgcKFv4NQg1UQ+hj3WcGCtn/+89etIp6RR4QwbfKXc9ArFTS49g
v57DasFUcXSQatYG6Kky/a4cfWOdudvWA99dIBR6LPIFRwOS4i8F4o/EjZ4n42ndRdGJHFMznW7L
1DN1r/PsliYA5/mYHoy58w/FsuQPDmq/s0Xis/LRIosgnxHAPLQTuTbPiRYfCchmUmoH/lNgIcCM
AsGFKf2sRQZ/JHBC+8FeHJZpvaUJIPWukdCWnZMSAMeV8WmHZJGoqwjpzyXrW3dfhhM5tNIzbJQy
g9vNetzOKbLfwgweTIMDmt0ELZmtqb6XeFRaYwa6JPmsXOxrklfGPqugZtCbNp8R/4IlBNa4mZnN
fsRF/px701HdV2U8myiRpbpODzkpIPNgu4QLk2jjm+Xm+kss6D1xKS9G+p1ASm8XzS4YeutTCaoR
cR36GhNeZQkLPpokLEz2+Jx4WE4UkDsIMOom2jVrcT6v9yhfRr9RlX5IDPXFncnCrqec5Gx6sYMT
xz+TqUMFmh7IpXgSQECOqzy/yTCVFeNt8pvgkUF+eQNUewP8WT5rNLz3/55pY4eA3oZgtcpaApM5
bdDXhIBXln6cXLJFlairNtHxrgtUlskMejdyrn7vwbkMLPdh5tT07KBLYyLj3JOg7J5pCXfPITSr
c8Zat/Eo9pSiwwPedUJv4+2LspvWYo+GJhjhJYiJedGJ6HWcT/Bx7DhjHz73VvmmJbXDgT6fT6W+
fANsUB9qhFok6BZi74csKZoBhELh98I2RxgXQE6p8uIgMhzxZPbdgiV5F2OsvWBszo9Rpc83y4A2
jIXgp4ftdYPAmYsVpwZ+SZazAQvzHD3rdfrJRoVQwZmdN5Dr45bmbwZDW3Pexo31wy2LL2oo7+h+
d2StDI9d3bJSwhc/5UyRDmuHBxk6s5ssOMHbnD6M2H5t3apKyVVFn1LHNAbRv6fFQp6SMWl7KIfT
BWg1XJ+lfcrFd5oxzVFNFALzFb8YdDSTc4dq73okxnT2wFStGazHhnqFHFduz4uJHKD+e7QRnvhT
+Hn+VGL0c0eDgEMMXnim7TFeTSI+t2jQiEPeB85jBxrhpbKhTcIA/rouJ7Eg4UTaKNRFPdaIBhha
1afaJ6AQxarFH4/GC7El+TaVGQYjxyuylOd7ZWnMSuQE0mAy/tDxGRImw2mcIUR2DNw2xQ8TdJd4
rJE3DB6t9AVGExdAchyhPaIDJVY5koH2HKwijTzovnkWsfbhS8VNwWDs4C2iOqVJzsl6XIaLOoLV
PyswZNtArsSsO86rliJbMRo7IPekJst5MZlXun2zNTMMM2259Jh9MzzHfje2j4yaWyhFBa0D66xe
qLc5DRqHegDy58m+hxrZG4aG/BabsHortuqXacHgNJEece5CKBGucykK2JNuhXJ2lArAfw8moLIN
o7f8aNtSzgO14qxadjlYsENbj9ZWECqxQRpGfllYhU+UZf016vIDY3GDbFLT2TkhiaG6bIClMn+i
A6eKcBWUwLAQckoi1mFVG9sGIqjZ/6678Xhad2tyezDnhk9OpEM65Jy8U387MTloDdRdpVpEmoPq
TWEMCpNgn7qbDVig5VvZ16Pg8yWxWflC/xojmkRsDXexKfcFENeAiFHOGDi0Bkt3/4elscFA4IAx
MbM7b0XJMqsuLlpbkiyMsJHYpHnLKp292JN/p1uhvcnakpJ0U0mGDXGiFf1U/u3aMFVP6lm9IDyy
x2OXGs3q7VEGnw5yB2zt+tuKfaUoTyj6q/mbmaIpo+VxADFoPAsIFxv+5Pwrwoi59un5Uuopeq2W
XjuQhLnBGr5oFvcvM51XIQbK6emK+WF66YQRYq1euOZLGZpNHJL6yAKfzDsF42AmTaYjXBQ4n4M4
TtIL6uFpObMqUC7NYb6RvIkHneJ9yFrttlYbE+3FCZ/F0BH0qcR46sGAT3+Ah4UbptXdh14zQAHM
bvRRNxVigDr4KzLP26h5yjN93oGW8/a0is9ohmH09cAPgANkHF00Ak/kW14Q98wb5DBOm6zhucy5
OVDgxmeQQ9BHaLNXEcnJ9LEeVec9coAfrJdXrLmzBBUXu2XSXVJYoRjQqgKzENDafiTV2dLaO0V+
8+C6w5+1F2ZodnDIrtBq9A3IUzivYZ/8dorG3HSdb99wQdo3K6yIbZuIRVQmR8/OfqZGl6D7HEOO
/uNPAzLwvSAiRWyw4sxIZOkfFzVZDEa8wLgpEdwbPX4k5WKztOGvIZgRGvwrK/jLnwoHthcgUFvV
vSUYlWoMae1RMeFm1w1ozxUlvVhWbPDBMUKzoTiqWTn1FlBLdcdo1E3r/yGVcU9DzdDGx6PM2cX0
nw0N/KJS7yj+LYzHL5Hs3uvkoKzslLxBGjj5hKw1w/xWW54kJKY+qXDqnCA1uvNioYpSU/2Ztv0t
WSjfRgjAZek/qfmJ2yA5jd0EIYScqcTecC84fF2MzjePdWCbG96OdwnlenpIyPjd5oHxZtVO+NhZ
ff5GuCLg8WC8D/DScJsww1cyroVjFqlBy3ObdBSXbT6dQn1ObiK172o5NH1cFXRJwN3IGqfXdDJL
ydvdhRzQH0kN7LnnXqj9vENUucYlw6FzoUuAWUV9eniUTqaMUQo4NLBAGFBQK/Pia3W1QTLYyGg7
Jv3l+GNqCYTndnlWLeIWMDCuTAA0tbZPJ6fEatDUD7ExUFcTz0BA0gAq0G+t+ySyEenX8OhFOH1D
28RUPeYYWFaVaVBOT0QFaMLwns0Q4URPqPtDnJTQwofspnvwexrTWphBT+VO0/5oCL+IgXN+ritG
ByVJfuvpoesrceW8eZqFLc6jwyBMpWgQKD6sCq5UqlT4hO01fjnUfvXM9r80jfeI7Ll/Ef6if6mD
ryF9pPP6/RP1HR7Xtu4wZie17hqAOi9EI0e7xvPcnVp7VcD3UI0X1Qhy8a1uhvGjNLPoEMRu+7Do
Ag4JuL6tRtP/DvkIFEpeeDv1MphIZ2dkXvNZJgCs5Xepjo1wSeZjTlH0mG0r/LMf6IXjc4UGZ++E
Vv6qLwsYncAkwMPxd2rQgBH4jIIau3FVwG2CDL91pTO7WezprBhnxqID8kmbt35yoWpMDPFiv3lf
asN6nKmCkILeHHQgR0jK00a9VA+aDXwvQQxhZvN89sBdHaPanw9geEFo1HO+KSsj+XQ5Doq5Gz90
0o+YYjwVMzHSkyxUB/ngucn0YFbDeywL2KWIwuuAf8P5zzCl/FO2FzOrRNQYV0X2wvDih2r3GUsn
we3BlSaheyr00TvFjAkPRUnudzPjLIm95e5ZFfsMWBLlMHIr7yk2OOMuAcdg1VvX7YnoTrXvdSk9
TneG+9nV7BJQPjbigz5r4G7cSI9l/gqsP5SV7/kErqyGnH0wYwT5hIIK27VvJf2MQ0vHWiqZq23c
aNeS/vhn35evUxQAGati6P82ETe5CYcqxnMQh0V16yJBS8vy3WtgmuEdAuad5Kj8l7GU7/FuneUT
GoMjs/wIkM6/oNyzbmbszptK5r4tujNsweR8T8Rc79SU3tewz3eWuHctF15mLD8wFVa7KfIJap0y
c7duyaYRh3s1mUwHEir6GF2XnFMGszU9QY/dNCTxbGvpqCMfPD936qWY3q2ILvEs16cMADIW2F47
CjsZMY81Z2X9TfH5buo8WG7aUu3JQP7IS1yipAV9X1A+x1181/vhCWCNicyPwsNlbCtDqMRj3jJt
JHG7PahghcFKSSUXObCpAHg/sxLjEvVJdfLs8jK4wjzbNT5YSf2qMyBPpLKYD868bFzXtv6kSfOi
NLJwQuBaFl5wLjwXlFdm6k8Ys8mZw0aastaeVNRL0QA876JCPyAvNjYWgagbQ2kHSG6vjqUnyESs
arb7edk37eAextjaqTq5tmlQgyx3UC/RKQOH+yWAtrFxtbxmutNTmQgkWACr4IoJZyYrL6X17/C+
QxfTbYzmZWwh6bROAkEHfPaOrKvubFGpJ2mKNiSnGVw6tNoDLX8JLI3ULstn9KtHpDR6ZN2ZUls9
DQOx7/LlHIYpAWAUO7QemubcJGW5c2IXgbz/1sQZXUQDTZ5MbtV6H91EFUYMTLzop0ugRxUCA+47
OubKLewQJbQt8f5LJ6hlh+WdHFC08wLApUEI23tGMX3SQ/pHCMHEuxtRSUpGp2jhjhYzmVmTC6YU
bmxySm0HPw/ESG07lL3BPsWZuYq7s7z6yyRl6jNbxi3TGsLqBMb4RIzBAZJyd5i16nM07Fs4kHwE
TwMrUAj5cmN4ZMMUHqaEfJgovXoobc1r03b+bp01rsBFHFYZcu6peABhMx9sr7prox3zEy0Jveeo
26YzeR8uP/DOxhiyH+pp4S5ENRIQKrtbtxvPKKovfvN/jJ3HcuvalmV/5cZpF17Cm4y8rwGAoHei
7Okg5A689/j6GqBeZcXL6lTj3jgKUZRIAnuvvdacY/qHXGNepKczVIoF2IrZPLTVORHewqzw4lk1
HoELjVt/RATXqVwDkikTsxsvbcj4VneGssW/tW4Wfa+p+qAsCyV0K5HzAQ0c8qEQ9RxDvLu7IMhe
77ihMecRtZGThbrIQqpJoxswspCxDB3EGoJIT9HxQ0NOjTbxcssiIVMXke8NT76mLrO2rjpjOcl+
J+Av7iPaUI0n704yFBmIATNDlq9bJa14OcJdIpWdY+k8/8LFwepmz2ShWDl0svt8uqnqfpel6nKA
Getd0Zexl1czvf0iQ8KLTlpH7nWhnZ0eOGW934lL6EZVW49qatFcGYiTHD7COFvPc2wea0Ax+77g
EprEoXtQK5hH0AD9TRORV9mngW/f7zItDBSn1aLSFgv9BV+g/kUptxWE+Z1JPWoLAsq3daWYq3wB
SAtJ4mr1fCw1kbAgc5S3ISJlpzKy717t5SfEJ9hVaiaifUCMnF6nFI+LQD3LWeIx5P/+UTL2HQcp
siPOTTsef4aeaES7lT9abpP54S6Pps5BTOHdV88slT+MOTwVQ6M9wlTL1y3AZvf+ZdwNYG3BD9mt
yfzFik3ejwVLch954t8MgJurHOa0KF7LIwPEog5UYDBhu6ehSDoQia7XQMn2+SAgJVm+isq24AWT
Ugm6TpHFJV5wwbiY/nDSCwPhl6XdJiUQr3dbWiJw2o3iOfsUkH73AD1Ifj/eI2nB7c5HZufYyrk1
zLRrnu7/akZ1voQza5dqTJ0t5K3gRPpnrMzBWtenkpSsZWY/5SS83wtZZur36KoWhM8GeBvhb6jt
V3LSkKasyjRSGmNYBUlrbCwpnm8IZB+UcBhPg5ziUcnUncFw/FiKpkRhtMzyRhz3m5+YZuYbUWFz
taJ4IzXPlUeI8j6XyjqkjzPEIWFSy4WLfLKkxUYArKBhRFjmLHlDMFzQd8keLQFOb1k7GKJ1DjC2
XIJ4rpiwKTC7Negi96s0JutixVn+qSJPYJemaITJIW6Ohqg8ck8yNmmHDxL+pIcyROuPXFYnLhkM
AHzHiM9grEXxCcRBt7prF+CXBJ7S5oMbFaV59KmfISD18d4gXytuGITf94VS8HfaDPQ1GDBRGwSO
OXmqXBR46K+dsRfDAe4EMJWdH1Uf2UJJHFBbav2OuVwPhe9kGgPnXEWWubpnwTVo03o/ksW6btgY
+3ibNJCxl38EYsHYZBou1HEqFbRKgmJnnJIR3nZbWacCV6ErhCPFdsmIb4/TjgEDBwK7uVOLBLOi
ZTmPbpGS2XN3IUEfawHfmAeApEvsMV6lu0awqpkx3Pt/gpRlO1UXQ9sQxPlJalJCIYWj2J1NvS92
FV2OUzEhvQeS4cRyPjzd/4XiDInMCJAokaToMNTj9UcnI8RidsizEIONaMZnQcjXQav0rK95cl7m
POK8kHwmQ6+8FBOQ0wsZqsrSrbV8+DSLkOAPf2GhNyM3nDle4xnzkq8EukObLllH1eTfgAOsfkaV
Porzvj8mldS9sZQKa8Y4Kexf88Qqi6p7yMsN5A3GlkGwvZewjUijyGevX0eTtQf7KzMxZEyl5DQG
KRwFytoah8BA2PvdhzoCN6V+kX+YYVCxb73cLvpn6SInFPBLHpwIMROditW3HNsB/JUdSaadEd1o
HCYrtcBU1bXljRhv5Y9A74v/ciLUUgbMQqJeBFLGbdlUy7cyNNKVCbt4e2/ys/lAMtEg4Bgtpaiq
VVediGE3u09mWAJGjrzBxdeD53Ghg0FJrp0aPOwAVmbb6GQQCZUs2SUSqjvCbFoixBRVb9AOyG4z
1b5b9jny9s54+KlYCsByAjkhCVLko2m+dTFP2ddTBKeSruTcAWZgQ43sKON0ZeAcvE3UkZR08zud
IQ1PEYkeS9P14FtGZDdCNu2qxfK/1AQ7sZnetVLHPUe6xb01MLRGc04bDjx9o0KdXyphMy7yE4xi
FyIYvWgtkveCMZcIMlFjxyQwci/Ot1ZX63POSMwlCHdeVT0dtKJ80zS0S5ksqW7UtulFax4xaoL1
qJoJNxhDCUuunwTGbuuaJJzE7JGA9/nBmER/F5KCZsuqWXNlABm/GzZyM21+voznh5hMk8sPuiIP
rFXnxwiLGmnVLfD7ZVkI+4IidjLfoslsENVKgyv0WYDeu97TmRCOad61D4WBkk7vgwP+E3Hdz9MX
LRUxxTKwTIV+TBNLwZe0ebYbE8U/D3W9MxWHWVOW2Ag8m66V36uoeu4WAlbVD/tGk4xb5ZeolfXN
MJUM45cxfSqlax9HodMofXVIzLrcMzE1PeINxFULjQd5wtgc/G5onX6xo0pwocF1udKUxy+SLj1b
jJ8+u9FCwgE+ME+1Q7R0cYLlf+ZEYqOQy24RoqEtzUY91yG/dU6C31CJ9PXPaofZvl1XA+QC2hDp
QmGMHygAsq4RNxn6BDzlNHeNLFKeVJ/uB4rxQ7/Q94ySRuP9yjOUl9nIr76ZVpDPlz4GZks66lkJ
wWBxiAW1qO0iQzgl0hNtDONyB00MIhaVJqMeGoW6WdNNRE53H5OLGdTrPnfIaEnWyaJJib8NnOLe
2GMJ/vkVekSk1jjntFCXROE+V7tN4tevd8BYT0MYGms+rspBqRBp9kDJ9BLp28Koq6JQhKukbNAH
1lcBNu1KKJsJDRDQ3R9eVZEiU6/SPdb6bhPUAEkstX5Bjo6kDuM9yM2OTkM1sGmparJpNOs56LLv
u+1MkhWSGcxCowFl0eIPEJGG8kPlE61sCCjUmVR1QEXRwZkaaRp+meTHVDJfZEH/uKsr68z0KtR/
FWK4bcUkhFazZp3v6wRq2dZFoZYxWclpH6MZYS3NHxWVJOq4Yji9HB5nxBk/XMVUD0r6bfCiWgH3
BfqRuxV2GJbIuQxBUd2277D6SP4j7f4Hd4TqhJEDFtZMGZlCLkfQ5X+SEDo69+Kzrxp2egwayXg3
BHbQLqmRAeJpt2UcqYqdBixcogwPtgqV6bVupZeZvy4XMKJJHi6a+fjTijY0M3jgEsn+xThnXm4u
mBz1Q0RuymFmMaTKjeEERBwe5bpikqt0BzGS1hVOnxZpohwx5mosJ6RaHKdXSRsV+9df//HP//qP
z/E/g+8CfN8UgEz753/x9WdRTjjgwvZ/fPnP4817vP/Efz/i3x//z83qYfU/H7D8hv9+PM/4r9/o
vrfv//bFCrgbdObuG9XPd9Ol7f25+duWR/7/fvOv7/uzPE7l99+/PlHztcuzBVGR//rXt7Zff/+S
LOn+4n9e+/L8//rm6T3j53gzwBX+Pz/w/d60f/+S1X9IqmYYKPx0keQ0zfr11/C9fEfiO7JsmZZO
oaNKoqT/+ovgkzb8+5em/sNUcIdZpmKauiGZ5q+/AAIt31Ktf4jkd0mEiakmwy9+6v+88H/7UP7v
h/RX3oFbjPK2+fuXgTrs11/lz6e3vDSD3rYqm5KBc1k1aWWY/H3l5/tDlAc8XvpfBl38QEcD4kR+
exbGdp8wgkDctq+lW79g1lSBJGKGk/lgeL4MctGMcOGFK0OBPAS0rqu/2rhzFYXiSQa5gtxrKvCw
Eh6ld4Be07eYU8B4TYlUNsHNkySn0CQUOSLRLMsTxZ3m34b0rgonH1uzlEpg61qPIs7u0siJO4xs
7XvJVCfuoEtM8nv2KiGR4dRvJ41JAOdnRSsGk8OqV3q7n57DuYF/1RwSWJr8BnRKQksYA/CLOPs9
4r7slMkzy4eyesm7+OF3FjxyhdsmN4t1i3JKyb0yJezJqUP8M2rVa96cMsbDGt1K1txmgBld27pM
+nNNZ/RKx9qwAlfAw64t2d6/8XVaMtmRCdp94C853aDCeC15Urk79/qDhVNEgfj+XuA7UuHroNtC
SlZoza5irImGwLdExxQLuwuZDbMw7pTF2MYMW3wjcT5OoEfWDyV434E06B5DCwbuXvpjNBumLiQi
jd89J2Lwkg9dou3U8BjW9Qpqpp03h46yhhF2og02Wcmr3KRJrCKqJMhgJKIXc1gPoVxEX2SrvEbW
x3WmvNDTsmv5TaZwpt3gB940+K5ieqQL72X2Epnpu/oSZZ8WRumm32koSiJykWc0QpkwnCsBwTwI
MMgjoRzbojXa7UhDE6kiqHFHnuADW+Eqj3zc/LS3gbX7dXqUZSJ9Rj6E0TUatxYV/lZxGxFTGqBQ
TcPKLczY7TeTckNAAF3aRJcdOAgOj+pEuk1HTxtwgegfTf02Gb6Tgs/r8YxZnYA0auHpDKQMPgAk
IzKoA/iR2SEiYdVt6f/GqIIjOzYf0RmNypOiapc+7K7Ihiy6wiGbo8jGxvFirA9mTHJ9gE+E5IYh
Qm9enZGOsNMmh2xeEgQFJMszWPbiCz6ZYXgTdnv1OfYxb7sRcJh6K7RrQM9L/8OMsECNKE3JueEW
IdLWRgT+IMUcwsXcm2Rz3cQAOdMnM+GiQcMZj+NKnOkdjj650cT1Wgy3c5o04Doi+A/waFYQWJ2a
iLvFnFOGF6UmmSiEj6KProgaTETpnATvhrLWieBZnH1Hcjwq8zmuFFstaZ52Y0h6uTMXz7NORMQh
L3UbaiEWMMgxDp1sLl7uV+w+o5XtU7acVH6v5z+K/FSlPON0GYCLgH/1qkpaZ722N+tsramQFgTQ
dpjwQ6XxZnB/JmkDFg5BExNKtWmH4XFov5RGJyxgxP35gvXWVcd0bYQJ/dT6RbgzeWnqiLsQvYww
nqP8XbWgPlWPXYNbAI4XHZi5xrvXDL/jZNeWn+H8YYiFI/uprflcetZHilpiSh96EjMndXB8LqmS
9xsomc+sokavXBEbTP6el4jGLgluGnAIYLleSQpVqMnonZqYSxR2gHCeJIy4iclHUO/SIkIL+oeg
HgdsJhy9nTgmK6C5noJnOyk/GgN3Xp96ppqzsVMoSdYu6J8GtacT3LqifMVkBpntnOkEfZELM+Pt
oLdIjnpnU21RditHvzE8kXgONQFGEkNjFfa1HOh2Eg20OqJm49fzR5xxfjNe51DH898MFJBtiIJ+
pce0mOOeiqQlP2nV0iBYGL/cLm3SefKs+sw7GD00TBgBF6sS0PrQViwiwbOSqZRkHDWAcSdV0x+H
sSzXyHJ1FODTpSYuPS8lOEC92Tsz0rAZxaY86eMaHXt9LHaCAB2MKeErXtjPPkrDJQTICyxg77IW
PcuGbK3jQPi0Qn1vaEG6GwV53+j+U6YlNezzOof2nGqbXJMRAGbbSbhNSYzppLEwmyqBm8uxh3q+
sdPSFOjEKtPSf3GkMa486qZvqZk1u0Bv6pRaMqK9xQ+uW9EtYeuqop77A+ewT6v+tZhS25I5yeZt
iPEceZoimnDuiuhPEIvEV+AxMSnv4KPkWnXBK4GvdMYU3zOP91GJYBmP0thlpOP0JFkSpKUVrMQw
iYVSR9R4lelYr8LatbICb+NIDFo7ORqHL5T60Z9msQirJUmQBMmMaSFuKz3+blZTyztYldGmWPjP
AhQsfC7YuVqSlLWX1n8bJUVGI5PY3ZBeVJrlxJgk/sYa6y9kajXQxjmML/M0YtabLAY1PVQEKCgh
gqFPOWqvw6R+wHJRr5bGDg5XC4szUnEoaGO360rxe5TY9aqKhdGfTgypvbZtjJURBmu19uBc4ueq
jD8sbhWd3NrcmozbWMOHhzSqMBvV6cmSWOwjq2QsSL9f8rHBK80xFdNpHcnzkrQLRQTGKNGlM/S2
0XpKxrzapQbHnX74kCdQOeWME0/qdafsJV5v9tgMWPWWKwNpQg+XrGyz58aXn2YR641WmQ9h/dqO
MXcA1G45UvLNKLImt8aSLsVKog0qN4cavlRZyzSlCF0CE9p1H/fmk0C/gdBL7g+rHmgx4kYNxW5P
/Grjge57DuCwHZlpknjfxyyA7Sd04G4no69reHNIk8ph2g+uGNSxIyX1s1ZgZiQL9GXQ4FoJFofX
DuJ82tTVZlhV5N8A4ghnXCBLe0ZX1bU5pgzx0xNNwPDs4ww9xdKpbmlxVhkFEtLld7CKEB/M4kur
OnE1qLhZUPZ0oyI4Nbb+FZF+B0XpYROQzrAijn44i5l6m4KFaJOX7CAK2wvNXafhmtpaqX4jHSoh
pVQ012IFzgD1lyySRerHcGDaRtTswQw1RmiK6nQtJ1u1HDaj3wTbbmQ/5mGIWmoyi/2YYZiR4Fg9
mDU+vDpH1zz3A6fvuD3VPJgd1SSjqYX8wqujBqyKHa8uRvzwZc3yTUXF7ahxRkZN3x40QWm9xhoO
Vlz0x76otqLcelk0PSax9V535klWYdbUygVxsqsQx+DRDI3ljdrsTB//FaUgLWASoanWZES62l5L
N3F9yJWtKTPUBS8j16OTCh2YEuCmLodUUhY8qKOAjUnbad8ZVg5AHbtzQ3y7gscxY8XUBkjrRXVW
010a/g6lT73YK9K3Yp2tcF1TNKS8AvpPZnYTIsPjRHGuG5kXiZRwG+QHCx26kPzR41PSlqeMFBIQ
gasmsf1Sdjv90ks77G8uFudtWuxIs0NffPMHMK55vkExYIM5f5/oDI/BuOsVbSMv05Dc30wiATLW
Hh7u77zN3gXIT1rGxZt4rDPQx5BD9iY1BSQZ6aWO3qYU+SqfHsSJet43QuUwH2ICF+yT6oES2hjq
FzCiNuIBT9B/lxVUS/1USc2uYbZ4acrkUW9np+LqF7OdUumrrn9rekgz8Xmc4S2gdUwzjzrHNuPZ
xksMSo58EEqqnpZaF146sr91dXSbITwYgwLicCfND/Rk8XjKK1UQ96q4R+T0qKI1sjWEuhxnV3j2
kIidtMlaNdWbVWauKClMRHysv+tZsHYiY1oAF6dY6PCtHJpM2EDRBRWqFmtiGiZRe6XF74yUE8hU
a4lywoLFlu+21NqjuVHL9hKNYHi5h3Jrdmv/GLaE281nH7hur2EiMrZy+AEeiut1pp1mC5wrxhHR
OhcVTXNTvEIoW3Udnr5edmv9M0w8pRtXI58VFjZOMEfYJci0vpJGwxHJgWtWMXN8dyDTp5lDUp2u
RnYx3RhctAYEJsaERQTvfe2N/kUsNQioByM99qRgmypxE+Y60V+aNXNjSpvrHD50Awis7klg9JtL
8EniZ18XACcHHoNowty44LLlhiEhLopdU/YBySHFIrC970/QRU4TrcrMWIHUo8eD7piOP3Lt4Mwo
Fy08xArVqDF3zs+Mv2z2ZTdW8WRB8Sp8PJslzuFiW6HjjRjsYQLnIRplqr6CdUkfxo2kbU+chKmc
Au0iFZdSZbcTLmLwYKqXfgDnAck3tHZEHB6s6E0eM0eMgGcr64XoLurxbkCETj6H2ySmWw9fOu0k
Q3cyQPAZB4Ce3+r/ThDpy7yfpTEQrtlQ9SaORZKAorYYz30nEMuHPpluennq1XGnoLrERbXJG8gm
C+ML27MAbr6kId+aR9z/L6ZQrDEoK8LeCGFGhQF11yu7l91NIH/0S5JzQmtPoUmAdIDwXd+lorIT
5SM3IyhCCDmEXpGlkGXxJspep/wkSZiDgbYZ16gb3aqIbSv4DSpvWw0a2qH3LrYcTpu9flZqn78P
0aBkPIE5oElUeRGnr0oOAXNy1ZoFn8CrVvdPKix3BspeMZ3R47sTMhhFDs+AcbclxwvIRvAQvE48
BhUHwoE6d153eub65ibq+0fZeCR21mHoBnY9tbF2Kl3M0GI5NFiItdQtyY8TfISGpMMUfVKqchrN
R6cxIty45Y3AmUffl9bR/DFW5HZygh9Rn9BVmOHqjHuDP1WRnn1WCTVsWdWg7+RGu5Jw79OSGDF+
jOM+wyAU9A9EJ9u98Dk3wwpQC3c1qeD0c52BWJqx7tycFoQfbUqpXEMp8mod6bmWhmcGoTiSMJGq
7LZhA0HlnGdvA7Y7OoOMfBO7CgB6DPFHEbG0S4FB7KlxqPJsP24VFi8ppqF8q0BIGGG3Nhp4wr6r
hSDGxadynLZCHWwnTTvI21qv15Y6Y8wX9jMpq1YmgDqEtrcM96rixrLgCVVzy+fUFn3cyE3mcUR5
FsNgq+rkm7AxK2Z1QHhHkMfzREdhLPaThMQPY4D2oBmPWkOWoJzY5LwguJmSVysG/oy0tEs8QyHz
VS/XftKtLGDHyJKvhkiPulyjanVEKWE2Yqi/yUDeG0s3HDkoayOScC8XjJYz43TssRwEY72KVQuB
Is4f6LWa9jRqERdrSzVJTygIDFvPlK9Rhvbd8RE3z8i3gYcCwPOFr8kUViPosyI3r4iuriZHyCxj
LG2+xeI1gL2sFV+j/tjMr3Ws7GIzof590v0/KUN7POGs9hbrBuPYmCDKKsqdoiuufaTupelP1ePI
C2hacEoItPGzjNWViYimbGuJ7aT2dINCNl3J5tgi5O5WKKeOYcqWI9VuiH6l0caXyRxtklMGOtNL
hBmqJjoS/asJ9GbWoAxx6ZGaQW/d6fOzrAXMio0t4y1XUR+ibCMOC4afyx0tEwemlpqjV1Ji+HYp
EezPkjpdEzn3pPwttgRsXuUJOQK17/dovUypuA9ExenVPwtjJC/PBZF/mQ/Uctzq4y4YOLKpcOOT
ibcq9GrlQDsF/cfRn9aL/LRPzVWUfSAiXqV1eBBU7U0KrZMfDEj4g2u47GTkokTKg1gxE2/U06xt
NIOtc6RuwbFtpBxMA2NpTW21/Cj+qSmxI7kjOhq/RpZu6JlVxROT/V2cop0TPUmrNwxRVsQgMR/M
HUXnLpaR2i8ZdcZ4KMisj0zVsZqTYF51FkDVoU3LdByvCFBLa5cU1roIy4OIRB0wHMOufaOEvPrw
6k8XJaxZYFlclXOpZfsil2/FwFnxoswFUEkIK7siawhRxNgqEnhJBpbI9lN/WGH3qMqVowwTccsK
peKfDvEdaOkinD5QRnFF+K7PWCpCHhJBTqJbf8O2wT5axy++9dEZH2F7MqzHTB5W87SEPUu7rNta
WbamvYYlWxJe5yp8ieja1HPBXjO7SjVuAoU8INhQOBS8XMHftRvyYLM4L6ybqXsB/grJQxXThESD
+Af1ojfnYl4Omq2TB7RHM6eQ+1093dKEdkczwEkd9PXEa5Rw2JXRwGsYNpl2kjjcGR1WATTgvc+J
tI+PUaat9ELeYdsBriBLDp0J2GkrBf1+GUbPPc2qyL9knWxf56Jep1FLI/EReNIxLiu3nhNnCG4i
gt4QrUP8akXqapzlbYONt1SarRF1R+4GW5m+AouSTZXWJTfnjNR/QenIJnbDfFvEfCgNC0vge0O3
VF7e3FxHWaWhTE2oVwR1X2H3eTKlSi5an0kHWaSBZIXfDq2sN4svkh/BRZ8+q/BPmgiwanccK1dt
vSeJ1+6a3ksLZCz9HsMpRI7HJvoWRYKklJT8j5rTOqmWVgGFAtymTFSCfBnx0BUhEOUcw3KDLEZ/
M8ADhxY9AJbViQ5jm5Ycp89JUG8mzeSV5CypFge6+Powp4RG5+B6poI2GWcgFAbwmZ2675Az0edM
zrEC3IY0RIlsr5jbrQiL69TWDzrCFZUjKaDCU9DHziccAFy0orEXAPNag0cbhLM5SlOWo8SsnOK7
YOljW8KvDEbVozdEzdpsEQl7nYQQjrElpqyAs7JFB6BLaZZq9Q7/dTRgge3XekmNE1DE5WfM+eSI
7hEBw7w9EknumN15mPxdQ1KBxYMtF10JGQ72WNFWUdtVTftHlWjqqMcpIVM56TdAVbkS99aQuFZR
A4MD0zqdSpBmqGacwvwyAYtPi9wqH+hAV2s1Y1S9VFHln3R8acJ5E4cdU2XZ6+jwYqWF6xJtzM4t
xdr2uUs7QWbg1lEuvs1cy3g8ktrCk9Nsepn4uoZ7A2Oinm2MaiPrrsFejb4pWyukALbVC+g9pUsp
oQh8420Yy+MwizThKsAV3sDElOip4xifo+ndiHqnQmezNH0tieXCZL1hVe/9jOo74dS+AxHjmQCt
tONQF3Yw7Yb2MEMSN41XbUxwYpLfHmys9NzqKDQkOsEFU26YpTnhKs/xMDlRz9XfHjJKjIqgEf2I
Apq3ji3YPItTxcq5M6mky5Y0AfU5hxWqtRt5FOwWJYb2m8BOJ+VvEyOEjbSYAmi+0COljHTPM7jT
VUCgBUenLv1Uo+d5QFytIGOHfhF23ARN96ZY12AWbSWIVxxlKGbWqW7YcY9owzjE0TYRT0tyPQOd
GVLGiNmyo6XI9Gw1WcI2O04T9Z0xu5N+67UdMX3441J2m30Fm7kuHJXVnxgwnUo8/qyzxE3i4Etp
v1PrseEY1WUPmDTWqfQeVre5/hisbj0kFEKYYFTaamavbMTxVbdmp22jTRXtq3AnBroXNcU2IVZb
irBMCMJh8uVVA/1Elk1HK5F/0EMw6NSYt3aobDY6yAV9xHWXucEMLot3QDsqEBNjRMTp/C1N7AIq
2kDp3ai3yEi8QBhpjtmDRh623K+j0X9qi97LjXIFsuY3AIt8afcK5ALS/Zznm8a6hQ2TCc9nzjKu
kIomyLQBCFFFmXTUwb3z4duSltwiQ9vFUrXtGZuhZAypuwI9WvstoqHBs8L3bCiOOtgXUu0wdshS
yZhixijukp5YmwSEINwqGWtnc+wiMtLiaWWZ+b4lgqJ6HKlkyH1zR5wBJEQKEL/Tbq+YpUdjaKJE
7adLowxrX6zJWCXktGQNM6oXVImc3Bvku+O+6cvjRIR8ZjG9yc6TOT0ZbUUOcGcjyLNRQm5oMHYW
pkC0vwlSHhOOgPQWhiN1GkyGoykRiJJFzyQl2IZPCnp+LaVLXj6q4we2im0Db0+JQPEKA5M83SGD
JFdJjWj/lDhjFv0BTZ4Ds087k68+WjNElCsdD7vQENY5vc79C4JazdhIr373aRBU0hOgq6G1CZ6K
Qr2lr3N9blizRlG2Z7V/QgPH5SxecLE4ErwgaZx3g/qit8aqTjroAeZDML8PGTdXYe6Lujn0dDAT
IXVrqV3Rxp16kXe8V+wye5zx2kszEkFzqt9GcX5OQ7pjOnu6BsYkbzYVzaAAO708oSXoXL9mkWOr
LWU4toO2KsaPmeOiGj9PwxmbxUR+3uIZw+e98tPWtqoXBZZKp6dvA405I7QcUekPpMbabd/ciA3e
U6XvzAqCSwkuU24HV04R5cW7gCi6PIm2rXYQ2r1lBs89NT/oEDaXl5ojQTfW66QCgp/HvPs1mzY5
WEZOn1t41Dh6x8JuAstIKKrLqdIl0e8JYSUejJjDoGrn+KlaeViTTRwnj2YJtQYqH6c/L/AnJ4ki
e/R9ih3zMcw12xLVdShme4m2t2Qlm1Z/VceQAjLcDIZ5HKTkoOnXGQn6WNC+5PAn1r6HedzNzUfd
8lex+ZZWL12sP031iK9mti1gn6qjdJXd6HsFsh4NVrfvdyVo6MygTZ1Do3wysFIk7ZO1b8vw3IWl
J1cXWQSioe9Rt+A4ZLzt3woZBweox1R5Ig9NsknO4K6koKMZ3P8hne5MOMU6RFgX9/2Lz2/XGv06
1JkHXcsGHI05QSG9dXbL6qshg7SGyos9dT3X8b7V3dCMDiDF96HKOHlZ/s8x+0mljQ49fseaDm3v
bzWtRcAdOrJKL7vi7upBNsVbPod58noUgbLZ71S6+Xgz2Ag3/Scrgd48EJ8hzuuoP4/WI4bk0JPY
cKX+i51YCM9J9GzUKgQjb65e4vRqxpdpypz2khXyvtLt4YH0GSxPLQq/J2SZSX+U/U0irMEqNKST
AguwTfof+nuVzp9JRjqHQGUXEpQnK9DhSCHuNc5EOpHAHb3wPFsLpcb+/p1J6k6Pqg0RSh7s9Je4
QvFI7cTkjpaucR3MS0uDI9Nvc9btBfzcQeUNrO8t4Xb5oiMop4cIAUHVxO/WJNuYhoja0GyVXElD
klY90ZCldAIgt1oGH8S4e+OQr2Im8VVfbhOKDeaGO5GBA7YaR9Yoo8aUz+aWc2EEBRPyYAkMYDrJ
ULQe12nVuPCxN82YbhX/TZj/4PHkfDayM5ZOI4evWCtWc2O4RcVQFA0QtVXi64cI6XtIT24oSLIZ
O5p6l9EU3gPjJlj5gypf1fagQhRLGHE3IBArXaab+2I2dA5ShKCzpyvyg9EJ8N+ntWZ8AGLs6Na3
ueQ2/reIIMfAJx8bL0pROYH0G+iK3XTv8tAfWQtg1KGY4+SWnNr4nHMQkFmjDC682ce0n0uOQY54
ZHCMLYffZfKuRyrU4w6GDWu91bpB2q6ND7JXOASTPBe89apBt2PRY4D1ra6R+VRIZF8iD1j18PC1
IsXhyr0r76PfZIidoY676BPitD0V2UehveWDZbdZ+C1UbJaZf7GIPoqGD03YWR18F/k5NBCPFdjs
ubYF+XtAUj9LL1TfyEtI4hGiL4O8K7OHh8iQVohpaY5Mv0N2dZVAgpByQliLbOjMU2Fi6c+58RRk
f3IVU65/zmiHJcp0jiXJntglibpeDXB9iVPhbP5QAHf0xc6G3AhUykEi7NSpsBLTJUnr0yybkzlY
a90PHwtt2pnq/+bqvJZjRdos+kREJB5ui/JGJe9uCFk8JDaBp5+F+p/pmblR6KiP+khlMj+z99r+
wTfdvejP3vA0pRGjA2Yp1HbKf3GKX7vkMTh6ibdNmQG3+TbEB2hzuxJZA6iYhSbwNxN1B7U2apWN
FWuPKDE4ATgieVpo5xRgW6e/VD1NrbvkACFwzG9A5+LFctJ9nMcYRMaDa6ljhPC61+KHtkI2r26H
TvsyOn9Tuz0uQMBQDvwCmR9niQpNMO1j0dqBvowIA+tcwuryx6FBBxjPDC6QFUzF1p5/8gGv3Vvq
jvTVw1W05qqVP0bTrjx6A4+VUWeNVy1pKKWebY8tNwA0Yvgkogs8IRfTD18mAw2gtU2IreMbT5JU
+M7jt3jp58elYWAl/9Y5PHbZtHcNv+f1NTD0kjQ+dPW/lFFkucmnwje3KTK7ezwoySq05MH2v7Hl
AbRI4Ay0KJGO7WjulWyfMkhqLuKDtH/JM0yHlfbjamYbeP5DJVkykffkkTmVhOJaqX1FuWGFKZS8
FjZQW++6cdiIqTgzeD/ptnafGtOhbapDBKkgMigdmQkgVd81/U606oaw+4OKr+Z3xdBXifwDZ8aa
h8WpbkRDBW7oD2aE/TWfznXf/JIGi5skCGdnJz3rELfzVtpqF3nxCWd+x5I4iuUlHk4GxxmBLiup
k9E0spe0lXMwe1JeslOFRhd/6jasvKOPZxrGCfoRf1iDZ1npLdvYYtaCilNKb7oHb+y/ABKvT+CA
Dyrj+Unv54YLJi+Z5NV3LtfaZDKSV58hLFmHVYViQMhu4d7P+iSYgEp5ODUQfvRFf49eZNMYxU5Q
Sphmh7fBwbXAINrQX7tZHVMuLYiFj65tkoOAWkcTHywE1kXorqk+DxLtENvJIA/vlMpXfSJvO1hQ
rosuS+iHfmjpKN48YMWrwonWXgPUQTNGfO/kfwElYPa5iRIa7rza2JlzN/Q9KuMRfC36nNtaA81M
wYxEaXjIYv+t8SLqXgXx60nPLeZu6LN6tUmib1C7m5YXf6ULmMfGprZOBXvFEqSzbnTvY7GEvzw1
FJtJah4g3HAE9KDk2TKHG4ft3Dz9jPN3r2kHKqY1QOTtDF84NogDyIbyBwgAlQ8hCEZ7aCnJtPhE
WaKa9rlc3nkxRV0Lcd/99ZAvAW7fYfJbVyiPyqzEC0SoJuKg3HWDeTCeEfmRhu2txzLn7em7+IRw
F0zUoDtIYUFYde9dhsw41ddOx6qVNHQyX9IuZ6v35nXcTQ3D6CjS9kNJDGe1HZlZFFQCLEoAdaPa
Q8dUE6pw1xH2mU3E3fC4W+TmNDTXZMAOSC1CXFpJVJBoTuykXgMqYAkXac8cmusqu3X0Ze+syBS4
Abd5slGdobyANm3dkMUAzW1N+CQh5v01wlmlw6xQ7gnz3sY2or0Ocqdth1XEiJ55CFmLKN46KAc6
lyfq9aZyjtIoryGhC82nxwuyRxm4rIqYtCMLql7L6llTBnS95XJnrJCoO5nkG4V+y3e9+5LefKEs
F3SGJW7H6q5uIvahwwqN8kGzCdXO5EPa422oSgYIb5b1lswUoi6tiFi7ipfUDNTMOLFkeHYpfpuF
lKZfMtdeQU17lF15bOzwy7B4F1ejJFV+uNcy8w2gI2beEiwGM5hCiE0zdUezI4Gz127GiaqI0MkB
xBKBLyuDWmkFYGfTpsba0nngDbpw5hdwdV05M9aoFckS2GBHEwM7wxwv3kKLJkGJjBcq8YwZQvid
hP22oCnLs+gJAwiesxn1i1zf1n65k7EJhmw+QnfOELCNLWrgynwN08PAfmuyXiztRzJIGVEw+uWr
p0+7KGXTXX+ThmGCltLjK85f5lftWpKa0RiP2qjvJ7AKiZ3cycjau326IlQmcQK/CpFZg75m7W2g
o+uKiz6YgbMYZLNi3aCNs6IH036fywNoni3S/ENRDCjzPqX/YKTaXtogJOEAseafxX0k743xQ5UM
haxN6tN3WOl64pFVOoIvs73rZ++HeFuFEb2hlIUWusrKjyo26fLtB3yZp1izV5SPlyoBxmPK3UQs
8MBS3bTT8zS0n4lQb3qhr3SlryytYgHj7IEQrXUqQdffadplrBTtAEIRDjM5d3djT+3icOq7ls2k
Rz8rouV8FWHr8fwf5cZvePs2lZ1xmJj9peHw66eBPoFklJBjof2siohSqswuLKgzs7nhQLXtB6HB
amx1I5gXcbk3hK+5pZMWOayKG8ShvBqiYSXz6baf6wfE8xcU2mTewX9rxWmRM3pypbqOyfLXwLy2
kcd5zj/acU5XMiQFI4PVM4qGm2ZrUalVenEeMgN472xbLwx3bx27T05ZLKLdPNC8OqN4Vr71HUE7
xiD3NrRR9eKRelLN7nPpk3gqNbveizhmetthmUmdaRc2QJcn4ASLkCq6tzUf3qlB4cubmBoBw5Mm
H4RiMyrjjUn+UokcdDA7+71XlghsqxguOk92MbfNOnf6nAHniLbKy98wqWzdKoUk0Sdb1Oes6Tnm
ZgkHDHqZCEbWUjuEGmSWq7sw69ZjaLq0WN23h1eCotHz78MEaZKPYcBKS15+hfVJfE98THtYvV6v
tzA73F+uYWdv6xHKjZjOB1e4K5bZ6gJBIysogm0gX2Lev1nLHNCexMZAiuCn5gpzM7Eq2Ubo87EL
n0kiiBn/Wd++cQMAnIX1K/ibsRpPVD6bRX5hZPLghNMmb5kkszstlgodDQ//Q5SQFpDPq8d96ZPD
4g4svgUuzHRTGeR5F+mhDV+6cdw6QJEE9ax0DvA4g5jJH5t8tvHmSY+mhwX/Qhqbyh8tmOz9kjpe
JDSLxfNkcdk0aUraSSfXOAzjXecCm+UIc0ZLveROW25YbK0YQfgEK5TIWuJbZUh6Q/Cr43IiVN0R
1OI+8ztzNwxABe147LdanGYIh1n2VoolV5U16yEldijMWO+MZuEE0UQXTBIRhwU50pSX7NSdvCH9
4qFGkozbDXkjs/ER5SPGiFEnsiVtjno9fqYMpPaqapinjUQIIFjTHnWBwpysCMKVSUXVM2iLdmlu
bOfa6mgXJI61EeXLFN0krG7NKF53w9fMzK1IBft+1M5Eburcfz7zNYxT8MnRI4+XpbBiWBhY+tGf
hsCRDDTI7DZUsg4phNyFhIonprLExrW5yTBtMIxlO77Wh9+cPrQh/mWwnoCN71XHzYz9a75vmXX5
0Sc0trXHs5XaHxo42J41T16hjxBr0pCz2KMq+HZNVr0OtWFEwH3Pd0cE3yJmr7IcCfW4b5PjaL+D
O9lWVX8I7a8BTbZmo8vxn/QUhb2zGm2X9R0M/YiLXzJn3xuc8KmzS9WW0Wcw1oSSzlvdpPlO5Jq0
DTYAkNQZmHvWa2l/pBa7p+6GC7aRj4V88RgaDRBMFh3rXB2rEJiRe1fF44IPWJnEhVc+RSxql2Sg
kQyDot6bBr+OaM+JS37lnWRpV5jpOhPvCpLRoL9UDG3NTDCERL4SPpLwx8bmdQDVrHM5wu5adzPt
Es78Evt0waPWsj1PypMhf2khsOAR2cvprhAdkOfpXF2uC9PNDg0RqBD3l9Fz2R5hwm+mJAtspYIc
ROndRA/cYYQ5McKww6vDrF5k0zbuwt1o7RSdvmu/D3huQTmPqb2Kp+1C06vmTWyaxOkMtJ8HX8Nv
XBiB72G8wUOjcTvCdF3F34xFgQ6d0Ttw4DeAg05Z8g27nyEdbnqsANl7QcSXXZH+dbMskDQWHMiP
6/qjKjAesL0oWLmJfGP2bQCWhb0XcoSkhuofkT1xDpmcknajua8+I9w+eZU8NKPN3+FZqQYENPW2
H5K1h8h2UWK6E1XEy8xQ2tZvZJueKlOunCFBts0EUb6m7aEuMuxrxxSjB0MoqZ8I+zLCW3kbsrcd
uOyUcRnx2aJgJnIVXNcBDj2hPKuOHl3O9xBnuPLztdac3PDRQCzict6XGTq5/LFIh2NGix7Lh0lt
rOZrrpHRG7d1/F0nxxaREzqjTF0m/yccmK1GclVYEN3UxuOGNZVNMKDY2qhsJ4BRu6lEaPzjt3ib
F40bb+KGzlwj48rxfyFJkpvFkHO0ccz/CHLFPLXpiHsbaOHr8phiQNatJzHuQq4zjJ5HGBNxeEqI
KenGlU0bmhkwFH9Rgq5Kj7ZpX1kIa6B8ohB05CrMx6Dg6NaPFSO3ONzNNgrlhe7KUdKLOw0+B/7u
RL9iPV213m5CmNa8QkU8qfwroppdgNhh9Tyqk3C23rQTCSZYXjozW/aUFkgQROvIjxEnSLM1x2Uc
d/SZbEaRvkLfB5mmMF6b7JeLdmXYwzbitDQhQ8/khpJHCe6M0g6QdAHY83F2ftqF/PBuI/isv6sk
W1d+gP7UKay1Fj6ZEiGJXTdi7w7tHLgz1kDGBW0yyluvusc/2u7xTyN6r4evScloXRm6c4BXhJPe
S/R1xa62dkEHtHRCWzvMY6wxqbZuFvWc1lVQw/kV2bOYwiJ+Q0PCPCWko/Z2+ODbV0WT5EJPe9YS
fy0Vs3ajjsZA1dN3bBfeczvQSYVR/UoMvIODoWIh0AtGNWzNK48JslvsxhFn9JDaT333bpQpfMrc
KNZqZDTlaXe1U0b3Vv7lh0POAo2jCugQTiUHcE5WDr+FnF6cnNsTeRjP4B1Gcx5O56ENG28HH3mL
3/RNZ7H6WdRxtSLFcGWxzqKxlEuYPAe+Fgt9AwMs2hYi6BWqmWuk19epfxK87S1+EBPPsAthP+HN
gHzC599hXcHg1mAj7WGJEp8EI+1LApizc+9PyD1ZMHm/Xrpzxe1UZY8TJiJQU8fG+A07ZpqqIsbk
F8BBox5r7ezl35aW3iU8vGiigS7Uz5lC6grPyOw3PWTlBCmNcvCM993Kse5h0wYRNqU4r9EbX8rx
2R+sG99/1/DtaMPfYnG5HM1cMUe2NgTwEjzNbxMXx2xEfoKOG1O/GMq1QSPbJeItb4ybuWB/3jX0
zHPoB7ZdS6SxFcc8+X5e6wSOo69yzdO/GbfuLLvPyGoJCImeb+ukPcQaJU/hptyPThFvo8q2T/mY
gsppppdOW7d5ra52D9bGm3lyotbZp5nm76iUI3xL56TMbpKB8w4dEZefDuUT9sjDEoct3NpeVwSD
rwwpx4Nf8wbpAE4y77HRL6gUc41wb3MtJWqGI3DicOa9oK8MZo2wTCb40O0ITCN69kBjXoy+iReo
m1qRTHH2TDyaM6txODE3LLBIYe1cfHGtWpuLYouwHrxfyrBWWudcm4JZeUGCKEGqDrpCYtqNca1U
bASL7BhQg7zkpCKPyKP3UPk/YTkZS0GsE7eWH3y3nXmm1gSUPsLRiL3s2kRFFZASmW5SDVjwWLzr
0xDRZH5OthgZv2ZrrbXnXZvVrLOz/IcRzqLHQZbJ25aFCj8QjwYmH/25SmzFa+iWXy6h2vPGJQ5m
24Tc702DeMYBSs07uzoWrD1XNQ8nTTfYPzPVd2HsspopGUgk8V76ENmSOvYCH8JMMLeaH0QQSMZy
cBg5MU5enF9aJ5fuhEoxEmCa6KjbjZvFKDDi/AEjxh69BHUEws+5RpoAz5C8b716K7v0gDPwGFnc
fFE83E6jY55dB4Cxkhti1fx9Xxbo6DMCL5lslC4a6TliM83dpyfIHca6onILk9Pfn61aWIwjMoz/
GdvB5UOWay3d+vLp3xf/PuQ20V3E9XSsJZdP/77Y1RCxsaJffVDUR5oPZYNc5tMJuQ3UIh0Lo1Ol
TUDDTiVTsdNsRSmO/fJhgdz/8+Hva//+8e+//r+v/f3XrlP/+9tkOcdHD1KOyUswcHj4j9MQImbR
2zSFb8dcwzW7W1+PcCskFHwrOZrVSatF+p9PReGi7fZF0x28Ogx6eKwQpfrq9M9/0DleBW4FL5+O
mlR442zRT8d/PgwpVHo1oA0m9gZVkuMe/z6T//PZP39MbECuKPK0dChOcfbfH0wTPKHhRRq9pZWd
bCRXDGbtExu1eYc0OiwXGq6mYS9cPtgpuz5z+fD/vhbWWn7QioFZeupy1Xbu6e8z+njGUNnETIJ5
hkVfs5q60jS2C2Jw16T9mwpNYovLuOvOfe7laB/DciGFpnsGoLdxb1snb8ySxdKd2OxesYfDo/4/
f47HaD7FL//+hb/v+vurEMSsVag75WYWo3ZmhvufD/0sm9MPYckrk6z0098H5Zt0Qv/+2eQxYD/a
Mziw8C/sxlB8dEZjnGy7xFbjuTWCVjCm8+C9yK5Dz0BfYljAEgr9JoTzqTRCTAbT3fzBfy2zS46s
bd8NfEGoxFCoI2yBf9/RgNjA3C7REkbaG/5xJtDm5OLR2agRRRaA6PjspMYHAh1721qiJRakY9DK
BPP09wGDJyyVQUP60Mv6NCaFx6dgz4y+9LuNFoRuY56iuf3MsqhDHY1YBq1EG5LCTbDYUxRaNUu4
bDi5LLgYWFHHL5jOsGm0TcyEcZUmePyEHE4Lz+mm1gSJKA6kBXc+FKVCVtCO1cFxqdF8hKbSmXAi
ww9n791uq9Lc2eCbNrmoiSyKcpfVcX9NQ6s6JOrRiT3tOULvXQ50FQYcxh2pN+B3xgQEvZ8g9AXD
MrBf3pizv9U1eDQQj2DAJfRmJr1VpxnXKMPdJ4Qg/y7W4qNB1wv7iuWCNxHmUotll5Hcl8AbiSHv
cqBMNdVY0d5Wl9ntNIp2FW8SEDmbREfTSHZY0NRNe41J91z+aaJXMD+ExBaXEi+CSuZHwqDtw7RQ
4u1ueHQ07CxIU/7+4lQzRtdpNg/EkCLBrjpnZ+fMWgefic6EKcmjnwFJltQs+apuO1ohYpfGTwPJ
rOkOePNSzRdvjUj7DdjLehuT60ACheYQT1qK25I0x8CtCXDA/zPf+m4HIKoYGNF385vwZ3Xn4IR0
0bRlRjvBEGq38Zz+VnmErFrXs9tKisswS/OF58LYVIV0g3hmNWnpMtpR0pLa7XQLoSt7zKqxRcq5
aE1DaNhisk8GUuGwIG4IrU6dVe0lNSfIRRHcpqLJtu2SI5Dgj3FlCXC6y+4nr/DAZLogITSXXQJ4
mM4wh53B4EjyYMej4dxZfu3cuShv6Q3NYvvv18jFpmwzbJRU/dhfewKD/kjpw8z+Ht87oVkLfPLv
AyBzuJv8k4YpZjxnbnx1ZuMcGotrtKJjbWHdrFo9ErtC+s2ZZIhsq3cgehIQqKcC8PiJETnJGGY7
soxnYuNyEXbxOZdOdKbCJlpgyByLxXTiL10qIzVjina278oLyhl5qSOqiEpKcC55w1SFQnsLYAzg
0/+Arw2LQHtnGam1TV1dwrBGzev2CGJs7CsRw/K17PvxTMGfHMw0v3TLq/GPykHiHQmnvYdWsTO7
OnD66POPpvjHVcQ2iRF1NNjPltpl6PT2rGEM/zfypzd6wZqQEOXYuzhcKadcT9zbWGdrGiL22y/J
QT6GwrssJzxSNjq+3OX/VReGt7Yt67arB0ZGSySjoXXuLbEp+qCJhW4mDn9JCS69E5tUl7fLk916
iFJbKOcWBaCT9u7tH7IzI084R4jOZop1D/+G8Ej2tLVYOyV1ilWo9wwmqZC90j7RkRWz5q3TG3DO
4jS0922TMycqfO8mwvl6EjB/TtkILRJLbbiZhBhu8qoebkY9unNAWiLJRJVRTHF4Y2ZwUQwqwrWn
w5nUUO7sPSMOsCg68Nf8Z9nBAyKFpcKu6hhPrVLDxvLIP+VsRouuDuxI7s0eo6kvnEvld8Z+VKpZ
TXWaoy+aHgek+OfcZviR9uYmnov5Q3ryURmYwMNU1CctKdJHqO+3hGwfeNqzJ2qlYhNSRRyIlhrW
uokSpdZIFmKBeluyQnWjR89PFvIwXL64LOxdX6Oe+zukQpuheSFhy9qxce/UrbXvPNiEwPijHi8h
XkO3mdQJPDOc+dFVsFySDJC1uwl1lEM2me+7f5jmQ8uLy4uzmXEwO7Ah6qxjhiBBJ8j07/UFH22n
Gao/MnlEganG+NJpZ2JdK74lQQf4l4qu5lRcTRvZZjk8EP7AeKtj6e/U7vUvDfDvBeVnjMNElY6w
LKNkT3l+UANxxFxf7aaWrvOaoKVfhFNy33JwXRtw8bvSA2g6Kj2/ZnEcXZ2HqNI1gjc6NI+JAlot
a/64fM2jttgbBtYHP2RcrDtcn4Npujfd8iEm35dkyFn8846eBuvikYhz6HpE9MT1/L3hZmBS27Tg
f+sNHUYQrT1LjcIuGvwYCYHPqMci8/Wqq4LcIF6cKxZh+IHE8BymBM7SwBhXAAVUA2XByKJ2dk5u
JTcdMbboS5P0n8/aDhB9TPKwydh/E/2lIdpEIq59LXsxJ3BQo2uYa892jEMGKiCKGyMYO4ELcMCk
Po7D61+yJYHixdFjipaZIEFwzyTLhiW7GbuhXkfS25kpeO2/jLFu8n7bmODdv/BnUBaDIOYOyNOP
H+vRWm/NbRgKN3DMpFgnc87gx4W0LLRkW6NF3rMCuzVZc6IiFLjbwwIVdUSsTq+w2I8VZinP9061
zXDFdPrXFKqzW8a/wqhR+MjEfBoKjwuFie6ED87uQmCiMkqPuY1YGTw/Zi2ufr9FkBAiz9251rCd
CnUdDWvtl+0B8S6FzmTfYom6r3tScGJw5rqhbw1B1yc7/35OosccpsO4U0ilj0n4btmF/2DrxEqT
8ZAGVb3xE3SaIMjQNBZxeHTCPognPGillQhOlfk6N812IOueYZkkbW6w74pK7mcP+lyDdktZ+9Iu
we/HU7UtWGEV5uILGDXwwt2F/rO/iEVMUnsYdTRqfkeF15JH2jUXschwnkYPqnJKRnTqeVdL0pML
L+mOapgw0F0nM+OGq8WhGDPO4eaWYTBgkw4fOnABB51fIN382g8lZUb2BX4mOsmZiKgMUCMMjGeg
FwzhcohS0b3jlaQBizYNsib6MNIc/FeNjsApQ6ICDdLcveXamT+HiLhnwURSaHN97k31okeoz6Q+
X/RavXsu3VbXdhxGFvp1r0d3K6RcpZ1VH2rBatBCcpuRto23074vE8dnxaTAc7nuRfCu2eiJYxyn
CiATGyWGDdnZ970HzYjW/jj/GAmjd2YNiL3iPgpS6HZbLX+ZHEgliBWaQIgWTtRkngTmg5Yz8s6s
1E1rtS3wVP0mIrn6WeUD0o2CX32Sd743w34Srn2NQNkGcwm0OUc5dswRmnJbd2jTimEVJsABSCra
tlABmDPGh5hM6C1rjkVNS3R9b/tvsQG2Zcqas2/H9U3IBB1hhkF0PWRm3gGILJu7Js21N9EmO8Pr
HvLYuMqmqdd50R41TH84sY15LXybH1elV8q1Zo+7XDv0Qh2JT4R8QqT4UdnzIxS+8sHFy3imanvu
zfjur/z7K/pCvcuOmmd8eqZEfqIcCliodywgRlRC5q5fjAbCDXNSk6YlmxpNOoxLFKkV156XssAq
iMRFNsiaqgtSsvAMZ+i3rFvbYM4/RVc/OzHggdANMYI03WYc7sK0HW4939wkBvC1Ph8nnh8fUw1d
6CAceC/T9CHiEL6KGD+RCOD7d3xIcMRarVVcL8Nq3GkSwJDi50ZX21PBY7HxLNvct9OXPjUdSKPi
nge8Z67PtsrylUdoGpZ6ixjdGhvhzmrdT7ey7JMYv2fPRoI1HTsTsjPG7TddwA7NKmmDnbSxo0+E
q6i3roSTL+oUgdlk7Kax4vE2LIyxqvnRYDGsJyKXAq9F9BjfzTZ6rgQlKn6ReljnDK3A8AwPo5vN
C2R5N6X9LUZhYwUI8zWejF/dckGIpdJcFwbDrUIgvE+RhIclyvyZ3VyPutjjxF37nY6OnJffCQqI
yYq5M9OXliZi06V1vS6ZvH/7023Z5l8Q5/e9i5+r1HlSCdZNg8LWmw055hVu9UYLkJBvhdGINVxy
4jkZJsbwiJyxLgOXSDjDnfKtlb75LFV3qm+RBPT1xS9IE2dAjAahp/lvtUeZKZZ0af7a2/1zXJF/
NzGttWzjoZ0BgjrthmmpqPLuVTTGj07m7LnD7L1ExKwEhQFckdxb2TLf2bXZn4hHXPc6aBAr3MRZ
3sAFtLc22S8bE3VKB3Zv7ss38i8kalYEhSpice0xk8dHyQEIfSNIsuQ4dem9QVnaVKQeE91bprW1
EjqYAT/6MbPiNZkAUXgx5iim+Pu4t6KN9KHyTF70aymDxPMMG7yl6T8VHGue6vFDd7WnUpWIwUv2
NROVjGPEZ7MB4uQr6wbKAmVBVX1b7avlqBFpef1Z+xTv4cQNrukN8WWUOjpZWk5foQpDVyRNKuJh
EKgzGIKFeRs4BgBrVsTVBLMWiTde5DncjvpwUxYgl+oV8UwOHXov2L+U7SsND1adifvTNe9BbITr
O7tMP5q8xukb5Uz4OeBDR71G8WI67N2fqBrNXZQzaUpxnwm6SHgg+r2efGWR89i5zs4a5ucpY6lU
tyTq9dg+bbJrwVEfLBd+cucM2jFL4yctc1lbdkvyYfVh9zHKfNDEq9Gzr4u1SCcpxbZGsSrJFU0N
m1FdCvI+aTlcPKas/oKOaMuJDQrJr43ESK/65edKrIMrsdt4OeqDMTafrZnBmGOPRCx/NVnhHv1l
7TtL9rK0+x4wA4JUNlZbP6dUoxtoGLuqjE7hOK6bLFyrhJMhMVESApxJTEl3xwLYlma+paZiz+ww
znUnbHgGHn09w97YKmK3o+ohHd1ThHBw8GaoCGHH7G3wz0ydMfZOYptp05OsMck3cc59o/gHAd/C
e5hSZCn0LXnYfFmLmtP46PShwNTovmcmoh6X0cBYu8xpGWZIfrQiTF7HoXucuDoBvzh7LxYEv/bu
ruLYcgr6Ihz5wGuSlUVYWua4lwpJbEnTL9Lb3oP441U812lJ11bI6DtveJP0rsS6Ic41LgDwHPkR
2hyC9tDdh/o9XBoBIpIbrUVFZTEwkOWDalBswJHudVfs9fg7isevgqnTykqQttN9BmWJ5JxjDg2r
Xn8ARaeWkzmpBNOxFGKXlmXySNbGQdGE8UjWQVKqPDBDQiRKbiVQPcNzByYP9HZj8jZmOSsKNByw
xeLNNIE7AZ9yIvjKDLI6XY9Z/mSVzR6h6rsQ9wp8rSxLMAlmYwVebwboypcHBmViM03HoeL8Ialj
L+p42PYhxHtFBgAxDW9e5ouVzSW1atvylDcKOmvyMZWZsyFLmEt/Gu9EgmPBCAfUzYDWqEeBWKb5
nqqKOTD3d9MK8mhHHqTatXZi7DZCwFnSfNx9bvZQJgTUIFzaiX7I6Fz9/EAqGVZA515K1CNe2v4k
4bTqFzchljE0igTVk0VHM2XqDjK5O8VbICwbvBlZ/ZWnk7NtrB46RPjAlgVv2EhuGW67vmeTUqv6
wsjpLsXyQPwoj9/gwrjRRxrR2E+PwsfOqjuPsWefsw64N63Gb10A23X0AWZK+ZUtrj/TcutgxEC8
Eqb1YhiduSpJjYToYHz3XX6LdK5jsAjbboqjm8xksFfN6dWUogjiyN5qkfPCDwm0v09f8ykuQCah
uZms+QLYj3mZpzM15A2wm6W+dhsMrLh+T67PHhQ2l2oS1J+ECgI/cNZ00YFcKjwgPjUKFthTiU7I
bg82YnIge5kWtUPlosOpKsFsBEmC1HKUMTCWkU/hO9DEy+BDY2V1wAu5qd0Dl/ohl+T3aBm7K7gH
0GPPkpeTZzpqn4392eeQMhDEWaX7Svj6iaP51Ef+7+SwkAOJiMoNetRkWA9M2gAdxiY3d/Y+z32z
i4ruJm/cl8ytQLeUJLF/Rpq88F59r/8QPcwmS1w2GJoKXmZSnLzIuORpf54idUuiVL2JqffYbNqU
i5h5+M3xHrssUWwUVLhlepA/NTSwNnPIBVKggSS3KwCFd2xwjEcGvbxqpvOlWvkxTN7KY0O6hSRt
MFu+ghJXx6I4VLaHCaZ5mViv8gQ6H6nLU27MVrseexFMpMnogcaNQU2QmzcKmsys9F3GaIImsI0C
fnMGIs6I08kaHudWPqHxKdZlS/kf67VY+bPXHVtudQqzd7RnQDsi0K0zY6OT141QacmkQ6XuF6l/
WxBjUClcbMqTMA0N9x7BMEISlBYrLZlefKzONgd93l2VYT47Eb+/Tmkcaizm5h7gYMY7nD5lQsWs
IbdCgsE67X5qTVwTmgaaRYpv92zPDSfwkr9BuCJvIDg66zm36hNF0kszsoyHB7OpXPlU0ivKNCbX
Lq/9lQK84uYJg1wT01nWnmbN+JwxjHVW1LJ5znDUxBT/M7Ffm2ipeu8LreEscHM2JgaxjihM9SAd
6zxwvDTfAGIBOA66XWjAECcLdhjYsP2s/Hs9xlHggJYOVGvH/GNMdKuuhWFGolhNIMq6YWqdMTsN
DIdvbgd/X5shwBaNlq5PDVAg3kuh3yk3pEYEQbISfoZ2t3nxFoqPMYTPgO7f+xqJgdMxfc2rbQbY
Xs/Nh9Yc57s+z/A76Xz31BWI461xNxLcEZBllTvGTZNkpzAcURl3U7xmD3OVJK8FoxKISZr8S1cm
p6kXbZSXv3Bn8EKOfB1h5siLsXFOjCjrjeU7V6PuL2b7bGemDllvWPupQhfvFTD4k3esXpT9enUf
MnDYhClRVovat0rGZgvt9OG/mDuPJdeRNsk+EX6DigCwmQUJ6hRMLTawFJXQAQ0E8PR98Pcsus3a
xqx3s6uqWzcFSYTwz/14X4FJCgoHq2eEKj535k0HQDHCBHMIYhtvWml90sv1qBzPPpUji/lQWyce
QpYVANlRIn/rhLIQAWuFUwiLdd/FlJKDrKxRrAqf8HIkWxJmkcErLEYSDqKtOaixV/tL8cjcjhhQ
QDTKKKrnoYq4ETjokUsN7cqJf0pkQc6UkE6Yfzw32r6vHORqk6AytSDWfkFHR+WrD76NRmxm/Uyi
CRoxK+w+MAI6TnAgmgMhfsNlPk0bWn7bqfK2C5h8yq6s7zPN2Yoi3nLjp7U4ZihURczOnrR0ordA
o2hfMzazk+ydXJnHiDYjBlTMUd3hK6tyYFUPDem4LWcXQtYOCcbYzi5lqinscPJwir+USeeIRZFJ
ZSO/VgsYu2oC7RBEdlh4DCRVjjpjlYw/dAmjIqJxvIxfC9wK+Tpdj9TwULJJx0VYl3jg4I0xYL+U
UUCF9YgH1UqKZ+Vza8OQik2JWDegRo8WycQigBJ5cBhNqa59bvyaZW2QG/H0NvbrB0pHbvrJ+hyQ
0bZVlM6bLLCu//43SIFVqAp4pDEzhdBjlLLp0qk4xiyZkWNCn/YwbnUzYceYmtuIlgrYotPelpB5
6oKRuGNmf303gaCFa9fhqIec/Qd6Equb7S8r+fGI32Z8Gez6zOFOHWWA4ScTxNvsGk9TQqHg3pQ4
Z011HSh7YDyOX23Osv1CHHNre1ABR4uS7nW7Sk3euSEmI6XcaV+N/Z2Vjmc8kafRyPU1nfVfw82U
c4Gz9WyPPbMjOxBFuLNrT1/mnMiY6KcgdKDTYorEEpSyMa0fD9gtNViblbNTcdxziv4zHXq9N6AD
tK62tn0+/qWLehsjt9w5xq7nhsBjOtEITByutjnXTy6gSrfA7JFh5gmiW0ZF6s7209WjTQKCZXHs
/zHN+LWE+HTTLeqzqKkhYEF68LXML7JVNxFVxQewe1zK2vKWKdlbY1bTViQJBCGDNgWkVM4vOHRa
Zzm4klcjK403jprzjfKpaxULt1A/MZim8MhVznwpJpldOVTqAnV41pHFaUzpQz1S1N6hkPcQH4zF
NLeL7JOQL+Zg7iMdKo49/PUKOaiDEcOzD5JpSfUhS/nCgmK5zPHI3Sr6kFJslnXp5lsn4GOW9GVM
E8WJj0h5Hk0PaSYRoRzgdIiZ30UCSGgHoIMRaazSm1y8fDPW+MYBDL+YPzXPZWIaCcsuv4ep2qeI
Sklu3BVXJAx+Sb1QfFuQTFmIiMcYndjlU1ZVogPl1FJck+v9YsTTaU7hDC36b2biuaFs0d9L5g8X
0zKuRSbiW3y2QHKytylInX2eOlQluuTHmxhaEPmOppvDiSJM4trQAhmu4Rwb08NA3KMjGROmNCBt
giTRN7XFh58/e0wmnEewOHJYt/zoE7ZJIPMLmH7ua+uCgVsnr0v+fkbYsImvXAnToyubZ1lZDjOx
5OBqluZh9u6KMr6WBYYWl3EfGI+10hTM1hBnBQpJdWqbzzr7NJtewPHUYbAEPvYC+3uuxLcb8Xt0
CqLLlKzERJHvHNf61CJ/7JQg36mGl1aSKF8UlNgaiAX+IVZuFJG8wD4XBF++H+EytO9knv/gv381
IkmZVvY5c7fYatu/n6IKoogmGTorxSNn4l7omuk827ATrRFDlhqei6HeZlXPoBCz+n7uluFFux04
52o+kZm5xbKPoX+g/ZtyYbntFfZelOdNbkXsJOAG93YEu4TP/TaL5VZgmp88NPY0JlbfVRnIQS5X
I6GFXbHEONaH8VAwGtw6XUaHkmhXc9L6f/hkLPP40RpNtlacoN4q2dIWwbhKbwgOsqrn2CbtHtpT
b/3VbYrPtYg+yzS5WRoyBgA4f4grYCyF32oOH8wgQmwK0I7NgcrGXH7PhX7C0EM2koLODkurPT8V
zPFDz3gIjHPnIJEWEWKvKhSea+rptjK1QN8VsPK6cTyVUSQuMed0FaXumXq11ZnVkxrAir2U3Jet
Vm1paYQD0MGGZDITpOqjNBFNx7k3WILG8zL5HPYNMe3sQzrVyTZqcv/YYMg3M5UdAjP7RC+uIUHA
se3F+OvVYDUkoT5z6soDFPBoM0LQ0CUctlJhtm+IFGEn51dCycf/3qTVn1dEAQzvaDl4U/7aYEKe
ypaNWgFOwo+zS0dajXugQpMfIPT217wiMrgIJoOyQmQxkK5lTbLR5o03Aus4WT4MNyxxvGG2yVuS
y5wYa84FA/fhV0pchDvotUg8NKfWvTeV/Ta2mDmbxual8IJ2g9U6RkFeW+YsSV5KVVhcCR3MOCs5
d1k0p7NEpejSGxkJjno1QcJRoA/RsLBNElxjdoxJxvDXWHxi/RZF9dLAElO2kV0GG7QASR/ehbLD
IaIvVGjjkqQtu6B/aO+5+bt0m/bkdvGXSZGSaXATHmghNGHhtH09Hm1h3kWzd6za9tmykaQZHQJQ
iG8HrruEjNRv3cYaIJb/4ZTBV5UL0Lb1velnz0OCCzo3GgVCqdhyhjx0DuitCVoHYyWm8oJtleef
R4OyNItwJQPPaT/KlvSQn5OKqTMMDKhBJnaYOqcnpAXY63sgEUEhn9ye/PI4GZz6uGIHTIkJqo2s
d60DN0HfL5K6CsZrD0ZOEivHKWy57mvb03C3CGpBkuLbiP4pconbyLMIEKBSAgkk/duaHghHKrKa
BE9WPFaXfnb+Ujn+9COGw6TWVFpX9Z6JIq7o4NBB3JSG+8kE8Cs2R/rAEEXxqLFTYIuNiceoiKNo
13wb6XA2nCo44ee5l3FbX2bKbzbKGR+MkRhfbyDTxv9gArlkGspcEKffRJheFzs1yCEZ2Nm9D9xk
3DTn5lSycqCtulhzmbK0azPYqAvIWONr8DFO7j9S2uxLo8/pCkGk0PIr4gi/HfH35AsoXtIVFIz7
0SGnp2hbK0ZDE7ZpYl9673Y8uDXtW8jSLm2J+t/r1guFzCwyp4KHIBoJmi9OTKEqy+wEyAfzAZE7
c2YBI/HwBzUDbuGgmTGWzlMWMUgqkfY9H2HdEj5Z0vZTF+TlJ0GXsQWZRfIrdBb9REzCAZK5YM7E
n6KqMuwjayu64VJwfTwsc/Q8+L516Yejhnd47ux6DwoqOYle/8StzBiqBR7Ci9oGXjI+4arHJTbl
NwUrM8W+7aGZrPt8CIjg1bgzW7y5W5lPZwN0Wd8/DW3fsZzEoeuKgDHJFgr4JsNAhJPlipZ0ohQC
kB51aXQ9d2s+FGZdWkwvQUt2sDem1wL1Bx5bcO9K8yF34e60kf/NqowW7CwYY2Y2r84YMCzF2gij
Ouw7PjZLBGWgRkbi6EiA7h5A6vzlwNUPs6FhJejg2itjiLbM7fsjxw50AdtNQidQ36rmCyTFa8O8
lIEmFq00bbeD0YPMiZoj9MQcdHl+TkdCnjlamJM2GCfG5p8ekZj2lH8mA66aYhXlV2Bu3bGfdDOO
G7vlM64XaBNETCSF7jMFkzt6vfZOS1RyYoq+intWA4xPo1hVet77BZjMbuRIAVt9x5TupvZZYQd5
a/A7bpw2IDIX64Moq2o3lVqENietdMQ4r9Ie/N5kfpZSA+sHgeFiGlMoOxN6CgC4xg8z7R/aBZxO
xQVjpzLjdZpZtBZaZC3iN5Af0Nx8rBZVD+JrWsq3ZTlkefVPP3lnO+a7FcI5zKCs+EbIr7TtARth
lGUsTMr66KSM4GKlhL8KzNlBTO+2Gc8PSsMbsTDtbDzApZWp3jh7mDvtk0DC0VFite8ph2c27zNS
FEzfu5c+bZ5a7ETAKwA59TMK2eA8cb86DI4FBL4pV36EunDdQFRxxM7g9oOsQRJKY7qCsXITLcsz
K023yWe6AzJW9C6VlBjSAkeQiySCLQtKM1kFRCtOI4fwrRv58Gvh4Gxcu3oopos3g9WW6b2ZEeYY
l/cq+dAGxaojLjnb5JasaBrcdq5zm6KacsAC4a+IswiqFwyHEYym8hOARbIPmPXw3OT+bv1w1GRl
mGSVOCm0vk2qD5MdcusycWLfb95t1J1akhOssvk1LYZ+qwdWloli1wnVLwGln+lffoqbIvXu1xDw
REEUEO6Xpo9hO7W7PA3G46Ko8QY4fixcgM1LPH14bTBvsLzNyiOXhVhbR14F1ta8tsH9mARAg9Lu
NfHhigZPKpm+qVLizP++ZJxW6h4gr1fLO1qb3zl01tvKbinWct9ZQS08kdN16Y2rAToUswuyc3PH
Q3jxtDhiYR8wAkpCNgGT+Ullv7VF2hmfRbzKCEaj94nFVXtxsBxZATqSbUNP9QD5WabzxciMYr2U
iWiqjs7KZs2/NZrroVP0RqmJBNyYoJiqYJWYpmM6NA5wrQOXJihZtvQPjRDgfHsQxYutllCuk8be
eLWKOiA9gxIUd1VyMuqXotCgyaH22hyZOERBGXEYyjDFOZgtjOdsYSUxPRcN0OovFvPFeSQ75Uxx
sZ0bfRPExWNcir9yuVBO+BLwIU9RJrdtEvjAgCCrywmFNkHe4YRNtq+R3bEog5vO6ocL0dL1og5w
ERX/4vvum7nwiOeqGXeZ/DFcUH6BaO4myyKhEQ/PiYNeQEPcKwZ4ok0Ra8yC2rppyyg0JZqJhxzJ
AGBiBuUxpZlgU8NH+3Jz5kv4D779mGOT8PVzgXQUJtOYwS5AkRcWqj7HrDwcPLi2vNltc2UogZHA
d39LSS2rDvw9Gg8Zi5bEcwd0IVnccGnEl4zJJhLBtQmwclliCDXniBJ0d21SBRxJNznIf79g7V34
7wZL9mY6Gsb8T+K0b1kiDlxsHjXNIbUdkY11rzzZI94qFNLEB96WCGRw4oN+NIQMdEaMqzx5ln2k
E7ffeoglCqh5nJaSdsrIOFBX4sM+dUJdjlcnt5urMZBzdJP2VDLjlGU3HIp4vLOaPt01FRfhaYpO
vqh/NCMCY2ZklSUepuCB0GMx3lcEs7i8a/ABygg5v/CbWrl1Ml30Hsg0J06PoR2gOHud/YObTvIi
sR5QYbDrFqbpwBSNsFLZT6KNB1UVT5k7vi0RtgE04Z8qsKtdz8Gs7sUR38VP1gb5CSv7riBrZztt
HxIm6o6BlDtbA/Gqky9agTx4M+pGgFElQxf5WCFJrlvEHKHmz5uyJ73SNYCmA6z8DLJuY3MxzoNr
vGDK+U6gVe7iaXyfU80MIHkxAd9uh5J0hvW0zAgFApPHkpcgoHskgQm5bdGUHC9FAewP+2xe529R
zhG9xVxL+5L1YbczipD6ZH/3vF+l2xen5ahuRFSWZN21NoZzn3MBqbT6zHx4i6X14WtaJKOGAX/e
Js6uEenj6LxVZnFcmjS/wZS/HaKdRQR6mxPo6jvQ+cb0NTrWh2r7ezd3XzuLg+SYOmes1pBCq1AT
QeXe/kVk+slqcft0ow1GVGQ7p8IzazFL8OSwlvGad4wJxtBGc9mlvLDm4FYYK9R9y5ZraPU696I+
exP/gDZ0tuR0nzb4v4cYLv4iomsmiI/HAJWI8kHItHT+NJg+s1SkTd2/RAHSqfTwHgdF/t5UdFdk
dcNBbB+Q+0vIf9f7oYWNQ7yFZNm8MiUgA48FHekpDnYyQCyQrYYKAYdkL+59NTJpX0MZdmMDm3Sr
98BF+Jjnt1iA4rSr5AIQRvH93GZnD1fp0XA0MEQQxKzDLAIU41sWN/k5JpY7rDso4teUkGzv7F0w
y1daU+DmpohGJQWW/LSjyXdCFcG9jnOU58eV/LHs9J+a87ugDJqNXc53IxawMG0zRFzrG0NjebED
gi4tsjsfT1gdjtgnObH3SMl7My1evSc0weAI1hQCcoZ5keoov5rua91fl0LWe58jucN+x/GSCknD
ECenZKzbZPdTux5u5viZWnQqDUfnTsBpkjYhbH9gj6cKHO5v2p6sJvuzKrr6utcirz+9pE+gbA3X
KuJHKqfQDbyP2mG5abBqhkXSr8JxzRvsBMfItv6iiRGQ3bShNWVoWyUUpBivOMa6vRzEEwD613qA
wwQmOlSSy5VqjN2YDp8yLxFUJn3T94Xa0zFph0uPIdnb0TM+7H1f+GFgOe+1ZYQDR7UQk+FLZqLS
2tQ/hQYdaJthnCHATbi3sH8Su/EU6eryN2NKH6a+Z+9dHEz5asWzyvmXKhQOHr1+HtKF1w4RYYOF
81LYYlmBriSWVzSYB1JsNmtrA21eWi+pjw8OadsMHQ/12Z4ZWIJNWLuDjFMPBx0bwo5g3XdMlVQa
eR/ChaY4+mgJo/9qItUfasnosYKedSb3rCpZb3E0UHtada91FdDzSCjNiIc09Fa6QzHjxIkX3Mkz
PYnCaF5EA7WEKOfgwkAZsuhMRf3CTMBgV5LC2/gcRiIH12qUMvntu+GYOfZ3PM0oWw7cQeopS0Ac
VFTiOWv0Q5pOxynrEcBWitdMsSAJ8fqzqT3eENVQipGLf+JJfi4+XTmVTBnvcX1OrJItQuQ3txUD
+W3RswlUjviZg48M7IVNmCYEq7UGyOxncL3ZVuMQCh08/KE2TNwx3hrYsiHHlTQe9UwENXi0kEIH
Qn8JcSw/Sd4G15Mh2+WJXW8Ondg4LW3waDhovAQwMFkf4EwYG0qnb+q114zZBlH6wn9B08fj2C98
NC0DFXxqKCjhrECzICBEgKYM7DhONt4/GiQ8fT109VhE6xiJM6d60YXiCJPB/e+AdqIE9uKhd35F
NfwJ3oj9WEo/tPKf2kfQp7VoW+CkSCO8jlwMqWgdYXZRuOWOsmBRUsTPqFVlD4k41+Kp9C3NZcmV
Pik3Bgqdovopxi2BD9vZ9/jAtkasjP3sMLx0bPNgVp0FZcK7LmNjH6wYukK10GA+6K3rlFcRv3tT
dwsa5SIB6mXNixH9ISxeHbt84gKbwpxAW5aF2GUiexkEM762Tv8hU/JuU5sEL3GgbsGyBEgVAAg0
ge7nhHlQmtb20TScF6rJKllevIocS53UrK92TWcDH+e8X3mnzacaWLVn/FmjxD3nWcCtcKQv8VcT
Y6HsZqkYuCUvauiOw7qg+OXFaIff2J7hX/OiVxk8Grw7G/Hr18aXVTvefkyzP5HZ9WG0TYxjbg4e
Y+HOzdZxW7aDvEPkPAlygWeMo4SQI5Pzv4v43EgCrUgktwzOWKQDLONFBDw7+XCF8a65Qeyph37F
7vnU0SpNQuwxsLp2v9jDn63JgjY5rRyuwopS82ErVjAHfhDsP/Lke15/YoCy8D7xzfWjxvlTWvQJ
wGtkcBU7+oQG84u1aafib5YvMOIrBmdNT34ta9ff5K0b8+Oadkmy+W2h4raMPnp3YigKKcusTynk
JLeUhyTG1FUHF4wRmBfj+sw5nx+nOg+ELcm1gCEFSuxu6RBYhvwasJAM+BhLmNLOusAT+1yiI2XM
R/qtPxpOBamOL/OSf1gLS5Kh95X/0dpcy6cICoaTfOcG+9BPo+SlTh+aD1HHV8t6i51PnrjzxC5Y
wACCz8hkMDhjqbnjYBRmdfstgUl0NDtObwRmKfAbxpdg1LeM6cPaXw0V/Ihwk4dJvTcNr8LAdUB0
LdX18PyLbYnrgE2G06l50D3uYWvnqGAf3DMb2QkBUqKwHjh4fLaju/Oja4SUGcTug4BUouiHDlZX
gtSMIIboEhXgjNPyiQS39oa/2GEMOgbOvJlo8JkC6ySz7DjYyZuowThwUB14ZbiRflS4rjnGb5zB
PiSefo67/KxyfJzNdbDHX9t6sag7YjXZqDTfZTmPJ9RRVz7OZswdZd4khn83qLt55gr0v29Y/Z8K
VP9rf+r/+Z8qWP9/bFh1zf9Xw+rNV8+j/d8rVte/8c/XvytW/X/Zru2h4HEYc6WkLPU/G1Zt81+B
9Ew7EJ7FfNM26T5V/7dh1f+X6RPBCjzbDkzTCWh47f6zYVWIf/E1fOEJz3UxSvJH/4uGVcdZf7D/
3rDq2oSvhONbgXT4Ueh5/a8Nq2bOeN5aiyBGdzkkaqgvrQFWobMLsMkOoS8TfNTFgOE5l4x9gges
AGECuqrwDxy/8UqcWmgvc/3YA5CMWrETKm/2+GUMdheYJBWPStZRQ9ZRS5EHaw3VwvqNZABMp+Bg
bAUGprAEnEt5LYrCei2lfe/G83ax8ndckQDJgP/v8wHpPcVOROxScKmPUB4v8+C8FeRUtgX03q5m
tgreoZkFshUw4IT75Vys5Q+Zc+vlxpOl5Vth4zAdW1hmHBWs29mcgE91isNidJFGg6AJbB4gq782
JejK3Qet8+5JA4gEzqitNEkNtUCzHBWWVfBNFOprKb/YCn9jt0c2htJAFNx1yMEa44ts65OLNAes
0BHbycj3JuCl1HXuJAeqOipA037owiHcGCxYMhIOBBW3AHaAL5iMF1l/J1QeMom7m+zioTLou0kI
4nRF2NVvtLcR6SDzunq6uQs0rnMAHkt4az7IHr7DYtxWLnOyFAfcVDo89LqE3iV2qqJmEBS8VUaH
QL4Yjad3zexLJm7wuzuIPNhHaHn67qgOy0sYXHQUpSxMzdgzkWIQp/rXjFZR85/Uq67ri9wmbohK
8d0HIuyT+TxE9V4B7h6VvctXKchLNvi3vkczOTYepWVocgSL3NTgGMUUk96pt8IITsIxD326UtU4
M7iQ1z3nYcxACSULMR8YPlXpHQw+dXAVqfWJYANyJVsoGOF/okE63/kYFXDi3TR46TYejNX8LVAv
XOpBavN9sisOD7wWJVlGEY42X6iQ9L/mai3J2NBpeKjc9zhzNfFEAEwj19TMA/xKZ2fhLXsvYXab
zcEzAr6Nic4AfOL5YdqPAERbKrdc92Uc0zPbWk4VWm7T+tD/mGhGnjdv5vYL5vcp1+Nv+xJTS9Z3
+rk2Mzi+fnaeE5gxtTJQyc1uL3EgCnP4i4xq5+aM1isMEbas9K7vOIC0RXpwEv8h6rlhuzHniSRG
5FEJmYLCzN+h1NJ2YrmfHQrQziA/tiJrbkbdMLN2xdqDQydq6Xv1vq8UVaY29FemGIqjtCIBfDYZ
BU/tCOqdOf/4BS5PReEYfeMdPlRlAbkv8dI7U5Q3pWk5nDOY+ZVcbB5UE7QnU/X1rhua1fUdBSdL
lXtT27dmxxCukEkQdtbQ3mE/ezHd0n0uuaQ9DYTLvAFIeDI+9Iy8zLZFKGSCTCzCegx29BwQ7+Hv
Y0ukA42SusTIL5o5gEjy52FwmPckP2P1mID0zShRmNGEyc3lrjzCETaZkC/UaOSWfokJ6fCXNjMQ
lLn/azzcUmZBDFPDT553cnwRAaEQrisE6m46biztBD2N915aDkhPwALvE70+s322vF0fz4fSM5/G
UYdMjDdCfEGz3w8Fxpn8RynS1s2yqcHhmehBkQvlbRWoMXdmmKTAi17H7lbWq7aXHnzOh7kkmcox
ZCifrGY5aNUdRg8SnZftOvtBq3e5juqKT6c62oSRvaUJo/G5R6rMqRHmA5MxuozN66IeuocOBzRZ
q7OA8eNaL4ZAFqGstr1zhMXBtQSsaRy8hNgv8fp07eddO4QThG9QK91HojlBRfMDb9M27fOwWc+v
sYNLyjkuHG3S+iExfbArlKmAfeOAJrBKb5IY5axP1Jtq9HOFYE/6Zq/zfN/2DtnStZbW2K6ZNsfA
TI6c/Dpnxd5U/llneOSyMC2iXRTPr6V1HBsdLvKvY16OfQxacsfVoT5RDrvLgDF36r1qc+bMb6m8
9RnGZPwB7g0jw8WB3SGFRI/kwonrwLHwNZ7Saw7lo+jwPJzT/IfYa+/FO+opD+t9swQVpZjlF1PC
qGElF3db9sVt6jeogMy6kENjxRSgOhX9OY/yXV3FAJHeJj996rkkSLsIFzv+KIevklxBUtonKTHG
+ha3X2hbjnsTB+/cNiBfjPuSQjrT+oyTv2bGdzT/dX320+QZ5h9Jnp6IqffcYtjoQTGNgf3QUh2q
SRWO9OTwxm9EvhbG/HbwO3KmlcCGQ7f8WwAkOIs4GIowrNUOd3bX3SbZwJmdAG1XPWRMj3VCxkvy
sTqInoKYxQ7+MlF8/Pu/0XFhNhGYrqy5Yr/du3ftQiQ2M421WSuCNhXZ+Jpcn2ucAyk0Zy5iT5pX
KnkdF6rYAupo2rVxCT9DP/c4ZfMnUUQH5mx3EzZILT9RFiPrXpfTxlbfPaPslD14WVq6FoBKD99d
+gphdLswFhDQZgaUbNYO6A01d2ADqbaHwYl9Mnsa8TUFubhp7ccSdlpZvMrsfXXNSrjweb/cmoys
9cmKEsbPqz29+s6T+iAA1pXBEHJ8Q2d8jfryBi/mjrgoSVoFxy26GcWHV4LXwgc6pPiq8IdgWQKu
F7fqfvXILhgNMI4SQloVvSI/zl55brUDOxZ2Y8xGmh8XpzsMoGVL2d+blBB6s975koLKX7JupF/Z
ssQ/iiUP0M3eJ2KqSXQ47fxe9owA7BbXNpkknmlroh4+Awmpd27M3dZsjmzvhyGrCG7VhOUkAL6c
I5tAcKtPiGq3VBJhlGrz7wg0YjN+iD4I1YIhvoIwT173sdLWDT29rPlsjAs1M+yeWYUwXwZ/sTsf
o+gpU1x74XHI0n68hZCfcsVdaVTBVzJDqlAZgTY+4Hik9x7m9cSxg9syDw6TZzSMR54AQDSbkmkv
SydmnrI0PznHcJCkYhUbfrea+MaB5qyUCt2KJXpyuboZgjFjHJ+9hqyB+l2YlRX0C5GXEi9N7F6j
oEFcw7NCF0y5pNgHInEuRn0zKBiGyhof4xRrU3dIiAu4cXxTeDjxi9p/N+q1tdyXxxbfY6zjMEWa
wYn/NPhkVuNk/i0IHIP6Xk9zPrURwYudNfecHo+xmh89M7lxi+BJo7eOa/KENqQ8xXTC6riAATEv
GBu5y/m/vcLsDtN2QEDHpPDbxqyS2FcYV7N+4OAeh0tVa5/CsXd3mjjiEBs998udqIlRJSikY1TR
p/4jMod4L+jR2d5YfvMm89+BNhoqSoHk6a3dYYn1BadlvgAFAIOIt1VxWRFuJsS+EYlpAD2VlPd6
xolBIWfyUMwU+6j6MriMCUa9H4z6PnA5qHUlW3lEMByfkmWCgSzFRxT8VUF1UxcwL/N015t3wuxP
JfiaLOGz4SE7qvZiLK9pYl/AdLBes2TV9ZFFmqcAPwhpnQACohc5t5MzbUt+AZwuGs0EigUVkU92
4OBf1K8e50OSlfsUhCuKu4fpU0/ZbeIwMHhd0U1j8JuuJhqMjd08MU4waRn5bDKJARuN0ni2/fyI
K/0UWfO+6udjwdtY+iWVKSM7cfEsWTdmPnOp+KoUTRXVaXFZXVdkNGdvUjxFmC80NXpPgDA9/xld
jFcXKiewpwTPiZjdHaaPbZtWNF1k63gCTKR8kDz+oOLb/eSR8RiIIMMnbNz6fRLYHOIfHtOzAQy7
WxjITObR4BifOP0D/kFkFfekLMgpKPP3tgmpkUj6P/mE+8HXj6UDcXBiM0mhOuBUXIGvOnQyapYM
A3TV0Hn5w5AC+E0ltYjVwnKZCZfii8J4p9n0w/cS/OuWcSW08JTJOsS7Rp2VhfzRFC8+juSo4yjy
Q08ANT5gY4iK4wmaKIhw4U8EjJSTFaEVvTrMeyvO1lXyK0k8VNziOOQEumHFNvHK0fwNFmB2HgT9
OfEEGNj4VfkLoyZiVGj0KFpLnlBDenL58ObsXkTnEsKSX31P7Dly2ZMQScqj3Tzm+txT/46RfRvh
+M3dGZPtDZkZNoxLUPl3srk2Zn4yZhJbot6mS/U4RcXGIHuY9xxd8pOmACI3h1s+7SQbeVI8ASOc
QnV4ngEya7RcbEzqroMDklKlhrwE9neKofDDc8W16Q1KFnXvAQNLRxPDWn9LiK6/Z7NkY1l709Oj
KeOLNt96uR5+j9PSf+VkabpoOOFyfoyFdSNqGtgBNUbnkdNGxabWs1iMIKW/Fp7NtW5wyZ4R1I8O
WZoEL2RdQapeYY91dBsHYQ72ltX8WFhkGnwepwwcFeqqJaGIc0gpqemcHGYCr6lMj7n3ZnFZKqLv
MohWNzTlJ+LFNPmo4oG2qz+qEPdpVdwlKt556hE3X9dCGW6qbe38UIqysYMvZV3myD+Um7XPBtI8
eYpn3xTXrCSeSQ4e9BG5+2F8rTmDCQJYKPApYehIvI8xje2SHRv/4dLzqpLrGFxyMT4oebn1KbPS
PTgQKIzAIWOWis54EjNWuYl7cG3vLSzfo8Gri3HSLN6WJmdTRsem8SvWHwbh6Wi8n3l/Mg8TIaZl
Nwr25EqxxEzcluJ9m4wH4luH1r8tzeB7hNqaFbii1IJzFULf6uS7rfMYjvuzoBsA68egvmW+2gF+
HSGJNOKP7o7pGpBL09NMI9viFTsRxLetPQEzdzZ59ZhO2LIkDaCUXohg44Ptmelf58HYyuXL4whv
Y6no8AhLDlieQsBPaZGnbKrvufWQyyexu/FZduYbXz2K1KAqliwoBh43uLbgFxrbubMwGQmDCnra
BQYGEjrK2ZJx2XDsmA3YCdq+w/QNBh/7ZQXhn4ICp3i13b+2WG7nEmMayVAY7HigIaLY6Q2zDagQ
q4+3r7IT8Mf7jJbBfdtEzD2Mb5GlD4VRw/ZilZwMEUbC7REiAMwCIXnCMhzaiXHQzfjmCdaCf7cr
MEKus6VhoDw9MCPHGJpRJTX1BtTJcQ824af0XlLlGUBYgl1llQ+4ti++0XA+NF8iquakEAeL24se
ynPk/K1hDw6m+84bHrKgv7YcOIOMAiEGy2SkjhMGOtD591qSuV55C/2+ZvFz/Y7EC/e7ic5XYO7/
Qd6ZLLettFv2XWqOG2gSSOSgJiQB9hKpXpogbEtG3/d4+rvgqrgVd1IRNa7Br/8c+8iiQRD5NXuv
XTNmZmxwnzl9mlHsu5T6ey7uzMs285+2O5LANlt0Vy2REQmeJTjDfWn8ccEX56SHWGz/h6I6hmsO
o5o+R56tZugC3+UxZZ8Ndl/L8seCtr7Y+UkE8OGsXxP3hs51q4hBo60PA7btrCYay3qAsM5KFzrw
fDQj96cs2/0o6p2NNQTjCgF1+W4ZICe3IOnQ+k6YlLQq9VhA9ZjZTnMWIUv9YCvAvnixd0XxoWOc
SFbvbkswjkj8UJK1Z80vS+4eEWJ4IshgpLxkLnm/ykQS8anEz5x9z4Q2BPiCW9u+tz2obD3x7Z4p
tbkd2LAlGBvkWN8k06CQ2bJRutdY639JhVqBIdeqYvbGJ/ARjyhMSRwtkbTG4y+QnpvGeHINWZ80
hA9phfO+W8Xto2J5V5K9FRZeoI1/i1KGO+ITnF2hr75Yoz/NwtDPVySLyd+h80JNP7449Wsiv3GT
euVI2dmYXBWNTI4MmM0+MpecTG3j4IQaPEsrvURu/WOJH9iPLK7Si6TVnjCHYK7AhRnQPdD3Oygv
VSpvzky2ODV6noxfcam92YnLyRDyZLc2E6fDqj50jH0/HsusPcF38dIaueV4rEAo1ZmnTyBQgclq
vX5aNGaUzvA3CjE+NaRJm6cS/kAIrkNnGDpCnanFMx4kLt4zpI2D4Xwnqb1vUGQoZ69hGGAwg/Tj
E2HyRmPZpdQd6/KTw+dgEhzyFYSbUMAyw7HdFwWvA+u6o78ESECzkJI2U+7X6n5QwQkq01ZINBVE
LtCukyRR7PRRvTQBfjtCJk0sHhetfid4chNoBEwhPAs+TC1aHVr/TkqQEO9gc0HC0nAi21hJ5imS
hNr+DYhkXfj6cvyJJxbQraRKhBcdEy7Ti7/TAEALlZIxGrvYMvbU9g9Tsw5kadHk8gH6YTtQ5hsg
cYu2PNIObcr2ycwQQptkspSkBw03VHZrKM/0S6X1a4iEmwcXP8vV5GuTNm9W0v5q0vGnbgAys0SD
brNlgm0VMKXzL3PxRm3PeHBnBuE2F5WvG/Dk40O9moxQX8Va7iEEBiYyn4t+2JgUHoxh8WY070Wl
rmKuznz7WU/St5GWUTcB9SosUZc56S6SbN2FbE5wU7NhUtDGuxqdK3Edd4GR2QbkTQ0cde8kom4K
yula2oTTZ9dmfMPiK9pvsGUPQ/OSY0i06WlzQbmMPRKO7XM+XtGe7ywQ0GZcDxCBa/JGTFbeePW2
qooOZjhEB5z8r60O7T23b1GDKCPlHc8QVBb2bzaJZ0I4drjqXlD1fVdMfDSzfAZ7iNEdQ8y1Tv70
yIkNpmcqkr5RMkZaNXVHchy8YZBE0hNfWoF0NeezQBhtcja2Mx48kwLWsehlsYokd5G+taAksmGF
+byVBM0HRf1CWgWfjT+5/dWaJW6VTy4HAXSAst9s8Zri9C8TVBnyVw5raE45tnB0mhGgVsJKzIg0
MRClo5qOdMnAlZ9HgqmzUri70cWnjhshM5WfLOrBJePHVl+Jc88XHYvXn4ShR7KgnOiJEjPqHzs3
diTnzMFESpi9cVrlt417sbFdG7xFpgKZhqZRG1+xMWqKDRpIp47iBDl/FTrE4dBZwaOfky8iihZ6
jsj+UrBpB9e4B9qAf+KnYKGQZIuf2QVQCjYibvSs8ObCNV3NqM2xx7UCCAezXMomfUZp3LRy35IU
4PbpW5RN5M6bV2r0W2sSFIzBZNwSRw12s3JObcHZO5qL5mfwPzhcuFTgr4mcT11gQUgrEcRdE1d7
IOXxBSr/6s1EO2Hk4rHJqNW04lqSrsowz5WXXgurI0EK70bSlQ8xHr0pLj5yGb91/TLyfClugvy6
GVjuLOdfY4SKoimQd4n53qIUxOIfv8vOAPMnE8pRZR3zTFqcZtPeMqma86gzvI4f4Nb/ysmasRCK
l9K4aSVP5D7y45n8qvaUgb0tmnhfxAAuGIjoTekV6E03Uzis0EAiquaTgCSS6+EpZ+KkrSl00qIB
le9MW9tmcRDDjf7Uk1HFTE8mH7OpYY4wIfEXGeOKZnmvWDhPoC/P/74wTQ2A0eiXJFD32NKpFsyL
3TQpCdhInUk91ShGQ5n5RrAQQNgfsLT4tfVn5MRnTYMKtKn2fZTYvqWbj8qpXnDGxM2pkgjQ8fn+
dhoyKSv0TfQhW2sO/yaY3oP0XOXFRxNrf9Juhi1K7cME12QkSuIW0rCIdNkqQc0xubBw+nJrDpSA
M+K2sKp2BUFbboccwbV9YnpQQE3F0a4BMK26GWzm7XRqeo65hmhHh0dQNQExHS9c+AugEy+OPwo2
biqxCXIBphaZXkxm7hqpaHK34Ijak2u9GUAZQHWawBvubA0juJmVFKszHwhGPNdGxslRc3t7Y4KV
qWiWLbCph3mKzjY8871pD3ej1r4DjWyzql9tpVEQXIjl82q9U5dA6Nm5l+MjoIYFPseqyEqv+WwY
L/P6KZ6c4sC4397BJ8qE27ykY8soKWUqbAws3lJFERwuyMmg4JSTYsTl4JEccUwetNx6SpD++nAy
DuXMwHCRvIA40kF2X1CpTSR39SjuIeaCnHhawt6vU/nHWjMqJzZMD6TT1UTew4wAPebbRjRfiA7O
6zog6Dz4nNqm9VGLsaCX9O6Iev990Us+7lpN06dn3ZMe6+rsLPmrSF/DSmbPujzWxKTv7NC+W5FI
9oYCoGJcrXEYDpE7/O3QNG86uz/mGNV34GvsqwvKpxpJSO9I49jUiomRY6Pw4yZoTkurTL+LWVXM
LDaGOl15aIHXurhx9CU4wYFAbSpJFgo7az6lQOUHgs2uNXlpGGc4BSTXYisElzDlbp9k9WoDyIZY
Wl9IMA4upmXy6YX9oU01+CibcOsOEKqe2F6FRnmTSONC0ATC9hwaSw/YadOTuu1SgI/O4mLLa0hk
J0t+M8YzC5YaL+cypCQ8kEOfIVLzlfXXLSfT60sC14LKYeo4lb8k280kL4gWXkbpu9b4CKPMPQWZ
RnZskPxRihuyb7kQ5TDx53Lbn91KfIAfKS5qHUJlFHzdKCivRqYMBmeIQ62UUm2WQ7/clpJcpYjh
eeBO0iNcC0O3pUjTNfXdJFlNF4L7eojMQykj3jlT7VXFVk+OGek466e08UZH9KcqIUg2s2TJxBlZ
UdfHVy1SgGmW5XyzliB6SHL8Fuu6C3zjb2ciSTCorW8iwXkr1BtRQutSGphuWBQXAckm1KDvhRv4
3ZTfeeMXQfYxWOZVQlCw0uoN95PYqyj5jAeDcKbeQZMseEFpgqVIWbzQOrZuWBfYBCYiPaQum8t+
Io4qvQJsBRrALDORb3E+aNDez4Nkz+VAnNqrNnvrS74v0DUkZ26ErDltzlNSLgcRGLu0iL5xmTxT
6astz2UUfjK4QZ/8pRmsJNUEbMjFDdfX3IW1IHFXWNFjVrA4U5GJyoc0UHtNl5zK6HWw8Gwhrryy
aQluncKgBes6wwhAAQBkl4ddiMWklcUtCNvKV6r+FUu3/8KOtalsgCe1DKtDZ2ofeJmRXduUlI6Z
XiaCFwtJMnU/ULpDbzzWi/OcujYGRHzpI37nKTQRcxcj5pWQ5XsD1JA4Hif37B6VuaYrh73P/Dcw
Fl9w5wNTAUQ382SJeuuvYEVOJTreQksrfTg3PDuBE7PF4E1bv1ig27jgNTNccRtJjjp366yzj4s/
BKb9xYQTWc8zBF4I8sEJ5B1l6ZHeITpY0UTrHqCSWlqmE52JcKLD3IDFZteW1n3UmFUFGePbqe6u
g7Pr+8T1MBSQA5sTeey67TZOZHkB1JHjEUF2PtLGkimXax3awRIhopY2rdcJoKZOQbjo2HgZfx9s
pRDnc+1UTnVw0Jzyp0UGzlCuqJ+gxTN/rEn81UPutQh6n+4gOIrS7s1qAuJEivTU6Bmfsx5POrvW
1JU0ZfBWdw4ul7EC2DuT0VcIJEpZnId7NwkpVPoMtBrCJo3QlFJbXkt7eLRKzKmiqgnD1GDYNudM
S8HM1CmwjYlQKqPDl96Tv9qUn5Bz12idEGcgwW4cI52Z5144w6BCJ/ILUXPgY8q/BYg+0XxHLNQW
fCmhXVIu0UibFjP0LAWp5bCjshDp7KYlVT5nSLcP2paI8crFMtpzoSu3xJtK1Eua2TmKzviDXIBd
npJR3TTu+8SoaZOaLrA/TrI86ANop4yVGEPs0k4+h2P7FIqc0Vw1HkMgr4u0VqRCiiRjdBxfleSs
57lJwlCT0C1OAC0BVhmEkqKmBoPqpt1Rj+b6DFLM9pzGXT+7lvHiWIHXBCP2pXCofU0Q7qsVP9qQ
kpQp0Z5C+uKSlKHJdQFBlLta8Wyi4n+yaWC2NVJMbzT71apm7lVh2+eqVkeuoLafgxztjBoeIrd9
1RK3OxRNPo80FNYhU2Z+mHjaItfJ7ZNcHAiTRYQcrpDqnpDsUNvM0Bk5GC8Nqij6wPSxxlzlae1i
k9/kJ2UwfZqqtQ+5hVIHw+SfYAjCzyXJv7TyWw6Eyc1LPb9kdUZOXM87mMb2W0eU1Is188wO8Ab5
//61mhXsMXKePU3Ez3Fu8YTB8+y1cVsdBsPWGImxnqva6INPU4OgvHL9BObGS1wHe4piVmhGW50w
y/NXT8cUdxLCuWrC453ayvZDy6hvVMi7WHLOlqaIrxEopyueDBJ7tQg811zgVMGotAVihyBx/SLX
L7GTa0c3erDtUp70pmBGbPyzNUeWb+T6b3ARkYV1ip1LywpgdvsHseAwTUVw4lCJbzKBm8zc+QR2
iYkVmy0vrhG8JlE4nFHopNQfsrgublhfjfULppBhayV6fICtlNNKzdqD08bdyxiRXS7U/DIK5DW2
88vSkuglEAQftYEmvbiySi8vGlJIjJTxPFCDE4qEZCNme9qPdrOcAYLeBkOTDzZrk6nzg8w0T1XD
WGBeDZgAcNO7EZn7uiu+NVU31zRNTlVIqynNFaVHdkncJRGSmQxxJ4x8QXe3t+r0c2G8FsxmfssN
nOIUasVtqSaibyJwoZnJOY3F6G0JAZylITpUyZqASFzguLnpk3bGpE/irTerqXkpakEwPXTGDujs
seMYebMdEOhO0qGgjNhY63n51EAoPquO6ZDrFE8uialPLGUJUcEf0wi9OST2JKFJm0xPe5vIeUnw
EHV0dixjuF0NiRC4h8CVWknvZ3FjEf1UuH6JZdWzHMc4YSD5u0BiOyf9IdZF8dia9bIDB3CNp5nE
LiXqE+XaPR9H059aTp9Kr1i1lWS8u+sXZ0C9OpmzF7GWAnwaPC4rtfkfujmd8HSn5EThYQy3EyXU
rY306WYmDrMnNknCUuPt36+7kuyTarAXv5h7ogxauFCNLZl56SlhjjEsdFp8O7+iWjvzXkx3xxmm
u+2GIxEW4m1pE+VZOodIWqnuKoqpv1aGiSYqz+N94rTwzzTg+Y5kGoIV4KKnPcweahfPdO0WwB74
TtKtVrbbYlsPysFrTYVg+k6hs7fvZvOtsQLFfCw/FFUib3iLfyQLU06tzHy0J+WskAfGeUP5NTOC
rvuG3jCZLxG20IuBKpcV5OoE6PPyoKdL5jl620OY4TeGLASSDMJjJPQLrXLKoKB9qASl7DjipGHy
wuYefUAdQAGvpJafpjYJX/rGRkQ0E9JF9XrVU6KrUB4wVJttkCsWqhy3NY9GRZnt9FWA+M76ALna
PgLPN3ZhjsNjCovxUtjsNCorxDSDAFKi36+Xh9rqD72A+ha3yfjYVrG5RfcWP5KvvEtJddv9o6FH
S+nx4A7el1BHj5OiOeTz+zuMOsq0sXwk4318Iw/rgGrcxS2BR4uHsbzNCt68ChhUh6sToE5s9tYo
9V6QeNvPJkl4qdGS+LFm5AIUfsGyfUjBKwNQutotBjUHgdjWaQd63z6jmCjFzEBvCmm63RoOCxW8
HyWOyUy4q2/zMNZHLQBzUUUGyyEGQCdrbKqPZm3KFOvuCSHlksfzDawBtUtWjvvJna0rGKZ927bE
3esNgdZW8xUFlnXV2NBhX4Ukg7Mof8UP0twpyV/CWKvOHbo1v4KLsTWgn+wnNGSboGdsPQfBYzxS
kmbMTKa6iD3HSvLDWEzPqRncQxfLkt27a4BBKj7i2FzZjThg7IaQ1QpHuG4GDQtRoBp1Jj9CNV7b
wHl0nYkMqoEdB/S+9NChst+CZIn9rCbGGpOhucxXdyAbcSI8NurcH2hiT7ndJX6Nuwk94rDLOdI3
5WTfRrW85xWtqxMCfxgHApUtLW92zcTepkNBQVxdyVN6nD/0aYxf+cZNU+qPVRyLR2HIdzMofxWB
/hn38xsXaOWqBDrjeOsCKaHZhPgcvDIbH/DxqlcHs1KkRvE1DwabqIBDk4A+/qu8V3cHrP1iaZKQ
pkrbCOykumlUR9BPF+qRyB/cmNX2MHyaZU+oVyBIb83sl4gQtq2WjwarMuea8Bq1BIl/GhX2PtNC
Fq9YSNOUQqrW0ZK1o0NfxPAi52mg98FAT0b7URVi2XaNjq7N1POzbWfZvliVX8Dq6RV6EFGtVZKB
PqhuX1HPClZoQaixX7GjHb17s61Sa3XeVOPexJEO8/yhdQeMPqmbHtPg/Z/zJQpJ/h7eWjkHh6p3
L7NeDs+qr9E7cHI2oY66hZSxacTpkLQnKPTQKacpuk3mcxmW+UGMCA9kJ69IkKBZL2V3rNwchW4f
Wx5Jt6liiGhRj6PFI3uKUXmomBKm3cXNeVa4wbukPd3qMrX82TTDc8s+noQXJtw5brZLWtE8wqQc
qdAwI4GQXrZ2XZ8tnKi7SkOpU+BXRWJ2RTT8FNUtdo2FZr0HLephXS280BWrFAQsbhKxMnCjl6YJ
wFUjF2B/lNueqY8oyqIe2kmIhrOS1pqMxu08G/FjPofJY+8+dDVvgGA0DGjJBiGr4dEvFYHIMftK
O2NcYwswQ4vrkkQmz+wpfJsXfImNX3NpFQ8pzpded7D8zxIX2IhX3Vpm1wdQ9nvCYnXKu/mYKcBV
GQPgrrjIUcFwAeS2wYBQ7cEHEJMSDifwH8NEgH2qCYe44yMszl+LgwrUnb7KVTaT1saPCV4X3REz
TEJHEpLdOpP/8FEnAves4XzcuRawfJOd2EXW5PtmSZd4WkYihAKDoA/qMS/1n07XKi+YWeR3DCxh
iD5AAQRAFnEwIo+zYRCyYgL5sXcY5Gw60TMtitzXxOU5CDWPyQMjkbTrQNF2k+URNchFM2btmdET
pLZZbmxiQdEIlKvmAKIi8zMITRXT3FEzgN8YlN9MRoQkdVYuhraCnZJDW1CP0rM/tO1Ss+2BR6Yr
UHq00Qdtshwfa/lrM81/657kExWJ6aKtX5Sp+VXlQL4KoWqklPfQHefQi4SVbl3DOcRZXO9yx8JM
WV4olxvYVPQzY15xfPY10XiGuVzb9EOo3ItFkPiTnj6xM5iQyszzYzMSP+kkrdiXLXlJEMQsWIYH
8nXNa2hU5yAM2gMJKpgsE4KSKzH/FZkm74tdu3cN9qVvjBN6HW166Ns4PI4S+gY7LuEZme7uGWQc
oTgYR1nhDWe4ebJesDLrFzvrvVL0n+bA4KlwyfepfniQF37ttqsncPpF7g1glwqfm/MaKWIx2W2S
SeAek+4DqBdey9QlnqGlIGliw8sAZm+cgeCEXlcJ1V2BLJH2eNKRVchCMRHnCK+r9oHHOfEVBcYo
duipQ32yBH9A9pTHCieRYxAMtuSGviWvoWWsT79dBdEbVFkdQ6NpDmzSiGc0O+wGghFeDPgdeslD
7qCAWNKJnrVBEKUx5mhsXFQFYVjHxDJmfNSrCr8JgNsttj+V6A1jwFyBVufnEfQzOiIonoKIBOab
NDhGVjPYbTNs7mYpkAokDzy7xh1Weepq7aJc4kCN3Hk2Cxy1HfhFdniur8YIb4ZV5Re85M+sP2HC
iAS4WUj7R7zRhUT3l8rRa6Tw/EVcNFgOdaQWEXljxHZy6/70wmeeDt8VuQtD2y02swkQ5jIda6d8
cxkp7Ud4gRurtthHocswu/WQpnAvAO+sWEM+W5k9XQozfx068WQmcfcoxuFsTeGVZ/+X2S6/Y32J
jwF13ZQll3Z1Jxgtw9x03XGnpWbwgdlyVf0kdGNfFN88ZjWPgKF4mw0OQRSpupQMFU4DBQuyZ5Zu
prUwTtrhGWiQb2Pf5shetTjJGbF2Tpb85LWk+Hl8BobdTGKx7hbfDfK+RTU7K0fKImKOd2OA+9D1
+75yhqOdhU/Z2HB4GRjqyraNPeLSsMKwUTRmnNJRXO7D5TIt0fRXDp9Fb9AZJ3l3BdQelgHjxWam
0otWtqyZ+mOGCSFmALJV1J9rkznzlqHrl6wQZogRu9a9R3kWU0lHr00f0NtWfFzXb+MRqbdle1GE
MDGfDH5iM8dZN/qc7gbKnMSvRgIndPB2IIXa7xE7+aYycaZLoelb5L3avs2PcdLviRxCqWQsuKNj
LdkVXQkyTbJrjNg7beEeE5bc1teGmuqMTxONj/ACvAxbkbyQ3bWSh0I8t/TOZCbz5k8z2aGzlkh/
bIcXWDnoz+Uc7W0wug35A6yHSHrR1fTksjPbjVWT4mnpy12yhD945vcZA5GTINLUdARiBFU117Z5
Hl1ueIbakZ/39qPuYGEddbRBDv3gNnLQX7g49QNUqRRfULiHcp/WBXOmkWPD/SaDruVxBFJzHv5U
qdZ6SY3wgk0HvXesjIsOa2UzGfEqKn2v89799xBwi0SnA1j7WYbFUeJVblT6+omM8QAF2vwSl4ti
lspIGfEFAUTYhPN05QlV3bbmUbwhvY6w+nr2LGN5DwaH95gpAf3bpxZZ1b4Lf1oAWReS6hA+Z0Rz
CX04mvHwu1vTftny6If5ySSUZ9c74CajjnGvC/d3Z9OAh+ye5DhgvBzJT8zakpIw0r90E1aQS3YX
8PB73dU2hVjYM4jg7VYDATVu0ucPgdtdRrKcDq5d/9JNEIx1RUSm2S988ufyhUBXvLY0N6dwwOgr
EesJ+w86hLdYZc1nacVXkUv7RwbaUVnPKinb29QG8oXB3e+RBxWO2MMyjdldaqE4EF50MtOgZwc5
ps9RPd56XAA72UcOdN5JHpiKhbh0it9Zijd7iud7Z1MDFa9uk84vDsCBjWJ3u20S+0nGTXkpiApj
nFL+FsBQZXKbEmM52CHvfrtu0N1uRPpIK7hdhM1imM8lbwljO0V8hG85GqEvk2MczCZ7S4MKTLsD
2wuWQIR7f0F5aXBJ/v91SyplYAVX/zfH5Llsy6HEIQmInxLw+3/+j//6pv9tmjT+QyrudWU6hpDC
0fnj/ss1qQsDayT6O36KsP+Pa1JY/8GmTJfStUG4ww+U/+WaFP/rz+P3dFcK3bTE/4tr0pDC/u+u
SdNwpWNahrI52HQBQP2/uyZxerl4YQTZPrn7Y60zkBwtRw974bU3cast9ffChAfR+FXEVXOyXDXT
jKb6fsyQHsEJOLScxFOH2krXBolnt702WMkh1VnYFAqAR+y2f+fCAaWB3FVP810fZMda4gOk+S3K
qw2774vh8XUw0OCaLUHgoRP1G98RZOOG6GnZu4Hc1N+ZWGaXZFThUS7zBxeoZ4RKqhvxAXTbo0WZ
3ESHorU5JV2TImL9kjYjAGQj3beRNvuTpTVk6rHXbD0NY+NlVjcdoMi207QQypN5p2gz0Jow5zMj
YI4G3cdeEHLuJIclW+azZgTPArnFo+HCi9f68rGjxdglJSVe+lo6PZyqaeU1KJ1vIo6nlvB96cNo
bYdoPzXBPu8Y3rHSOZsl5bxpDMela4RfQRChX2KvqwblGfaETm9MQl5tIK+0TAs5zN2ADiPsAjJJ
xnABpUDotrWIH0jCHs5YY+8OIMcDF2fqYqUfbdkAeGOQCq/JxA6F2AGkcxi/jVrpMC0kZyTJarwV
Svdih20KWxWMZP1Z6zO/HKo36loyDCJ0rXI4wKEzSKNTD4tJO8oi6ZhMHCq0Kxbuk8NsAB7JQnvy
HGcllcqOCUqGRpSBJeHYRUW6jA7cGStNvkm0vucZTgkKpgopuNXsgzzBDstiWtBUbnQBxnDheVqN
5bPVPptyjMFHEsxhGN2XQI/hdNY6JVlJvtl9LoO7BferSMtom3TAjSaWz1n+FPTjKWgRLmhSvJI7
oFOO18amRckYYJnfGRFrGLyDn1ZIOw4gUN8FKeAcfd7OcryTKFpr9GNAeVWZ4aSltTUjT8c9TLoP
OuKa3j/e2QO0A5HB/VXHmEUiMKmvImR4E+enJC6ObVnetOxa9tVjUzePyq7OEfMTLV51//q+xABa
yuxUl8ODS/Q2yTknQyPZ3haPUWXssuwF0ek+px0pTvjcDjULHT1cdgKifra0e9mV/pBdgBdTROD5
al/wvDaEVjAW3ROd7vXOR0QqIboj4EPuYa4tz5LLQQ+TixX1u6ZbO4LyOjbR0xAVqMLrR30hOa40
oOul7/ZECErZspg2v+n4/SBOkCKoE/s6HFCzH5TEa+UwRBCqEjWL58A8h8SpEpt1GrLxiEPpmIHF
14PpVbfyk10q2MDmeSqQ09o4iNvpsDSk6lnJHikw7XwClKb0HRarpc7PI+l8iL7wVxG/bfsFb4Oj
9P1qqnDz+YCs7qzmAXXIYexhXfJLeQi1qNdvA9Y3g4gAdiQHk6vVEEPiNG/oz3zXsX1+KNOVmcyZ
6KE2xgvzivv667lpPxpafJ+FOlZr4pf5iXoMKbIGsMjymhR5H/+fs9vNqvKUEHZgkr3QRPEvA19f
1QX7eMpxF8w7IXemrAiCU8iITYTV+q4uFsLJm30UwxtGyEBcGmoCjVHZpsbHENgEd48B0t/5aGHU
WN9p2Ib+GJUHf70cCfFEfSYPyqq8NLVvzgnk9QGazjXVeTPmiMzBX9Txp0QO3vrDyvCa6c5WTKXX
t7Rp6Zddxbyzxjllo7W+Sscdnpceg5EQvjvXB7FYntBjr+gQhagfG33REsV7NeVXC2fHAnG0JiuT
Nav1exDAwJf0hCj8PVXyOYkAX9K910wjUGmz/RZbwxzeYuYBjbYcLDnthszvc5zXdCl9R+AFNrAp
F56EngGD46JNg4e4Zi+SZrdaA+N4QYPY7hihcbaof5eJdDL8J9fCGTwGtDz6ALIio170iA2Uc6kX
oHn8KVZ8d+Luc72V12vOGJmq/CbF0xq9YpMJDPsooSHX220aPRuB2ltuA1nEekyN6rEQ8tC07gMm
hms0BIeFWSbrrUWL7uFpVtEZ6LW/tOKyDPltjtO7LU3yPaL90pSHMJIbOf8uIW+MoGN6De18+BCC
atXx9IhB8/Bg4VNn8NwF3gDeunN4/GkwSYkKzdyDlYy+VYcek9t9b2pX/rctceycFjRSvNRrzcOC
z3K7ui8rEyTvsg/oHqtweZ8nBL88iNd/7+MW1yriosZiggfeBOB/yecxXIQP6u3KgcqM76KWCUYR
mb4JOQL8tpFCCsDMa5f61Uy1fdbFN/a1z+HEhSH7ZkiJHXbgvDgIF2yIPTm2d7CMLaIvys81z1yH
VlNPf1wMUpBIH+zRfCR8EslrfmW2mm5k1DzhT5to/6JR81vsDOtNFSHC6FV5isz+NSvVKUidi2rl
0eV62U7sDSWg5rBds9H2g8VzOnVPYoFkE9i/DVbyeDLVVdOdi+Xw3ORiZ9V73ZApPGueCvNbQHdJ
ovWLXs5Xh7gcl3U9HQKv2k1/azUY3a761OR0Wx7c3nwfS3FKYcWmwVORik8UI/cySm9dXn2GotiP
I3VHFj+1q690hrvFs+6ECJceVUsX9pvYlqfhTS9dDN3zbizXCDhuGYPIAeCnan5iJrZR4so/SYL3
Wl3z3EXzBKmiffStdTxk0YdgrlN5RVf/DT5zW5cC7P0+ZCtErF+7rjlaaiAIOMECkZvJi4lPaOAt
yfSDPjQsLuM9aa1kGlSnMTEfm2U8jmid0oTrCNNqgHVB6huDeLTHuAnTiBA0Co+O5V8G7LLdVQkw
JXug44sdPzUQUTfLFme4q47N7B5IvbvKmgdRFpzYNO0b2szWAHuJKjzaziGOT57MiNuJsMKDwV+p
BBmema9cFCjnoCwYWRGiuiVE4jDgrhyHu4VSvEmImqRoADiNolIg52BA1RRelIS+UKh5oDutvx4B
Yhq6EJq52mrz1bLg2xGpx11gtD99UWEHdNFqBN5657iXQH1XONvWd0HaxvrRhE1cnGZH/awvJnOr
cwI41P2c+0ddPI9Rcain+dpqLA6D/qmYNaCfKv0AVJgR82Ul97lesPKq9sXO+DMruSGy7bnLu1cs
JndRRBc5/LEdDWWFhbBV7eOMPSbSQHg5m/Bnvb/zIr3lQ/VIaM57YN+0vMJRAa0tme+yj59S1T4l
rv07Ill6SEmmnJk6K+JA0esn+clQ4WVwmEXIowyifUUcQU30y4yevon1U5vVp7yUh1DVj46FLoRJ
nmb/5EkOMX5jWJzxDIsdPXwNGO/Bg9wobr0yLKB4J5diflucjAd5uovRXRvmf1J3JstxY9mW/ZWy
GhfSgIuLzuzVxPueTnc6neQExk7o+x5fXwvKV1YRijCFvcEb1CCVVEgU4cDFbc7Ze+1hW7EpQWq7
bLwW1RdrMOnZNUAeY5Q4ClfhAx6ExLiTlnEpoIjW3ZcCJjNkE9io+5y9iGY0Sy80Dn5WH5qKfQ2i
vXl8YpWN0hgetP6gD/Uacrk3UEQoxmMW44wm2Y6svHOY1gfeRrJl+l0h+wV1SJRoTBAjB+Yu6bdK
LQ8yBPQRpcuS/FibF2jUEUrniIRws2szJuaQmgaUtZ1a9Nt2yDZ2Eb8oJk36lOmT5FRaPhc3myO7
mRW6vdYj+xAJ2kjEKmmmjgnUXw+Kc0njh7prH0iz+TbL/pmsgg+01k+YDttYQc8aal/ADoo6O0uL
kejnyVFBAu8J+SAUku3gQT7ngbUO6HO4YfVZYRvUYcclXfhYjNEWGg6Es2GlZv7BTdO9TLutOjpP
SsBNYIePrwb+gLeuR6qfYL2thJURmmEDDgo1wzo12EpT7SOEvAa57+vKpR0i/PVUtl0PuB1pMF3l
nQW47CavPmWJhwwYJdZFIc1Xw/NvdnbTBudqprCXAAJadEucsrlVpr0BJzwwhcb8cWlQg0DGcZoW
QmxhN3fR474xunHfNO6trPmO3nwtKvNV99V7JKOXwfOe8q66ooY6GeaujMUjCSYvNNHAu74Fsj0E
hXfxR/XL6558U+xMp+NVcJ8N3XsWSfohHTmR1JaBE3mzqGmu0x/0XXPj9JGn9NT8nVf1F4xZN1je
YWcfRBCf1TB50f3hik31SLjoY8eBoUqOYWufuFu3EJuLJidJi39J7f4KFPAhFT+GTLmRVTyWj8Wd
XPq3rog+mpyXDUlyXybHVuWVibynaeWarnP6FI5Ka0wxdtNlddmwMykFcrJQ6vapCLtHdrwXI+Io
JRNMQM0tVZvb9G3R4N5qlKeGUh0HdNpNp6L4ka+xE509BhH1NgI2x7ve1Rd2zC9Ymq826LO0oyaP
nzYruq1bNKeyqm9WX98ChCmNRNyfBwxz5dHs6msbERqnax/qUF8d9yz8fp9qPm7KtZU1T30w3oVd
nPo8Bndpv1bRoTHCzSC6O5ERV8E2onRrdtKfNSfAaJI4sOPEXouE4iU2m6UCpI2q/dUy2l1gxR+O
rM5OTHVbeSxK45Wj8zWtlBu5LUJvztOgoM5Om8p+nR6jkjRPY98/lqLgFHMeZHA2BLneaf84XYJB
zmcr4mMOi0a6GxKJrm1jnnibb8JuLqYLaLFPdz48j+nPwJuyqhIpGLcXO0nOVuld9IGBlYsHL+4u
RUllsPrEYHLs6nQrje7qm+YrSWFvo09qNIEJz64Zv6BTntHUPrR6f1dkd+srbc+TvVjZ2nWLo+9W
p6BR2Aja11ivoDJqd8Xyj55yVISxdIRYTBfeJDTbCveoBd7z9KFiv9iV2pufe4fOviRDeJ6SmkIU
g13QXLE90bVBeu9cf/77pXOi4WkJsut5kNNDHjEKl3Z31hjZPSqRzvpUQv04/SjSwE9kgJ1Jy77n
vXKTKfoS5+63vPddfbJUFhbVu5RVcs6gwCWdcSzphCH4+jlsCtu91mZ1knCBSR66KHwCNCnhiXyX
FF07n1dFd53CguNY9Tr9Vc8fz4qh3FQQG2aN9bnyL3lCeI4gwKDqkPKvENLMY9ylKL7LXR9kC6Gl
RzO9OdWZo4Nt18fBeZg+mAY7xztPW1N9eFA/o7y8sUh08crLCVD2KWa4D1H9koGK5i2jjE6l5zo9
gN73bnFB17i+aHC+IxxOscfxTuMaW+sEo/LRAn0gmmrl+1yXbp4s5q3eH+4RbyTJbAc/ZqudegtE
LGfdbJD7Lt1IvSe8oB15SjgOF6U89TQ5ohqZRjreOnYGhVZdbQwqjM1tPbK5YvBNI4rYxlNpAJzq
/Mv0RjXSPTtHLUUMitlv1HY5sDzTvToqL0wcn0Xb3aerH4ZwRWOHko72MP25P9pXL9HuvcxOBtEk
Oc8p95YqfV+qwvfUHu+OwATlxafId27g6c8DcQi2RGSKciLR+6vUyyd8DedSGe62Xi+d3liSoUXO
UaS8DVOPnz6dJXEgkxozvaWjGO6D2l7CyYOWqHvCjy41plznccz9F+yNGjpo2QGqrBd6Fn04QfXW
1ep6Wh30/kPT3GPKP4EYrtKibRqiMKg4r3pECvcuYUm2elaK+jZdk29ZrzLiKEplxraKmync6/QZ
p5HdAPnRnWE3vatG6s3qSOzSCs+D392qgSUTqVyWKdfUNk+pcA5oiou42FcM7ZAhrvfRGQvzuaiT
oyzJo6AopQXTGNDu0931re5sOMlLnjW32infAFlQNIp+/p6iDYpuARehLO5BWR61eNz4sN0o7LDo
0Qsx3aPar4XyVYXF0mBvHmA8jywP/Wt2xqPOejnknyXbn1gjUxO26KzI8gcKp5ucDgFyc80vly6+
xmmD2gP7rdHmTDNqaiXzn29ANCGvKHmS+0Lu8EEVz4S1rGP2g9OgGT1/nXDmjehXIv58kri5Skxv
hnvHfy3q5oTY/C3BAwpSaT39f2P3RLHRokoUUDBkvELy9y04EwCX03TXkR+KXQpIr7XtwU3Xggxc
Ay76GC+mqTPDHa+E5xzmihPucYE0SXIkeG8WjQMwe+NQA5tE/kM/NpqpdYqJlnXL5IiTBM6u0Lhs
2PU1W2DkBSdoQzDgzOmpUBPxTlVEAlYqV3qurJEQbIKWhJI0g17JttemYtRuG6xLKdWz6Z/j9VvU
nlzILjhp5PKx9VzndAJ7Xz13aroL8hdiHhclkEBg1babryVlJzN/9eVTr3KsJ6OX+1wUj9Lz9wl+
Lq30lnpHOYtRZ1BunO5WPWW3x+OudtJNYpUHV3NWrFJInscu2bod/lrIVbaXMNHVh6IWS9tyyDnp
F8xTXtGT4EG5i1vqUwXFaWXS0KkHTmccpwZdWVQqbCfsG7kHLDCWy0zvNpCP2HiepntC33NNEvTG
BLliGvhlrHQXVcoybgG3RO6uhxuCj0CNmUyVXW8oPzAxnr0s/iZdq19GWrJWJN43tWrvGFG1Q5YE
b7FlkvlgHcKo3YU1QP2oAcfXJMWHQHY/CyVoAPBygWrXqETUe9DDZRH5MXBAdjEWKeRH+yTPiVcL
vXhWOhasqkLjfAfRFf73k+E639roF0u9qswFFb95jFHbyEO08KFzbXKYsMjdnYieXmXoeLaqteFF
zXIKBQ6JM1sU8BvnhW48Ict6qKLmRxO4wSJd1sDZ51HSiVkuOeYOGcbKJiZTLu++MgHGY1TFRwCK
UGTB2+CYV68KN/SA8bkc44wSkVaj8zPlHFr7Sc2tU92BJc1jZN2pYm+ikbO0krqkLRIDjBzlK67C
Hx5HBK/fyjiu9jhWpxBmCww6aXAAbAeQEG6i3q2xeQH3c8c8Xy2N+hUSY3LsiOfrauMaRvSpcy1R
ViW4P89Sok1i29RVdXU5lhQNsbc+dPjo06ix5nHegUclXYXpeCl7W1mRiwOZpDb3GW6ruadQSBCK
TbQrd6PWVXvqZQNViecFPcDJwMeEkEUvxpheod6RbyAK2NQ6FQ2//5RpjvsaCjF2uAjpPL6/1iPf
NQ9jnO4h4TAO8CMawHjZlaHlD8GjJeRGFw2wHuJdfhB3sSkdgaeAgsJITt4c805DyyJZlmb93snm
RtwkaAsgGCbH0Jl2wwoOtM/9ufD28wj0IQgC68nJwWAp0JCp0joLuEH48HnUBKdfhen4QFqKk1YN
X+D1CLov8nVlwH5GEIEIQsZfjEoUAyTGF6xfwvTIkY/HH6U23JDRkjrwmmpRsfBlpc90m6SBtsFi
khBxhRZzXnVoSNvoGBhYmGwXb+5/Q3/0Tup9/v0VvP/HnxiyP/Gon1k+lAEa2f9fmLOO/F0DdfHd
sJ/24/f0609dVL7p3w1UzfiXqjvMj5Zj20Bi6U/+u39q/IsivCkwtegqjVRD5Vv+L3WW70EFwt/X
hDAM26Dp+p/UWWn9CyaOZVscnA2N7zf+K/1TMXVHs3jwsnTq9VqqptKo1aTkuix+Dt3YPzFn2XAn
uV6PwI8hpjrYCRCemnDrlLxpF9VoM8vi7F/EzZAfR6fBSBdPUKwIpKunqeQE6KsiFFWwcmLzqBfQ
d6QW+gfQ6cVMdajm/vytFbjRuim7r2j0qoexkGRMYfFZKqO+/cPNP//7yv9H2rCJD9K6+t//Uxd/
/UCW6ghbNQza0rqc/vzz/RKkHn9b+19WR/VV8RCRpLn1roySpK/pFwPrPGF6Lzb9ytk4WMh3hFIt
nNptD66XdeQagcLEidci3Qg2AYrLsPJaaqvZwA6+OsBORCsZu3Kda6Qy1GNrzbGO2Afdw79uStU+
QFTJN4VvZivN9DrE1Zh7UUOu/TYdz7//mNZfP6YuhI6pWUjNlLY1sYT/8DHJlaplS3gG/IHO2BfY
EsplnyVfZdWCiIB/Oo+J6yu9CoZkosu1UQw5e3hPvzWuVT7UNNr0NOmPde9vtNwZToFU/avXJIfQ
GB9sdEgbDnf9ObRQR5u5CYfL79GIxu7IzXQpThak9TW2S0xLoPofubFO5ZZdrvfQJgbYHIIfaGeV
BrtD9TtvPe21Ds2G9Ng23XQg3vAop6fqFFoYvFtopcx4CmhtS++XaMTafRWn+7zDCY4TBZBaI819
79KcReLlvVQtji0WMW3187d9Ct8JgK9x8oPU3tsdiJ2YbDDBpmvLrHxvAjWHElO7+pbX8aQMgOiU
OqavQKjhAar9f/4SaNX69w9KAJX+5QXTEUFBlXaERTtP/+VB1Qi7K7aWwCh0/KSlrpL8ltPhUQLa
3rayUemBTcATcSxNgEZaGI57dUplhWCnb/yhf08GFZiuyLJTMTTeym4H9aLiYD22lXlEAFTN7GkM
BArKII+Es20qSPceoEcR2cyxHu0zoNzYjhf/8NFAX//60RjXUjjSNKRO6Mefx2De5d3YgiQBcEtW
saT5XHB+SE5dYLlrf/JIWX1prXtpJS5L0WDjykgA+YKO2ykVVp88d0fMz0EBf8ghTkbwspi2eEkG
IpzVztAPvahi/M3D4feXrv3NpVsoR0wMb4Zu2vr01P7w+sA0Qa+JAg6GQLIgJsvcAuqJqWtl1Iw7
e5/X9NUcqBQze8i9vdGzkUj8aP77y2Cu/ssdpLxhSEcgltMN65fZt+o7cEIgTSD7FliX4xYk7BCT
f9XhK6o9Eo0dkRz86atBTQtyuSDUBTk6Odu6Osajj09kl9kA9X9+1RvYWX9+hdahWWgtbvZWacqD
hpR60Zo8n6bqxnWS1uU/fZS/u6PSNFlQDNNxdH36qH+4o1VqwkLM0ePCLRzo9UUt1MULglht9/M3
zfRS//xqzLJyU2bVsPnpo/t/v4wjc8YQki1XBIG9+rlWxJxelK7cpzKnrVJF/zCP/t1A4I1n3UNZ
xHUbvwyEvKl1e8DJMLdafZHiDubABZyaJLpo6bWaugDk85WUmkNDBte3KX+oSvQPa5Y2zQF/XoR1
dgdimsgZA/LXybwf1caMdYoUfU5Lfyy8T8OOtAVtSWPGPK+SfgZWpAqIpXQLHIl+0f7D49P+Ok1J
VTUAgYLZdFT5lxeC6CrEfaQZR3FMmIc2UYGrODsG0H9RhwMGyypq6aQAEYrh7YMK9zAtS+zJE7Ek
v/ap3x85yxGXhC2Sw11EMpbTRMffvzF/c6ukahGRQ6OXrY9pTcPwD8Ms1Sth4zEkMxXxzQJ9iXUE
GTDuBGf0VDbFobDQKMi6kQc/uZaZ5u9+fwU/78SfHxbjhB9tGFJli/brhG4pGgAgQTdgLDea9IIr
QWEcqtTnCBLOKxZEMa8Kch6yproNJmwPcyDbEDce0biJdrAq3NS4C4jZSR0VfTc7eqlPchwXYYPD
LDsbDQP/Qm1e1Kq0lhJ53lZgC1sZxsrMnezFak00zZNA+ueCnrSDtVCi7C4iSSvOHOVJlGBygr6K
lj+n4d6sq/3vb4P465glMIFtltBw6NhC+2XqimzVy2p3AAwc7vzComeoOp168mFPncAB0AX20WM3
MceTqloOYLG0MtVvmjbsx7iMd1YLrJpGTYuXbPSOaq3vooCmOTFOwNAD3/mHhZgd8y/vmKXqGquw
ymbXQmH+54GD/V36PcvjvzdMdUGFwoQicyh1iJl26Lx0NSnC3MZTXLY/fn+zUDv+9WfzI0mSYL3U
p938HwetCUw0pP6QzamCo8yA9YwQhUYXyQVN8sQl8zKp5Gf+/qdqf/ORpzgL09E0Bqpq/PKRyant
2UVDpewCBaTjO+YWm4IzovveAfKTmaV6KNMEeswAzb3RB5RWZrgP4onc5HNYTqpkh9NupFIO25bz
yLXat3FZ/sNqLP66dlgar7TkNMFqLI1f1o46rby6z7k/viXUj24iKvvlrMAVfwt1P1lBloA9mlSP
oQI0oNM55pZKu27aIoQEVmLEFZgHECyMH7lZREdiPRNC6DnXV65bX9URUWaPN/739/dvnqolpBTw
9dC5/mUqojQEusI1J+GpSiF/qs+YQXysEHMvSpH4aC07e/H7n/nXHYOJxpW1wpmma8GXfx5KjRWO
4cgtnOHDYrLWXpuigXou+kdgSFNYGcQnEL1kdIOGij2ao6j3XJvukW5bwyy14zNCV+AX3geFKnrY
NWxgSHN65NU0VpV14wbIt4GLkXJGBCUIyN9/ApNB/+vrYAoN1TCbRkMye1i/vA4hj4e6NLCQkAr+
ZrDlY4mPcG0HygphO+u97btz1/fXsR4gqVWixYDQ/dKuZA/+whsLscDggAQvXUqDIq6poMIdXaSs
be7DLh7cg+8bJuqEZES/G5/zmlAPwyRFtrPbdKV55eM4cow1WmelZ5pzZF+9bTVYFJVUvg1keqkW
LBVTQVgBvjty6ksqDJtMPpSHtrBnpW20i3SbhcouwoazrVzUu9io66WI3XqO5bGEZ4dord43BgVh
U638NQsH3e3wlLhBtdeal9Z0ueJMQn9qCaTocgQVhU5ip4QzACllVjndLS3xfeq5/13l+grEBe1+
9twL1bMKtGXND7NjV2KF6QPSElnhfwQNvO9y5ZAWNxuCxvWRoxwSmg5ICm89+ZIInRa2py3UHlIj
yjyquJzMF7FDYDgAU7Yb1JZV09ipkNJ9CfE4SxVCCzvzhYYzlIma0RfSgdHCdBvzY8vI6/dy1M69
IvMrVVH4e+hILBf6mKfrRMyK6q6rrTdvBrNCbqOs/J4YOtgKWWiJeUBKMjowLBCKRJZSafmuRUqH
UesRtwrkTU3ms7h0G/DYGrhMgTk5DUHnwOJqWAITTo11u1Sc/h4mw0fv9xPdESO3koYdj5ZZ1nov
BwSPfSyWfYRUc2jHne0TghP3hr6qduMkvhRCoR8JtW/i6pi67c6GNBMU76GEkS/o1lgcPS3GbAwC
uyyGD/JwgoWi4fiIYzRyMBgbUkATTnfA2qOAuEGCKur0vXbZuA3K6C7ypFn2Aup91QfYPlUTpRY7
c/aEFFvY1swqZHq7HGRsqcoV5hjGNaS+IACeZZUvka/3q0pxvhrKsA99Tlihjpt5zfhv4FKn+RzI
Zelp5L1E9sx39G8nntqwTjyLo3Tf7O0avnMXDY9Z2WpwjPkHavrQooZs5LXFh0+2OHygDtDMt2kM
6SIQUQzhz49WXs8QT2J5Lzwss1id/Dn1XRTSjIKOmAZE8T1O04WaGsTzjAmdC5QbHFarjREQvivB
Yvs6R3mgUp9eyL13eJNnIo7JcrRNE0WNE6007vYuMIAvNh6gVOhL2K8aZz70uEq8Pv1MkHU6XgjR
TEsEdnL4T4K3XHAuWSkjkB8lbpEP1oh3irQK5gUq12VdJ1N48WNXBnTRmE+cAZpJszQqX2yKql4X
ozZicyZTFGzh0vcTottQlFOmUqLcXDdkF5dRj4Vb2O0m6M1soSLpJsZSD6DHQEpqmxYdpyS0Qeu+
Egv0FWKo0M+WSHZNfMvWEoAhOQLCf44bF4q6mZVEEQKoZbJH/qwaGJLDXM5CXLXzEvVkaeI2Ghz1
qqdTekBIFiH20GyR+LFGaAMaEvnp1kSCluYXtUJt7tjqU8GMRFfCJlQd/sHGjlySchBPtTFPxs3K
K021kOxxS93a46uq9cSmh2hk+GgiJ3DUcJAgJVCPwhJ2lC0rd8lm88lPBx/USb0wA1LCceVF+Ha3
eua7h1AhYpVSDiYqfVh1akXshAxz7KsFxWzV9ReQ5b4cKhB5giqH8ClwyumZ3N1dE8RPUyvOJ5pD
dzFftha2iV6Z2SmU+1JRwAvnC+TFMTFxFm4wpyOSooQODRX92YWQMkUxvpQ6XygM3MRpDyT7BJss
qz/raabIeD1Hr95GfUkgRE8QLrsQYxkM+fuQhy3Oqa45yNp8M6omwfQ/vvn+Dz8kRJn41AEwqwnU
K2mD81Ap56RE61eouOkKJ1RmVq+82k6xIddBns28KXAhsIDgQhgOpS+2uRjDHYf7flYbYcO6gLJS
U5E9AVs2S+OlDgfrgefLPDj2i96nLGkZ0Yvapdoq7BCVVOZjHiPXJ4XBWSmZRFxIpkJj2xjyWvVO
LxsBoUbrWYJUcw2lncXxRTF9dx361FtGJbqqdYnHSo3fkgDjok05s/AfJuJM+J1YdvXYVzQ33RLg
cKCtrBacrmjimOAkWiNOPCUFJBmZDyk4V4xGBicK6NhxNsFqCVsG/Y3rxq7xvWEbuLcw9TCYJ4aa
QPiUMCWtalvimmiRYoG/wKcQgOyYl0Z07TNSw6wiaGehG4ll0nifP715Sps068x6M2hG2X7VUiU8
JA3dK1+Icldl9Arxy9N6e5AmwAzZxF9kDOig9lWKioq5GIbgPZ+GRtGIGSs6xOpGNV59pCeFLoKt
ozWHJgzLlW54J5bKLVwFhO4S1WTnvfhaSQw1zcplKv0HQ6ZH0kuMg2PZ7xxXDGBfUbko+g5WZoVi
2FBPTFPJpaKxVQiuqySuSRPlAcjlHRjAE4ftLQisgL9mrXSHVn3kQProtU0UIDotccHWEcEvut6b
qHHY82athMCSB+QMZvTmjWRlWuQ/RYp5iBqiJ7SSGuqYWWvdUz+hQVkzh/1ar8PUSQKLxKUsvNdD
QRaCzX9nrniHJIs9x+mXfjupESAxlul7Kod2W2fEQMYFAaY018oc+XuKEr+C2O4SBkUQjmYv5RjA
FlcB0lp99eD5kzElHsRaFkq7JBTvExc7oUy9I+C1WRYMGqa7tBU3A7zCRvIqHciGcGbWNEbVAZhf
k70L5UdcY4ZEWMfCNJAo0CkxwbwlEUCtsC9sUI+j5k5Oyno+eQKR6U8xq42RPE7SYF0/AGzRX1nx
Yhr+IduIoiW4DKGmxAXgsRVc1FmCjTXle6n0gUrsdh4SRiyF0to/dZANP8oW/i6nGXzFjU2Dw6LK
XCBT93ZZHr+kunaNIrWbZRiGyYTvyWLRN2Vrbg0RfgdSbEgaf/eqW68aHkpE/MoD09tgawugXMsk
hk9qMGvPhHEOApfopdJgDcABXFAmXvoe07wa7U1VqHjNM6a7fm4A87uQ8IF7gLihwayR6jKCh9Tx
zzQ1wcQw/guNDJPU6NZ1ZTsYdfsHx48ywmoFBKBSlux6vc9aNzU6p8mGFPoH0KsleRnugX3aG4JA
HEdVftS97rUtG+iRXrz1ygIyZcbetCSppG95phUkVzUw2XfSXCzGeyMhvONEn2l9/QMB3geQR4st
qrI3Ot2fde9uEkXrHnjXspdwyCvsW43enVNFkQclJwEqtx6cAiYJdoVr2agbm/hnM1TdRWIAQMGg
od85JT5BCaJ13+v7XDe9xaCSujQuQyt+TRyf3VUKj18hf0TvxTpRreZoVe6rMb0SQKpOTKbpGus5
KBzDE5yL6nNLFA5OcvOSOp59iRCAykCg9GLfIQSiinC0Fw0h0WVpp3s1H9knzYqSjXaHwpBJVllm
kT5cNCDPqyFQu8WQnRO7crahAPWKb9XdWVDVnMxfI39YJINeX5U+JatKIdAnRs7byInfFCqvEYia
h0zbmE2isssc44NZmiTTMZkkVCHnoZr8aKaM3jjh7fA3WXEKEfotfAO1Hkfo7Aqba52RXFSeKfpC
bgoUbzlosA/5X68ShWwpI3gx+dFryoMODNTUyj2Mua2rFza94YT9HdO8VtU/vIIAxfC7YrZWq1Ma
GRxr2A+KRq7jEtePUA+R1m04lZwlYTF58WSQDjQzwSRAQV+nqguLYth3ifZGTWzaob1jRwXL9Ky3
FnR/9j5tuhWCcg5YL3bwqHXBGB+xaOJUKGNIBrTYM2085cYE90yBssso2mIifmSnEzwW7KsaNdV2
lVvfOZSgzIxWCkcpDHoNG44Otb/ujPs20XapA2AEmN+0oc/W4Izf0NsTCdEMFv42cjnYxXSkERkx
nrHYhB9YhcpTlXZ7pBqMKnfKyXZHfTZdKZFH3tbhncaYueiaSJ3bBsj+wc2QTLmI/sTFF9ohDddq
GpxjKbRZTnctq9UvH0YkkcveIprMIlIbvU2qaYuGih1r9CvNVglKL3NnreHfuin5jfAf6eXuoims
DEH2txoZH6raQ5JSp8yfUAfRMIkxnPTIyQdCdeEUGJqCR6jmeFFJaBqljR40vceRe+PNIK3NhE9k
2R+SqPZIiBfJnUWksPATBXuQG95MjwhLpQ6WanCu2PpT/842MM46/ANzz7tzthzK4q0Zh9cgzx/r
GqF5UyI3qiGmRTbRnhyMgm0E5WAMxmdSoO7AsY5FbpFaCOGDidTwllLfWWWhHaEJkwwuta2mcgCG
REx6F2fiVCM3ThMPQYDREa2KT3ETaxPZImQxTGKOBN8cGwV1pwhXkI2jTZEXz/hscmNFDoi3bVpY
+6ncZVoHmwHA10wV/o80gAmoZOPzgAADZ124tqGK53oCGh5Bk+3nBxgs9o41dyVFRVRHSroORFlS
D9j0mRm+yRZDhpPH70WlTHnH4TKp5XeImTHRGTvMc24mcYn5n5bCfWW9Pg0keAn2I3RJMXGALia4
InLmcZ8B5FVgGQxOsE70q7BEhd/YvOpRuEVohgXUV4Ee6Tway5uMpnGez9ORjU5SqVs/CC5DVb8H
7ZGl22y7bC5d10NJ37+JUKMMFEL79DEXpaVyiMp0ganrTVGSYuMLpO+t7mKjgTtM46fcZtK8FAnA
BaLMDSwu0rKXnDq5eVG3sbw9Qhaacp6PLK8G1WmRpxWnAWg+CkqesK4DPeWNGdB9GKyYWbIKornB
JJMM0P/cqPfvUpao94rYW02lmCVEgJKO7Xi0GwipxRApC2ZNlZOSgcfNmulNYK+HMEkIkpzSBdz2
MTJFtxEArODEBqTFC/x3lT2CGDY408YpjI7cnWrmSnuWUJsN6Nh9Eox7dxtYssJK4tIqIeYLnzdH
YFsgxGm3VSt3CuVl+sXBWyHqb7dktyRd9aHpJMPUv5e4mvlEAB3okJCNJYn9NmLrOwPYrVxGqrrr
3MVmUVDVaLC9zxwd4yuOw1nt5ASQdxbiybh5jLJ252OhBsGYbbuhWUDXJzGULKq9WpCyDakJg1Pq
EQCAEWnTjNmPWCv7HSrthWdzXBgqH0yYL19hB9ecJ7nPsftcUIIn4pqVpotIGvHjo9QYKCbOrQV7
ODSxppw1bdzAiKmtnTtUKyvpnK3edEdogJ99BwYwB1Vf9gSP6Y0w10VQnSWccU+xNMypaPQDRaDs
QaBPIJu+aDplWJpfdknOVdFJH1+bDqisDYkZRvM1oAc/0FJ8UXpETireekJNvAu8bPupyFMyamiq
JeXHYDC3Es0bYgkJkmVFvq/TWixuPf6cpiRyMlK20GXR7NcdfOSEegYY/hlmFdqiNgfU9hAH4aqV
yqVK8Z0ys+/ijuRvcoVnvVN+OR7FvsZy33Qsi22MsaWNza90yg7rUj5WE3qPReg9xz0h36qcJrOe
hSqxIhClffOmoIvXhLYdzGE99grTgPvsEyfRZDGGTGtPL+uDPY03D/LoOU+LfZ3EPB0423gk77ZG
Z9I3ikP3RkOZ46+RZmuf2ByoKSBHTK1ik52LOclXc8vJ0kVlwUWy8w9qBtjgU+ooVtIv0JmwiCoO
Dp1SiZYlgnUs6dwQ8hZWATgAnq3Nfo9Jkbwf8sEyyuRoHjjoQV1kd4qcJiaBYkyWOtHORFyl26GY
zg4lJVIR5CuEetY86MZdbxoVQk/y5KKxEquCM4dDZhOqMmfu9zmhzjJn4+uOeJvKBXRYllVDSRAm
6uUsZ0faupOT1mPsR0ZJRGTTz1Qdw2eqXWMHUmogTMBoLZA4zPJ0NdvxubP8H7Up79RH1rUh3hzR
EVTvmISFtLw+ME3nNEcd1pMEAHe7tk0Kd1ZH5ktX+CnVR8qhwv/MGvnNnFpQSuShodYRDyon1njA
86UTXzpPimfIjI9pSr+W4eE4KrSXEYdckhoXgYA39qtqm7rtuvAlqiH3WxmQPZcxIVuGIKhKaey5
L+pdOmAmij12OSp1i1gH/l4mPbqSkmxSv6baNT2PQjb0SS1z2ffNpdMI83W04kknnnjHUc/bt0O8
LHNjqqbXeNjQoLYBYaqUsLGSxjoliEB5QLcaCIsiEtigZegGy27y+YW1Mi6NgQ1MN1gOQ42Bich4
m6F4nXVVQuYwZR5cWz2S4WLILgrhwdv+/3B1XsuNI2GTfSJEwJtbeitS3twg5BreFAqoAvD0e6jZ
3X9jbxii1NOjJsFCVX6ZJ7P3rk7TE6GGtd+TOBmrmAVCgwK2pgO05FeS8L54go/B/2927wMLBAtK
/9x4zb7S4ysGn3oZd1Ozb4QBGNHZZ07Jd5LujTNlDhCbhrRedM+icxaZBjtepP15jo0vRybUY+p8
PfemXpqYLhe5pCU5SwIg6mOzo5iigVqwQxMXnMf7Z8FprPW0PARkPFkW1AaSNQuebaKfCCoS1GsE
OPPQQYRJkmbVBih/+WDucTtyqIziLUFgvMIufoYwzs+MY4olvVDpsgzoB277V6dLf2wP1AwpYrpk
heOD1PNoN9DZyZkGXpX0zgC91cT+0iD6W+bzs+M158gueftjZ76bGymWSTOmG60t2kDdOxlY49qp
4hm1zid+HeBYaPz2u54mamAWxSaIPZwlfuktJvhUolh5JunOUoDGH0a2eia6Ln2YGGc8hgW1gmVp
AkCw1HDy7ffRFeZysuae5kOizWU9X/r6pkhGxnfPXkFUGPLmqiGWOJR62arbhkmARy0jssOVUG/m
mZZnbrwJY5QKMHdqYjot2hHMTpwfja64gL2jSE+zEHEoZ8AfmQsndwFZyuHBKJB6PNqUWF04elc1
9eQZs9FC8jFnp7BIaUhZlK56RsvSt555euNMK6D+qvrGkgzspO7vDZfxW2NT+NtUJQ7xwjWXxoWP
IvukCXmd6zfUfbj1/bxau9KKltnXVM0/De8AZD4aBEWIUpu5WbRwvXFvz/Rc6/kpuPWup6rfu7EN
919xVQC2IN0CUbHrOBf01BPAM/y0Yyz8VWTFfJxy6s199kg1N+DWAh871UwjHPTWsaWWtCWSqK1m
p4oxXE8N7nPk8Y4RlOYjCz+tIOoAxGkuge32NDEzcceAI8/IFs02MPWXEclkm6XzwbG5pqbAFcux
IfJq+eEPBytWa9c5d2VubPNo/GFMXT1OibdKUu5VsiXugQmKSAbMwBcKVyZlLzVEFjCnt6KMMA33
k9U+DKLnz5TlocMB7vXBNzcRlASVTsfATn4i3T2rMPT2mW0ccAYu0NIqpkq/fhggSzavBClWVIC8
yC7/kYbx4UxEFow4hlAhjwC9h23CP4MXEteT20OZS0PsMNzn6IwNOXq3NcJfQ0gMci1CVzKxhWs3
oMaL1UAfGVAHDNjKrY6Y5CkSHf01BpDPWtxYaMl59LniNMDUOGtcAOKgVoOpIsCEDYj+PW7oDz5n
kWXLlar6p5nqtTQtogOr2tbI0n8JeaNS3GboNcfAMLYtJh7ytzMsKLGJ2GjDec5EfxAAC9uaN6i0
iYmG2KDidP4pp7ugq7Bsl9SvQgyEfWlCZffbVz5It96M3+R2YBtt2rSrhBtfiu1wRbMrdy96hCCF
qYCRBYBRqJid+wxomF1mzYrErbpX5IKi+hdOc7+MB/9nQo2I6Y9BDHXO81BcW6drNw4VffVM/Juc
Omqug9zXN96JusaN2SURrNU6WlmCX70eX1UPPUH0aQLsC39YxUdl6RDyMlWw7qb+hzrAF0p4dkUE
Ktkfk4NzMe39GMHOpc92jJ+Qdh4Z+DebWFsAZNy3IWZlbnkNUBsPE9etx/uVT45JVYZpLydNFd74
EQQNbBHLcKl7ol9eraOSbh1av2oGxRbwAScCysXMeZtZ07c79ZyH0e5hML30tndnx7N/YJCxj/k0
UHeA0bHId2OQJ6esqySBCraq3cyL7JOvVJW8EHr6FzosUkAE5SrW/QOB4ZK0AvMQ9dp3fL59jDF0
2D4BG+fDweOytvpwNU8gIHXIkSkg/J/NrIoVjeYr1pZoxaiUVpqqo3yNAq3RR+oMUwqChLfkXc2Z
SuiNBR1zYXrSXVF5+9hCFE29SBMd6qDOWTSnZjHQFUWZxEonzgPpUvukuZ+1KfdLocHweJV8jbe2
TD+kZRANyGBg2wUpljxLJ6Du1aMALrdykbsIcyNDjMRqfK99cYpbGMqHZFs2kIeFEYBR/LI7whJu
y2JjTPgvygE6M1jHRSYqsRfwLGgS4lyc+MPGi0ZrHaNdsaHprrUtSZE4JulJv3pFcXW3Nsk5dMKg
WFscwJdx81OiGQM3RduhuTZZ2G27mXuGLKREaHLrNnnDpQdP6hL4UImnAPGywvTMscHk8q/tz4At
HWFrChxskhsLFjeBGKLePM2arwJ6KU0j/6HLD2RtC3FLttURLYitYgf5LuBwPCdMSxnLUcNlH9uK
ORU0Dn4VrWg4pLrChSbGuJGqiTEK07UlTEj6oXvgTf+eZLnHyU1JVc5RaMhXaUIzoEfujxpz2OQz
YnGvsV6UVGbNFv23FahiuuX+ade212UJ7nXwd3YTUe4AJqpLUa2g8EqOswNn2oV9ABNGIAXaDtdh
yRADToRrgAJpJAMcOW1EYRySuEO7mNLVVOYHqK4Mfp3iwnIARsELlmYzV7x2XJUSawBIBB8pYAd9
2vaSaNt5xqsr+28PtRmRIJoZcRpvIDNJooQvA4D5sI4HPFDmpgLcBguIcVlnR9ZajAmwq3ZgXhTh
dmiC/gSi/DszWoDrMEmz2r1DTATAwQ5/yWs6+22+yqbhe2SaXKNh6enH6llFOpuDwzhS3l5ztO0c
5zbLPttlQnbehIMlZvHWzMNLnDvHsMv+0Rr6Sr8eWpzdvPgRcWwBvnxpiHqlR6uiYtt71DFte0Ea
c2rLAqAe6d5UBjDe2yU0kLoD8jK6BKZs2Ph86KAoqJyPS1PKTZLLVyToe6ezLyPaOCyJl9hNxlXM
YrykKJ2NwMg+AR7GGhk02oZSMyVsvn0vP2AI4KMeEPrC3YPwBGAmJA7OxrMuuYuDSY9gBXXvnyZY
kIlT3zYsqmYB5f/GPc5BQ8b3k0+tDTFhRlG1WsCPI8qUQkAzXBu6ISdmTP6cm+px5KvChd44v3kT
RSLEer5J8uXss9R+pAVb0CvhWfK1kzGM28x9a1lF1nbPmhTTWyVie5VzjE6s+7LswpXiIJ5bDcdD
tWNfnGTlayyr9hA2/zrO/pS5PJnVjHUwr59NJTD0hd7JtPwnKzLesMkdWkXpMVncdFVLBHY1+mw/
K2LljTzbnenvigGpTpUjlRTFQoknBXQYnK6Ld74grMDLuQQeTTjyHpHLP8QJbYVTIskNQVqJ7QkY
40QMMhx++0ljZcgj4LCoZtCd99ZAYk5X/XZO+IRro3rM7e43TBITwFi/7sA2pzWig4SvsakKLrcG
uRe/2y6SfrdNRs9HkMy5RduEpub5ntgyV21dUGaqP73CBlduNEertCTVoOxPmyl/b4r+ngb2ZiV5
rzZG7O50E5ZLOf0dbRJCu/HEsuMuA6e74Zo6TANT92iZD6IoP7y62/WyfpZVseLU4bAcx8cJv/Qy
6nj9woy9R9eg6txmUosBrOG+rdRLwEwAqagauVFqlkOOAyOWxUVOeIwcTPbUUA5gVhM2yPo+loyc
LEt8+i1CYlNjUPNAZHgZva81cOoFzYHfdvqjGHXsaJFeJhXMl6GlBFytKWZFMuEgEHMCMKyHLg52
AEJIGdc+2z7Yt31onhTHPG/irjEY2U9R22qBqsBtoYBijXv8Osv7duQE5Adnr66u+OBw9YB0cTsi
/+OwTQfaJFNTwKzyd7PJrGRiw1XH2VveSk6M6FaRW6K/BaA9S4dMfPAxWJzPOmv+9IJNFXffYYRS
1Vp9vpLFdMIeQwI3ZbNi5ejZpTE9J3B0NwWDQ6Gi0xD3LXdqPK+uUd0VY3B0kuYxl8zzI0SHRR8X
Zw+5ZOf62aFys1ug1AHex9Q2dwgsl6CsHH61Rql+KQucPfz/2jo5uirZEu1tcHKIF5X53To1uJ2Z
y2LmBuHBhKc4NzjI9icDLdSww2J24b2wK0yJI4PHSydvPw4lAkNrhtjp+J0LK114cQ2aipVmlSmF
k0N22wIb/6aJu3vfHU3qSe2NgQ2fF/kCoBBplnKjtWw+IVtbTH1Yx8o8fR58ZRy4B98S9nvfQkgj
Tr/oZOWcJ4PPmYcy0pYhvv7wyc6+ZWE9WLrpWVpuAFrqBtNmdLZMj3/TFM6h4eu3HmoM/6pyTQLR
3VAE+PlQVYDnVeA8tBMw6RgUfVnLN2UOzzOIpIV+wV/aVDTrWIq8Dd1RM5jqRtb1GmjyPhtomYNz
rcD5B10IBTaiG7sFupUJGSzScPJhkpicOIePygEkPTGdWYi+/0o0diRsYVyuP4FCEur6wIVcAcdH
5ic/1Qc24sRp7d5bp2X2UuTmZxIVt/Js61cX1JRC0hqXc5j86412JvuCIc4lkhxW3E7ziQRkMDZv
k5X/mgOumKB3F4mo8SiW3T+0Hl+VD4ISdaqzaAwPuY9Hpr9pYFouaC9DYGH6uTCH+n0I6nvXUhtf
5dl6EIwPipKPo+fCK7OegeqvfApBjn5bbj2Fo8JKIsY1Nha8gZO6DU+KBIX9a8ZT/1ZQJQ6pKnYp
Sjfcx2xi/cmoulHe8DLk5Zso2D4wN3hqi9nAg4RDeiQGhx6DYsv2IvWDZOvl704wlTBHio+Aqgw6
w/C8NuOLGbYMfVi8V3bAslmBVZd53Sxrz+r4O5AVGibxbLbKYtnaMI+d7Bt6wm+De3PIhVj1Hla4
wclflVNO12GNmXk8xr31Vyubr1QkXrsZKBLyNjgsqugWNUYCu4JACb991XKMun1E/rUEza2C0NSc
D9dEodIHxQwFTT2OQlur0VFqhY9IEjCWvI/y3hzbzVTdFjCjoN66GX7jKGD+iKFnL0Nna2aSFRIr
2cqepvdoNo9mGZxCfpnzmFX2KsmD98GxafOEB2WGNI+PP2HjekdcRl9idodtHYEcA5d9l1ROuNYq
CBeGZF+vuuqBunV2f9P3jVKLps4bpxAlx9Bhb00pX8AentpRMNS6jSkO8CNa0QaywgjuX1Ya3yYe
lKua4OFn7JVLZLUN90367OHz7Yi7AAiQiqKV+8bs+rUTBzHQN/Ft9eLFLL8yf5RLekZA1EMxU7bu
0W+YS1UNHrscy0BjYZ0a5kV2m+AhxGVHK4jLLYkcbNjC2U4eb2ruNfVtgO7DLAebGtlfhtUXB2mG
87WmqeeqHIhtlvUSmmF6mkpdP47e/DRUXskIjES/MvWhkp2xtyKyCanOL1BzJUowDp0E4CDMCwl0
AsV2jJ3LkOrHgsZxp56NdzPt75sS4J9HPaYzF0y6SDvFXiru5qI7ZTb3b+VF72HspwT+Wmx5HGo2
ncVOr4M0B4N6UwmKM230J3RdnMVegEZKaTuTKSW2iQnPatSVfxldh9od694y0EbdZKKzrxXypeGN
JXYoT3M+3eFXLu5lAy2y8o6UL7jHNKIMLjNz9q/zqyGQzOhiS3jLsWjFPrpsPM6/MMxXY248pk1x
Un3Kfj1E1Q0z52B6OaaeIDjXs4Y+mGHBKDzvoRzziDIe7BEDar6akm4/B3QaGNlcAZ+Acu95CqHK
HS9jMH2Ug3UebQKLQz6/Sh2JU8gof6mTfN9n9lcXAFbtYnvnh8axESishNcBxHTJp2cSkwswti2F
Th4GROHO0GsufOyANZRHOLEsoOnRLb6VYoEXQXkJyOmwBufmgq1YD96UlfSK8zNeIxDuQeNSUHcZ
2RIfrDDrD16rFL1/4YWowU1zzZwVUDJn8vgX5qykkBssI8cHLgAgWGW6auZyONdjf8bpjd/FrRZ1
EG2bdGow3NdE+dydLNQZ7H5xGWax83Rw3w8gunThFFSpdRurny+d0ZnHbAI/GKDIs6+MDxUgELj+
zNVbYAnIXggKPouEV0WPefwxTkV/qHZV1+3NLHkSffTgcEtaND0tGyFjjxvmTMwJboHJu9ZOdWzt
fm/hv5ry6RK6ahPHctqSyaMn1UA36wvvtUL8B0Pa4LkzymInotvYgXtfdSsoazPn2bLp6aWoLf1X
tBvXH96QLcFbEEk46pGtmtLVPx1lycrMCU7a+E4WbmVQQ9qLazcKewdJdUOrpbvONJXuE1urVeVy
4kvRaFvDgzimMSZHXvw9zvNhmCAF0ZZe8LFI/d0AbYtX9jfsrIcQNEEWz/LBYuj7MDh0YYSu7Rz+
njrc45djhVXcixvjaCfQcGm15a0uSIe2VWxe3cCX59ZMt1q21nW4Pfz3fSe4tsEwHTsnJJbjKo+h
czuc8ibfJXNTIw2P6aMnItqwe0jRlW9nW8jO3o4dFBy5wK7oBm84+tC2G22829NgNJONoVD/WIAM
m4/axKoaFWfWbefu76EPEItCN0H2ZhB0akF/wWSeOETJy5hlI15Bp33Ag966mqzEGCZ0xITzC1G0
z8au47u/ZyXmPRVXyT28HeAPxGKKWF+4gbt3GVrJU6hbcJ7+4G//fpi5Sb3PvbNduxGb2s4D7jQ3
j4PLwIInScutuRLFXZHD1yBX+uA4sfVgtuXRpXzyzrTSch9LmhrSSrpbCueprja98do9Vh3TUJ1N
CwBg7KyntH5HBn9SWtDU1FKfMdABgw4OaMVm+d9z30fe/ku5Y1fLN7M3Ufku2vEobzPNv4dCT0w3
Revtc2nTv0Ii09Rud5puD39P/x6qwT3Dz2bkZQ5ogyA8/Ao+cQSp5X+Hx4QwGEMH8Xerp+7efvd9
r7gf4qijLI7u21wT+7LfJ9u8zD1SKn7+t7F1DdYrMYCZKrI3uorXMuwVPg2ZXid2jmv+3XLje7o8
eg7zQidtv3TtFneCZMeztLqv4fYsmOZoBZBULd1Zc2oO0peKucJRNWGMnTz07/Fr337y9yCkdI9l
Obzizv0xcbE9TQMijRX6zosos3rVM/oD+qTl1pfmc5zM5VKF2O1IFzUbF1HgJlq8NGGCx4wQ3XIc
FbAPKn/nObrUCAoX1AMwtpfAaqDh9Uw/OQTRIyNM50i6yzn6aeccR3/4CVMHCdlDuAhs8ZRNaXNn
BV1zJ4d8WUdDBCVn38sEd+aUppuA4ejD34MsmkM9tmjUtzJpahNI9YTZuop7jwyXAcKu3pIEnD4I
CRqbmrzzf98u2N8FOMY8w7zvrNK+ZhNiVDTO9VLhiF5BVU82+LP6pSNcLhiCGFRzBx1sQngoRgFc
qwV5Rbsrdpm5WOIeT06iroq3KD6EJMn2ZiPKl7ytuz3lVu2DMWdHQoI0o1QGA5UA6HpJz4iIvPzB
COJgkw50jAAAYPfIkJR7AlYaPKEA1VP5anl19A+dttMEmLRZcQuwAnW8bQtoWKEZhyO5vhTC/0Ws
cFfA7yhTt2oDJwGfNPZb3iPiSelaw2OQV+2laWlRjwbraGAHEou/L/8eHMoOj+x6CT3kRbQd41cj
De1HTvnpsz2GxLxNyr0bq95UvVbrMiS9rHXn7GluTFP94wr6u0I1DutAQpRrm/7bNJn1FJLdIZgB
xz5Nw1MVQewjo8JWPujFxu5AFbray0/22G+rwL1K7qjXYvSdLX+f3LmDHh5xBi7o0NmUbgRk+vZQ
THX631d1A4THJHbgS3qhgkJkX2Sz8JWytj5UTm4dVD9KNudOci1vRQMq/tT4Z37MCDInoPry0ceW
uPUtk4Jn2GC7v3XYDsLqkJAaW1DcC8CY8PfayAArd8p7IO2ZXHHw/46YV+502kf0mqUbAwPfMZCs
0GakfM4TwZadKjCkifNbNqpbcYsZb/8WB31bFWbNm8jofWPhyPFoy1iRzujuA68rlmqM5AFcAP7S
vHuxaw8TU8SGvmnop49Nul1FKvTW8FX2FmThu1c29GFLm+NbO8ljUrXy6Ny+SkW2ickEXBOO+8yq
2/cgSPstdnt3EwV4D+UERaQImSMOvTbxKzrVw9+DE7ivBu7Y498zckR8nBPKSVn6/vsDpBjmbWh8
y9hhkspd+86AJdsH8uLGpbz4GXSjuHB/W1EfjKr5rtp0YGydZc89/bAwENRDB+RoYfOfHA0i+Kuw
y0d2BwhDujWdL5P6GrxM1g+FS6yJWYGJXbjj1S3a+U7RPG+aUfPhpbCtohKct8jdf6UdlatUMVCk
Sxt3R9zTgj4Gnb8kC5aeuzZGYWdoR4OeIdFynbvWVOa5vj3YBVrV4u85HP90Q0QPKOLtJ1E1QDRV
PayyGyNFzW3KSBuArPJuoaugfSCUluPBoTHXcDjd1l2IY+dG7RhJYtArxcc3dCLGb7dQsprs7Pj3
R9QQlKfMx6XC5dD4r2inr01oy68mbJ4a65gzBDj7zpA+OpQK7JzAANIawExzMBqtZw9V52+VwzOB
n6LbRC0+5jZ9sPu63DnYaXZZF91wDQ4gbHnVaTkdEcp1j2yi5em/L/WoYC2PlM2UKf6zobBeqmCy
dnMqx5XVsCe3YjjRdYWnuC0966U0QlZa1s3CYYtVmwXd6MEDg4mcFBizw7pCLpVRwKyoZHScefma
/Z7/OCHT3OH+O0dx125Zr13wtMVw9cb8oE3uCKrXu1J5zZrWqnTtmO9m3g13154Pxp3PPWcVtt1X
3tvG1phpUBJhOJxSTWbO80zw7Rxxgmh8cSJR74qSgLVll88YQgxtXHNjchd1Pc1IsQNuPw6ca6cm
ph3x8bsOg/ViSA99l54OLroBi4yEl1kx0tf0/VJYZP+6hJfXqe+YR9zwsGgZd0jLre7obIO0NrMz
KfJub4/47XzDt7ZNMmSnvwfbqI8UMo/bnCWG4U4sNxM4VYs262WNFw71Ft2f/aN1rFuEdZNZJbV1
65Lo05Kl6bcjWbOddXbJvYIbiOddZgcCYGgbx1bRUSDLkqJrE3e6DZHkfgrrrWPqM/vVcev4tCHi
TT4Xgctbxzrn4M7Vg5U/d0W/09ji32nV0EvDDPDhMeYNRryIOoMYTwS8hWIWmVQItt4unKl9owOo
ZawzFU+pvklppeXd1QM+W8MYX2ukka/atf/74vYdo0EEzRKiGgT7aOrDAwjWroieynR8GIifYVbH
K9nPugSOQjIvUHQHywryaOTzbxAFcEaz20xvnde2b+0NeSg5TcONb6e30TX3irhoigtpJtQZ6jO8
s9chQRrgFDCe2d+O2znr4DALCqwr6/YhplLtcbRG7pDWwfWk8VDI4MUlNsYJMnh0fAqohpxZRGWJ
FposWNoc7TNTyVPv2/2l7cnBcRU+/j2QVrnXVDIe4TWF+AsTDNn/3+bxbwf59z0skwGGg1+hrPae
NCdpxKyovgsV7mhlKzZ9p/uNM3Ju9b3sJb05iyOLV5mbSEw7tBU4m9QGOuHfDgCK5eKuMPsv22p4
W2/Igr+HeGLOTu330lGOvoxT529yl0NQNAnvakDgWUeNfbSsID12wB93iZ93yxpdj/lSRc/Kbcmy
jHo4s/55BBgA3PYnPSjOIczR7tIktc4RHp0YbswHhcG7tONtWTNzkbtSwsfOMKB/CMva+2URPVcy
n/f1kH3VXnO2c+7CplLWxYYy56QpAkbeT3dkYKPtNMIZH2vbXIP2nZZxeKPdB4I2xNvOsjXS8ZID
PeDDpvkfD2iAPv74K5CH/i7UMr41lRNZwHa0702kVnuYeg5ChHymrmULdoMhFVx/ykrdXWXgnJWN
2Zz7TlATJMTGdMV0+HtmFcMhMsviPIlHJJrgmg/U5BqB8Thi3rYz2gxpqWSQ6OXWtavSZB0Vg78S
t6d/34sUtwytbqHk6cbbKlthHQc6tjELavHZ2lO9dW+FSH8Pje83B81vkKahOMn+YqSCzR1ujOM0
9BauJ8/CyxqOx6hlACtgZ8GXHJw9niGu/TYeqVEepvqVl4d5eDN9ZHnq8Skt631MZ9ch9Bkma/+W
DvMbDxNsHzzlvj5RGMMrKQHuWqFCWymxCgH+Ss6ZWeR6EfZpSncDI1Cps/e6I11hWjVmTbPa9pYO
d53ty8fWpBqWmCvc4RaDkNGE1Slr3cNI5o6ZZHjqZ78IFsiD6SaTI2GaWleXWR5jkpMvjiDaXarp
QzqEu5LWn/apN7r3fhuB1x6hQqRzRJgZ8PJrFUWYJiyPwePs+fqMZnw39Rlx9YFitV0RB784EuvN
4CQ2DUjyDSMSlo1S5bQNVRxXVYb4JWdzMbmx2MuBqHgXliRZLcf2N5V3Fw3J/OuWHtPvMQHzGTLV
KANh7ojAXuvATc6WiOvNHFv1usGXsUn9MjgKEiZINdGM+s+L7/RM66PJGS5UH4hLoPIHVw/DZ9PG
d9ZUtB+epbiRh6H7MLq0gxTlNJ3qGGkiDj17m0wYWNK+NbcJ3JJNo6Ph8vcVdB51SaP5iRiaPjQC
uTPw4d53t3VPzramXustzgr3TiAB7jxf/Utynv1pAX/fV9r0tmnqk3measFMDjuT2TCX5hqC9IHL
p5YE9f7PjwxNU5QJMoVke2AfXIx4f2QU47bC/H3lZI7aQmJ4kW0yHf/nYVbt//tUFh6HyAF6z39/
JMMd1UZCLv7nV/v7Tf3bmCRNMdv8/WDI2Axa1pQftYiPopnVh+WwThUErBj2FNk28ef0GHf9dBr8
jhE/aR4cUNP9XALnrmaxasSQXuJetbQ9fTaiF/eJzc9Hx+OlpHnp7w96qfa4gm04LoFdHEIgdEsn
vQoG9afm9pABbiW4+H+fVzgAI7+8GIThP60QHGlIV/p9H6Fujoq+6MrBgTWnM4jK+se03Kc0I35L
qwitZbbeh677jk+GsL6LNyU0TbrPXaLxTr7hcmaVjjwqiu0s2yAe7A3fecwpnU+S+8FO1ZM0xo+M
EUXfxbgEqWzkhnYOvOiNcbuxTcd13wbuOfLzZAvUKFy69mpgXL1s3cLYVeVoPU22IvfGAFlULs64
sfQ3um1OnG9uWzHwt25Rz3tL88qHbvOh6xFuFOeOXdL3GMr9zqIQo/9qYrDmdT54S7Ite9Muw/Wy
MjBU49zJyPEYw9Fs2C1GIWZoM5vjkwNX7BSNHcftqoD8xzOMVDsCty8xVYxL+CHU52RsXLVuD0WX
XFuaQpetlRorG90vFcN8bAnWVWa2GQSmSnO8tW8HqVy7bXgR/gztpjEWUTC/hh7jQM9hPph3B2S2
f47JQNstqer1+uSlrUqLNX9cTf2AhzLoi5WTjILBfzdypPA3vTvSTkyV7wqE0rJHj1sSfLWXJV6c
bsPuBit6SrbcYKCdlwcKnRskMMJcad1cB4tKU4lKWdmVXLe22NVJ8RUM8lqRkjby6JI4cJ5JCN+b
tAL0kTqHngiWykez4hZGHsJo9gLxAZAAXqUhXnQTiX1s6QrXlqmfh9sIxZXYgGz2UStZ6vaUz96B
6elMiWwib4f1pSkm/cTB8Urh63xTz1DUTf3oNsxROisjzGNEZr+jvx3rxsnLcTERQQ2P2cwdyzNu
bY5lDzPWxd43lM65yF67pnoRc4guYeJOE6ZHP5B5qv0keRCCwW7N9AY56YgOfRli8gKNRQFGWHE7
JyUD3XGiYijPblcnZXJpr1ax31c7TjHmWjTWr/C2voeVbJS9Az+43s+CMvoW3tU6MNurrLBEG0l/
jmX33cjs0yDeuBwSXe+81HM5gCchhuUxW8rO/xrzjLCC6rq1mnRH/iy34S1vcAALDjbVdzJHx6GF
AEtqkdNoEhNrSLEFVAVX42yHuzD856vplxs8koHt/bafogrfRlQyslBo793kU35FFyvtnCVjJIe7
kTsT1hI5R2Kf39J8TxLoGSQFrgMDE7zz1QfozwmHp16P1swmP+nGJYaieI9hZW2I4UcMZnvP8JS/
cJqOOD+WbJNCwgCCOZGY5eF2BdVGfjBEF+yHEvdmrbwjLUcjbtvEA7egp0rRgJNqbGS3UmABSbOw
JjzjmEJuSeXnUNv3Y2HW2ykT76qe8qVjAR1x+3hY4dGlwm7Y1HYY3sFOZPY4+GS6bFqKW/M76pE0
GA1zvtIlVM1C7YjeV5s5KdZDZ92lvJG0M6T5MgQqQtoCnsLgyc9CgCPExo7nZX7t7IYe3Vv28UVR
B7PDZxhhMmrddTTUj5725L7Kk7tCUeDMEj6upMuIPCgYBaKnrtrSZV1Uj5YdO0tD+6smHt/cfjhG
qtrqrtkrWXH77+mIMCvVUZJCMDXGQ5BHuL/MUE/wCAzjPtm7fVpt6e9l0VXjDCwt/RcTlzpgmapX
gyQwHOp6rVLT2RdUoy84tEE2ls4m0TTbDT2x3tJ5SsfZYD5KqTW9iJiR7GHtj4rwq8khP/M2rRud
laKka6yY1PU6QxiKr6K1gC8PtoftjYkJp9W7KXwyYnbFj5A2SKxHkuRf9DJpSrmSmqxXqP2lHw0f
kcnxTEZH13f7XSIJADfMwPlkcxPPjB6fqA9qOpkPVpLuS421gKbKeDEGbD/GrjYBBqQ4lCYc3l7k
HekI/vxfjJ3ZcuPamaVfxXHu4dobMyrKviAJkuIkalbqBiGlJMwzsDE8fX9QubuP7YjqvrDCeaRU
SiSw8Q9rfQvRTIp617yrjGodDmQTY6/BhaCzs8NVEqyCzr3NGi32s7ylc8UW0CO/mkYdmZRRJ/tM
NzKcZxyIqLwQAOJbTpANcIxxYlBd2jHI2pwLgjjRkJtkwj8whd2x66zzBMT1rPdqm0zSD/X+WXkG
80CN39aswETU5SVI4aVLxxq3ekF0nZHHOB6Xkb4q2Q1lrYHTGxg74WAdHTKLuzXHBR4P6gm0lXjl
iEpu7TA9RKoiDQjVQDep41SQwad11bvLLqYuOOuWZ+ImZcSt4TZlj92ESPwGmudfeZrcpRE+tH52
NWqCj860WeBUbrlxqv4jGFBe51NxZGu+m0idMVzymLUw3yjLrLdTd8BpiqJ0YvIMI8Q7knHzmObO
azlFoETVY9XWhHenFkqizGFN1FV37jzr/qyxjVJ59Z2R9Z0kS8yUVDoH3abWJtyGDUYLRkL7vIA4
wLKYmm5aliO0OWXskB7kKNyTtdi66aKjSOxmYNIsrxby2JWJUWWOySe0k3HrWDouBjPZeaXEB8ux
THOv8VTC6RkSz9AWta/XQXaU8edkoMTRcHQocOb30tHZwGP7KGfBn+xrzsm7iQdpHD0oxkhEMPXj
y9xO1oQQjoK58OhxGkStecdK1URRjzyfFLnKDl8ygih4kD3FGlXpyOyM2yQYb4hlYLLardqRbWkZ
aW9NRjmZeDiDzdT4ii3mTpcqGoNzcqTUtdciihB/Q73l8Xff1g0dLaFoGP594GGIwGC1CgYyLALQ
m8duXSMIjno/lvVNWg4h9yJJrW4GwkcbXkqrbl5avXiEWP8Q9RrrbAXgt9AMPKPhbZSTolwE07Ev
UDBbCTt0d+rOhUkIEPWohY/Ra2807FQatkW0usuy9MMYEkoOCDuAO/qAkr/8qMRc3dUSg16XKJgf
YcwKoGCQmRW5r5b+2Ag6+Aq263cSfbylj4RiyPu06y7KauVNaIxvDazjPvWMvRPJN/tBB4t2dUYP
1YMNy4ielCePvJuRm2+c2rrTUn015rPFWhZERXzSK1IX65Brqm1i32B0ts4Ca3HUY6+MenGFzbKv
3ju70W55GOO+tGABRPOKjR5tQdXYO1TnKN+uIF31DbJlTorgueqG41Q75gFOdL3OZfubW+lTpa+p
2zV+pgE4DgcACjCvLxkiTqxy6yRQPTdDiwNYZ9iblw1b69SfPYfUVLTNG9PtBXfhaOFaK1hOeN96
ob3kLd7/xmyn9WjC8+8T1kHKYkSL19Hb9HqPnaZtTyDgCSm1e5LPDfWtOA2OGVqmylAABATb9yFE
z661KKx641B2+m4uxMNgcUzZQeAuMCDHjzHF4+enXiPgEe+NXBspsjKU2cZOQ5jn2SOKZAhjKNKK
bZkW5rEyk3ep8fgE2zNPtCimeO10MBeJeRsk0TOO6GRrLXAeYbabqE33HP0IyYDOg3jCLGNh9Jq2
Zu6BkyzdA0NMiTFwWJtZ2GzjiaDgUIvIkeS52mGMIIBu/l3NLtKLhg1z7OrvyAXlShVE0E2RgwEL
1iEJGQO5fG7CLlITaINHdT9k3Jl2PskV1RFZgaSaPHnWmidVRXGMKDB6V5mFlDlRBOZk+yIvx5us
VG9u260baL4hK5017VXND4LmPMjNG6Q/+YpRLMTpLPhV9b9AWi7GSX5nZw6YiCj9WLTwiRq9QpiG
uBNs2sw5XBq7XM3BjYrnB/QviO5i7zVxte+umMttErvgZ6BeBwmCjyohYM9OablyEpuiRUUbY/5K
s5vGyG6V134z3H2KOD0xIwaA/Y9NVWqn2gY9kVW/gGXvlTXvyUyG32H1BBNUVB5ivFfV3G3bvDxk
cT5heox3sKTlFgtAjn0PoUiKHsiJ7PcYleEmCyIGH+qpn8GTVqHRoElgttGHkXWaEbGGVYMFpslg
HE/le2Zg4Byw+w8wUKoIgvbTjCy/mBAmTtrBLW602pU70yl1fCLly+TIuxrPiEJbeezmJYghk3Qe
LDK9aW7IXbB4K2WJRw7vHFP6eaO/zZD7eBYiSnZT3qPIPbequK01GyuLXT1Rw2wDrWPz5rjctrxz
fjE+Qc4aFl7fOzoB/d6M1ccStZUIBxllbHCAc0LeZMpuACYE7UYsNbFuVcadU7i/3DZHmdjexnnH
+D4nxLbUHHYYmXizx0/BXDmR9ksisb8anvvRlNUG7O4P2+pxqPtFKxs+unLobnAbsjwYsITN9nIr
tH6raFG13LhxxfQAQGEF7PYa8KxdJ4vqcOiMdWyHDxYOYuRcgARlioiaTqXqkChOpENvBoNUy5Ki
OXOgnpghOtdGNbs+4wacCSdi+JHjKUxwknQYl1RIRrnqnG85u4epzx76SsfK0lqXHnWBZKqIBToE
EwfkG/COfbKPvF7bnm3TKuEhBwKD7lCzqPE9lL562WOdL82tkjQxfVrWfmiR9yGrB83FYYe9jO07
ir6G2SyVm4BPIJEw6QbUkjJGgsXs0E4UoUY5kn8Mv7kHdUQLsLIO4xHryoZ3/1fswZ8Z++Rd6+td
EEIXdDCksVh4YilIrB8NnYpRUFfzBx1utwqCmb/fZAebQW+/IZqV9Bl0+hruWyt+Hzp8J2l8iNrm
ravpVxytRZSapb8h/LirCuJcVUcXrztxc++cnhzzHucWW9Rr7GbvXibpFTvUsv1MWDIid3YVH/lY
H8K0J/K6J3mzVWcoGNTIev0wa6ZvaiXacaleQtwoqykJvuN53KcRZ5Orc7HgM4YuvnKc6mUg85TA
avIQpclBOZ56ZZLpObTL2fzbiWJfVadZexANoyJdLyjqEZWP6X01eKfMIIdXAeu0+vKxtZznvEXs
M4+UrstPXWfdkw0QIWecFP9mPG4jTdKhPmnlczXS1tTmk9Z3eA5LxiW6GHbSUy2bDrUDHcLKKOxK
BDCrbmT/4erFfTRNw4bnwwFyuF+bNx51Usi7uxGIGPZTNz/LvCm2guck3j0jv5vY13Hn+1VNQOO0
HCCQYRJKBXNlNKKA3YeGocJZD9MOBpvIsNYV1pMW4fxkhLbyOuLSak7sUw/W0ijgGjqCKm2qmUzm
iycsw9p5NrWuW1Hakh4cVgyeneo6emhR67p/ryLthalATUL3KNi5Gp+284hiH+BAz7uE8UL6y2lR
wB4DHR426x7v3GKjKlDpRma7Z5x6i57oc9HbhBAltoVhgcYj8ixwVOhTb+iIJzAyNqP9PPf9I/oO
gGlO8ejI/JRFS+gRzyNHfBjRt0P6zqZvGJ5HeXRJWQMDIXllez2s8+Qy6P0JjsWTIbTVPIz2Wne4
nTAcLfMZ77fWYOJMGvxuDe5iuLU6C0oX+hw7OUfaXPYyvjPwADFbGHbuJD5Mu3tcIsZnepOEmbFm
lvdRCDsljSJUuwWEDdHkH67WevuhsHROQvmhxaxmUvbKG2viN/UG85MxDGmLBi6iIGnIRaJxdNjT
cCl5vAwlqWd4Sxir3EcFD0E0OqVv0A6spJxBeceYEdU678iJJ8fnVRc4FMIGw0zlWGT1esUtdeMh
K9RZ1eZey0m9yLwb12F2Xg2/8kbckuCebJBLXsBZXI2epF+jejQ9nHExHBHa5cKvLIXV0daoDSUc
QN3NOftAh6xbmyWlXSDV6gx9+6nDYvRdAypMnaFc7ier3lFm6jPyE0c2l9gGKeaE/X7KqN6pISe8
zJW3ltPbgpgxbGbT9oiSkeLxcQ6LT4wqDEcThfkskxQ47Pc7AF0mrC+KsezLmq13mXWPNHWwGIZk
A7f0FDQtBmMNJ49N84dXt4EQwlWvMaZd5Tm3mQC3NLWBdcloisigAt/vV9Lg1Xc0ZmbODneeh7fj
mgntey7uUwiWu8FEXOwOMfPUji6v0pK7BAnB5HYMCWy1qq3J3LSFcXWq4jfLgmpjqeghRL4YAibn
EIr9bo6IaXND46aFs5K0zkvTp28V+r2JheYmd/SznFg296hshnOMZXcYAAnBV/L8pgR94yJTEiN6
YALfaJ0DiJBTFVDxRI+tZ5lrUXAjlsqhmrHvdd2K/KaH0hC58XMcEKPVlVa1JcrdgwJA7m1X38Ze
oFZGmE8+Ye0BciH7OAQ4OiYAJEWt/WYDWvHt92Tr7omNis61lfOWBDyPY+IQoemxsZmytTkE/jhz
z1Ew3MxeyD5Jc9kZpv2LyMvwhJoKhBXVC6RBufB+rFE3VzWr8sbRrjbKgwMy6wVN2XKK97G3Nrzn
mImUD86kWJULr6f2fkUNslsaB0bZo/WFin9eOTxdN9ztWxRGazGLaqtVVbu2Z4ads4exXLFNAjgh
+dLGezcF6oi4vMJerzGLo5gGbgvREvuezxkPLwfRaRbkMRw0nvX4sPa6VPsaF9I6dQJM1uI0uzqZ
vI6xCglMi9BU8GM7A5oiQy1xBKsCOgMECYpmxD4cfbZrnq12eMkNCvk+R/OOGQRTdsosYIoZbdWu
94noCSxM3RzpRotDXk6PDP4qZqL6CfTur6qYWG83N5Wc1LVstMMgzzX3Tta61rqbBWy75XZte288
iN7wLdnzvOmj51AcArN7Gkau/iarl6v3Eun5sxWBSetah3Q4S8CuTGP3jMdHrSTOJJ/i67nsBgGH
dtpa9vwamjqTBTvYqt66d2SIto/0C5WDAnUFQZaaOGpucyk0Za08wf44mWi5BFPqeMCSMVFiT1ib
CeiJrrktPgJFT81xdeAWQAtq9mfZl/e60MtTrsI9vXm+YgRwK+vk3TJqNmNat2Bx7rAnVMtP2zHo
PKRIFfzOCwUXq7MpWchd4B9HmJu1j6agtvFcHzGSxwM3Xo2NBIwFy9SangbH7W7wIwSo1NYJNJhN
q1Pk9VnIQW0n5sbqLULulhnsWDJHth+bJy0pFj+POwKvzk+CYN611isutXD0G89iuzuCPA9J18T0
le2TrNsu/2va9JLUrn5OMelv5jRFe4xMBXO7ToQsvMUyHd+ISbDYP25BgPlFZI6UktzbusWicmRo
yciE8zS1Mn/oGkYuGuSuuqU5CZaA9miHnvZqzdp3kZR+Sc7uhodNgv/OWZYI0TF3f3WFFt80Lcgv
UD4rXQuhgzoo7I3IO6OGj1gs804zEt3qRPeuhV1g+cwFr5wrirvZVNFauO5MBYufu4oYRjhhTdPd
o2fHUGFsFflKwdxdJnxSViEq0GLtSwlb3g/iRVqkHbrOOeqk+4UNv6QQWBASqc2HujXQl+o71+nC
O9elXaxjSqyEZ/27aRm3Y9jT5Ko7cNTNTWS4R22pegGjz1uFxXyldcPVG+PMn1tzjxepv8RcWknN
ZJ3Adl+FIrqRpvyeZuQ10lLrURMdT9XqFIqOIZENTdhj0qB3xNiFn3ZrBzDwQKaY3O+bsms+kIMw
nEtYYM1H03StQ4+V2g2Lq/SMlwUoTcCTKXnqGKYzrrtLRMTU2uLDbu7kXrXpc+uG4pUKMMSDEVwb
W+8vtPHDqfCozLMmfWapK84pIeIHbwEImcODYVXvORmZh7H5hFRjIQ1ob2EIs+0QYC9JcgtPZv+q
Z1I7mVF9Bhht75I2YqtQVRzeeuqLlCPYm3BhODOWsTRGOpPAXZ9eS8XyJmqJZ0pQ9m5kxZa9MMpz
cS+6jgjVVG06djp0tmCHUM3Ou3HSS18Q1MW5so5CgnfaESgDFM9jmTVfRqEKbCVDtLCUcExC9PNd
4T3GsE7aOucZZGrNXrg4J1CV+N5AZadM86GKzV1sOt62HuOdx9ixmkrrNoPU8cC9BTi2fW00lMxk
7XbS11FKeuXXyLGvC0YXlpRsAgf6g17rEUYWI+drwBq5Di02oaAGQO5+pH39XCnvbKgPpxKXFrNz
ONX5qw26jXZsoH81S8Weu57fjZDJghlvQSpNa71TZHIO6qDDED6m1nPU2cnBCkt7XYNdWXf4y8aE
iQh41wyHKCCPCUbUhDWmY9TkVqSGt40/ThwjYgqdjYyiOytJHsCQ27vGRug5YojIOgaaToi3um6a
F3toow0vJ3VnWh21etG2Vsc2icyHIYSLsDhrTJH4hJx9a9RyNk2dr8+nlu3QrtSd27LxLkPIQFiq
yTjGypxvAJowHwZtA3UhBFXWNY9jZ1J/dmmyG2692ShuVFn+GjLhSznoFyzM+kb8oC4tajsFngWj
0objChQsnqZd1eIsCfP6mnp9+Qyl8i3cSANwJm0QAliGzGE182TonyLHw2bIFUWf/WGHcKe6pbmO
OCojSZqOrUdnCeB83TnDWj+Qh0VzMYEIszFxdOz4UeHFt7FF4WA1Mlzz8P5KbectqJNrKstiO7GM
gKNaP0omb4gcsjXcg5tQsGOjBqDtMXTwLp6vUbEzlxkPLEjs5tEJFqjAhE0BAgB0mRZJ/rSxusnE
tQ7YQtPT7Wg2j3b25daDectcrUdmGc8Zz0EEgOdBuFeEsyfLiOttW3xWwrO2bb9IaThKcso8jHyc
ZlZJGGWYVcyBg2sydG9jKJ8Ky2YESeubpc5Jw48WAjStW/alY8iomnoIRCQ7Cs7GjdW+IVnBIY4a
fzMM6rMH5uPrefaM0HYE+8Ptpav0aSYFCkreOshweY5Vtq/LQeFlpWIOp2zf9dltYrvCb6pFaoWs
BMRzn3KgGC2vUIxuheq42ooiuRnAS+VWG+COsR+rod+w33+jEfkd9pSwc2t3W6FPu6atQd+M8CYM
9hZOZ13GNgYnMb6Yi76xrb3fgV1+mYvYwjGh1zbMQEQjFKMd2BTUP9/l3DyoucCYznilyuBPw8OJ
IQR+o9PHKti780rydHSEti3ZONqmeSUyrRR1vLNMSnS3esvRVq0hOVXcNFNevaOT/41kddtMoEgF
v6xoyIvVC7JJdc19HE35K1fap6zNQ+xZ3VmNu6IK7x1n3PPVtxpdx6YIEhhoekwYrUMKPPx3rhpL
gxvB4iKU2iPIGW89a+PWbTCpDIost0psseic0KBgdGbBhcY9ZxQGkVmhRDC64jsn6XWVd0gFXOM7
UManEk8NvDnF8mNrN6C9o9YzN8WA2bvR5KeXIqAVLtr82pjHTTaL4SZBDOB9Jfk9voS31MhaxjvH
cmBJ62ZTsq8xCjJFAgU20hyY1HijsM+AbxVi17qZD5AsBGsecjiK9DXIbEZNHNkrADnfo4aE18iH
dI2k/dGJxavJ6gXBg3lrZwkPb7bkSQTKFFtKRH7ENO5AwqzKcI1+5jYy0nVdfZfOHi52vJVN+pu8
RlbKdY+UYnYa3+usmgUgDbYLRZ/heLSeWgMoekoP3AMK0WwCoSk5n0QqjgoN88xgfhd5WNJ0oCwh
8m5EdfEnS68j9lAs8prQ1oPm/q7JpwKgic8s7PgvlJpgXx4knI5qhD7U9MtI13S2ST5Qn0Yvje3e
Ew+xnSc3utG76rZAYaL4urUTsCUNARbYZc0dmERvPPdHLsIZeQg9OjTAgcMgAYzmes9AhNtTEHGC
y0YuMcPmVdYUGXqjjrpHCIMb17czVpFtPCCE87DW21q1ESri+CWRxsicd2HdoWo95M74MsXI+Uqs
F6uY1Qp787oBkY32Yxc59SYME6CDNlQK5NTAKFNIf8sirHcWbxxpibqbHLEcd0XyzXGqWAf7Vsc1
kPSDsYtMrKZFDFyrJWg8MXA/99G8sQbI1QGNEDT+RQenPlrAtQUOGR7jwVtKQPTeQSOsE4V0UOGG
9t/zu44f0VZYYQLjOxMhWQD19Kz1vIg10nEAQ0+eHPG3lg1Rupyuq8Kd9t2QXp2MslGhOBmHCUli
yNIWRfcmxJZymsZs7/T7SnopuwFj1VYpeCUCo306vRA5hPyFhhQLYdx1mzQjMSkiiudYBubVRikU
D7iCOsP4DComXPh5z4YMtP0w4z8znFxsnKkY7hhjdU15dNEQ2on+mbLH7cNwz9RmXDlMIG8mA3Ih
+52DF0prbTiRRV9Q8jvJhyDJLn2FYrbiZy8kUfZWb7wZZn039YPuF3hKrzOxfzAzbqLCmA/ZbAnf
nKDO4b7upHisgrCnXI+G7TTW73XY5vsYeaFdc51TVn8YATkFYtHqt8UtK9v6MMfluwfIGHd6sXMj
7wvb/OsM7jRJjN+TMKa9M8FSklwHg0pdVgDzRtrTXaMr0GGMCMraSo+tRYD4pRWZe6cP83ForJA8
Yp4GGF2zTVNl/bGqrHv40O29uUB+JoeoaGtWjMkHe2mZERdQdJ5Ky4P1I01z68pC94UUxbEpyVrT
MA4WBScJ3oN8V1qmtRspU6pcW88hGpYZHNy2ihavPMXTbqxxfHvuMG+GVlmbStc8+mkyr/XC2Slc
zL7G5b4ytKViMg8L0o5cB/0IyBfYBGbHdRejye9EtQOq760QHheXocUH2B543by1pul8nlnYmqIO
ib2h9nluPXDqs4Fnx2GZjbgpUC+vXFtCzwPnlQbsqcoiPtQGLZhA8LUyYYD2kf7W8EP6SjDE1WQs
j1JDZ6XPqXWp0DIHcaU2M3Uj78klStvgaMfpc9KOhyRPGTjlIGEBOxCtET9mLovDMck/IJltR6V2
6ZTfx0jW3UjbexmziN4ay1u3hq7kRevB5taGMYWT2humLZA1sMAjM+zChO9CPHabmeekgbOtkA02
QRHvgiC7G0oQdoL7YCNj90uG1WkwIwMmdXZjGeV7CR587TKpxp3H8ttB/aB38rcT6APIrJRxSLeN
ZeUgDVe6P/YO+MYq/HbT4iGb2ZI1y1LdoNSxRu/Zi+KPwCIKx5Co67yRu6IQCfk+fYzShfOG+AaA
ZQnvJsR1duIcjakmMVDSq2joazAS7gksADalEouDQpxbg6ONYhukSyMYStuEOuHAPA3h9DCYMS6h
6N0L0eySAg5TM/IjApN2DgU8KWn2JkB129kSMf7k2ochxTXeyvEsyvoIKRF1DvrUnpXx/xyhZf5b
sBsRjY7j2sYSREgI2BLq/KcQRKYySvtZlBdUU48e1/FkevP7hNJ6hS3+WJJ0dBGJ7R3ZVTW+nO13
ygS1n7j572hDHrpKlq+dhlIp1V2W0ovMiuSbowlfhqcJZhStY3yvVYK7PH6wGk3cg6W1OZOb8mwI
EyAVUSKY/QtkpDlj4yk1r0XIvLYoIQZBb3m2EqNkk4M0u0LAuIqK8VYzyTsvhaz3bLTa28rx/zsb
Nu4wRYU64dgrc0rvhgBFXO1NzjnAG+n/zy+e8W+xbY6g5nVAfBu6aRv/GhBtcGGjxtHQzpm1vQTr
OH5Q9t6hdVnWg/oB9y8g5syk0VctkofK8LYFUloKzOnQpCBKDBZ6aOHCbapFdGKE+q31Ot43TUpg
RgjRSMTmTVIRzpGMDE2NFqHaui+ralMDTLqz+hrDtBx3Xm6aR6PMCAEeHPaqeeg9upO2QdPr3tX9
WG9dANn/j/w16f1b5LfDAEUIQ9eXIEvb/JerB80iiBYDqS5pXjhqSlteyyA6Jp0WvVisvZkXhuz1
cnbyFZaZ1yaLvoZ2RBwU066LLK4ZXRW0SRpgZB819cTZVEyXFHQLLqAQV1VvoU1ldvgTIT3DF0Op
eoiInNljlG/vIpsPegv+zSxBjKSk25yoLN6Npvhom+EVKPMCBmz1zdgMNd5dNjm9njwNnkTT15Hj
lnf2xhNtv5unUj52mrS3izzRD9Gwr0yDh6tR6eVDloQPdO00fwx5TkYkAEpx9K1ipwoPsK0yehhg
/BpExYs9rJyakA65/MV+gGVWJZm4QfS/JNhg4qnSFuYdeJq8A3I0BZ24ZZ4834zKohgpi2Fd0ycv
0cyK7QPkwLkPmVFXFH+5q3/A/fVuLWSuHpkI5yCaDjnhD/takt1sGaOHEjh8K83oW1fK3Y4utKw2
Q2QXLoT3Qie//CeQNUvNFOKyAvWiaRLbnZSXRlCLNRCa4KssfqX9T85kbQBInRwiCIK+jwH+u9cx
AOYD8qC8RBYLHGCuHxORYNPWXhj0EQwc/Aby9PNhLGx5yj1xP2VO9IsfDkR5z6lqDE9BW9mbIYMF
9BOwXpcqOJbdO5E8Fx0F1J7Qr3jHGsd7B7ZKST4hV60a5Ahzu9Urbk4/dHTx0YMuWZu1czaIab2w
BUIPr7e3bMjdzRBZB+R01lFWM4psuy2ukdLR+PTmh1MODoU9u5hpWegxVv80plHuOiXGjYJOdjc3
vyGmnrg+c0ILivms62HlezViAXCCoN7KOrrLlXiJyziF7QLeKFpEC81SOrPfg24JKfPs2ujexMgC
szWax3SuF+hk1TKHhD4ONqT+JThC0mS81IsXep6QQqcaIYqMXFZ6JPQnu4U5P6G53swRzEXLmNsb
iGbFtVVAoyscxZvGSQRNrrJQ7mMYDMyB1Uo4pPgB6nT7c/j9x+/xP8Ov8vrfMbXt3/+LP/8uq6mh
Tur+5Y9/3/v3/n8tf+P/fMU/f/3fzw/bx3/9gn/6er7jP/7FzXv3/k9/WJInuumu/2qm+6+2z7qf
783Ptnzl/+8n//L1810ep+rrb3/8LvuiW75bGJfFH//41M3n3/7QdSJp/+PP3/8fn7y85/y9B/We
fbw3n//2V77e2+5vfxjir5bh4Id1Xc/SbUJH/vjL8LV8Roq/mqZpOCy5bEu6yMP++AtPni762x/u
8inYQ/aSb+0ZDp9py375jGP+lT+yONSXZEs+8b9/rn96T/7ve/SXos+vhK92Ld/1n+NQ+eYm/yg/
GZeiJ4VhLtG7f3q8i8CSZVDWajuwMZ9Zah9+PkiLxMaVCIm9pJfsD7HcSxQA7BAmgq0vzFTKWwzT
OOJQfCIIMAlyARmLUCR70fN0X4EhOhM+9xpFOBeJXBNnNU34OdFcWzcAwe/mlrQRhVwgNsC4SDEH
h1BFBotwEu9Ge3hMTWfYJMpjCTBoZMbOWFogV3IQ2DHcoVp7+4GIoO92jlpjbBmDe3eoc3ytT8B5
5qGzValdPDLHO3QlXie325dmdw4Bnu/iXPGQCFOAlMiwNkaQpFeDOogZTcOcK0JSSHIZOxc2ASkM
spuorItjmTsNTEv2nCpKjYPttP/4UIaSBMiemXzgMVIIRHLsdWwPTTIH/IIVqlsWAdva6ZpjYqZM
fhStkyCUYeOhYbz/08X3jzf5z2+qsVydfwoBtj3TtLl0TN0kKJdA3p/P/+lddZucJsfqhB+7Y4Cu
VJasx4Xv9K58IoShgxcV2O7rbI/jzvIKKlJPlDtCoY+LOKYeVfTUViglWpfz6D4pc3FX4j25s1J0
0lOnCt+N5DGozfCBSe2yLh+jgzKkvZ6i4MJkaLx3k1aDqzHydiEQ3XShAqnkjlcxrnODqXWwJAuJ
clqVKY1QFQ3mmhNrleS9exMmLrOTph+cLb7H53ScYAUE7DCQSS2BFhpOUC85/ZA1coceJtUClHpF
b8BEvE363ryCQWGa2AdXhf/S9/JJ8wdW4gSJxwUK4f7JtRkAeSPagcqJbgnlbPbFlIX0NLr5VrfZ
LUuh4YSuCIm1MvSHHvu1DKpdAW7MF+aU7/QW0WvWGOIkJ5Nf0w7RBlFc9ceaZcbWHgADOP0h6Fi3
VqheRoeWPTM75w44XwWR1yoe6jD+QPVPuk9OBIXNnmnHdW+wjHEjCokhOOrNqkX9delkidVqwMjh
McvCkTuKg1FQ7LEkt1h2ALP9eaEXmPS1rREi2maaLFJa3lEjCGwmgmN0RSss8XCfencY+AeqVyMn
ewB20C/DHQj1DWAZDmzf1gnTsMsZyzBUmzqH01QztUKA3w47pl7lZcTitA4TD1SjU//SKjneMIfP
N53VuocI4T/BnTpw5LF16MIpDrKpvZBbyrSRyb0/Oo+ZExiXmrnyCQPNmkROwi7M2Nlmlnpnfqgu
0LsAX2tMlppRnePMcY4OMxQafChN6vuHQELoISOCMQDUJBkAWV4cbNPl3RGd+zWnmQF/xd5LGAJj
UFe/5kUaMHRFeScK1+fwA1Od6eVl6ChyMmY2fupO023EElEPSvVIFOw5TtFOw3meT+yN3I4ZWarp
4X1I1bzXB5i2iG2nV6dkyhcnwR227MXJwTfVBcQGuKn2LpWgKUQ8wZYhdiasHFrXIQ6ugSFfySJ7
tlO+10/AuqOzfwmIb7BrF0Qx9oGRZGFcHOADx1Lc/nywWQ8B55vb1Yis1K97K3mLAS+z+rg4eNof
UVjmaB2jfp8WbOzDhhxPVXnxRc0zibgB5gU3QuPNVfCrZbSIfRETWtPdW/mY7Gx8ypfIFjsrNOA1
DsMXoEd7NcCqZvphFif8rsuks47BIQLTIlLVeiEP5SFh8WLM0V1DtcgBH4idQ4nUL8RBdhxalB3d
yi7YSPZPFhDUsspPYAHGk7d8gAABRjEQ1ubH9G0rQoK4gVeVtkyS+zsB4eK+Ubya9KlrpK3IFtqs
PDuVKs9jYDGMgf3tRwtzRyxXqOb1hxGl42Aa9m1TI5f1tOF+hoA7pHr/wK8k93psaQv3n+F7hXnO
WEgfReWAUXDIL+5iDGONxQ4zwo+4/D+6yVANx5HkTDbjAwp0ptkrI07Ls+huukb7hq7Dg6psEUCa
Iy87rzVQblsPNjqB09f/xdWZLcmJbNv2izADp3+NviGa7KV6waRSiR4ccNqvPwNUd+9z7otbZDUp
ZSThvnytOcfsq1ngHFN3lXnzlVscYUKNjuK5zX/EYH2uXsd0LO8ybnxtRZ5M3RJ6uljhCWpDSWUO
V2UO/Z9a7f+Uav/7xOAa/3+vqhwZtmOb5FtQi9i2L8z/76ZmFqUHZV8CfAOxbmime6ObK/f4vCQq
56ZgfKJ9pDSsX8zWRybkhF8clcUmQdGxy4UNVaSW0424YVGx/dIj3Jchh1xiZr/rMvVOUojwbsPG
2wE4SBcH4ngLlbXj9uxDbydQeCo97dbEE4gQPOp4Ixx9PziqO3A3bi+dbX8bsJcevC5leql547FJ
GrG3Y663oSUDl1voLZQ5TyXaxa00EZHQgfnmtVC+0Cm8nOMib06kJUI4MxNYJhWoDy1F7KZbzUXL
Qu9C+pR3GXP3LEJNIAeJ9UDTk444FprUFAlMo+uy2Zl/azIrb7hsfHqu9tYhQ+JgeRCQzWhOd6oo
SCFWbvTu0P17TVC+5fbfnWxD9jszYbJffDSmbZyH1PzuKz/5NuoVhnI/tbdNBCVfr618z6GSHQTW
pncxPdosTlHQ0yxop9g6xLOTPiONzA17+O0urnajHemLeZYOMwRZf8ct7qI8ph48u+nNLoZPDTnr
tQ4Rtek118uyyLtTGzofAkX73aqtFn8O3zF1op/8HUKcvmly1aLunok4vZZaOQaVBZC9CRU3+URc
Hcd7iqYkC6HrCUPmpgTWMIsP+VK09aDxD8QkYqxIJpqufvcpYPXT1beDMEkQkDJp4UhFMTmGVX7Q
qOnKDmt/Al4P30CV3+ymp11egkzV3SQ76hddV+Z75A0Gbf9u2DFwDjGrDL/6sI/voEAeRYnicbCk
9bQA1e7CKdWuiNmZjUfmbSaCeofeuPxwtOylhpu4ApZC0zzjGdw4YrSJViC30XATvEgTjhQPF4Sb
ldoZMkV4pJtK3E6W3XyVQvOd1DX160MmhulcI7MK+N/EGWk+5YEHfWqY4VIV3pHnrT7NSqeDHjFr
MmDZHDSb+W9k6MbOMvj8eDTEjkT9krFtzdnNXpa5Pqdq9o9RqutHhbLpXXVH2kiAl2Z3vCRIdTa9
PbTI6kAjIrbLLuw1YEbztwbf4FsrmQqFlkbIcoPMwG77BFoy6nSa1/Z9GlEhZrYzPoWHJn+OpxFH
cYgLeDK+4ooZvDunbAYFUForX8ygC2QEC88rcrX2ghnu7pve/N4ss5A0aaKjA7QBIYQfPYrEV9S6
hG5YEu08RP53P90WXTPeXSO9Asaq7ovNv5/7LwIOh786H+hcXtIPtqi8njUU1QRyrtukz9FGKpKj
iGmCwVUu0w3Nv01cBjYSSc/Z0Xt5CPuQxrrBhaUsM6BVVW7Sqi+9O8E2HiNynVJqxONYeuk9oaf6
iFELnsJwpBMN6GtnG8RUKoaOuygbK6aBXf2dlpR2lH3R3jIGS1t0V85OmnoWUO9lQcEOouPgB1zm
7VsH0mW5wHGiOUsCvL31RlpEksyDiAMdSjtD6FDSvjK84jrrc3EdfRXuBmdC57uAT3Ckgd/QZNB6
zscYEqxeCLzxeQ90klDQXZVUxFsZactIbfSfrnaZFQmE0mzcn5njwaRxzaudMdXsG7ol0MDnW5WP
+2ws6H2lyQ3tAcl2Uae947fbgqRlZ1IgTeuuTrYaYKSHVjSf5BxNJKZ6EGX1ZkR5gtAayU29ARHe
foTJfG97+Rukf3VqCLvaFqBYDqOG+YgJYbklCP53VxDBiT40v+ZT8VKFXfwicUXYBgCvaD43Dclm
Tp0WgqS+xD9mBY2QiYo78HkO8B5Of6eIYTel/IteonvxJx94Eh1E5PmTDzYurHaeM9sngh/uXu37
vBF8robyU1SJESASA9NIe3xrKBylXFbYt/L2Z5xACxvNxggYVhhBn/abPsMap7eyQ6cYORc9YngF
3OIvYAov49Rpp5W9k6qRB81LOmQMrmJ8xdJyK+AgwYqBLUtxQT/SVSv3hDupwNCKTyMavE0yCvMW
Rpmz06pQ/8kessHnGT+U/7Nyu6X8wRmujKOd98A6aiYOh/XBUgyTLPti8Fu4TJCgNn/eLJkXp5BI
jatPfXWdCudGrAvw067rr3VvP0bZuUHl92+KkIJr28JBlvyMfj5d1mxaBmPi0ocmyAcmJczuShk4
UaJOplcGYedbFyDJFk3CmuFJZ3k9twrStAnXQadaYPXZ/WmeM+JTZ/obfoBTuz3gY/aJkCMYrSsM
PHxIpmKAOynUVXrsTAZ48ADrlUZiLl5gkEx17O+Ahcsr18+d43vGDYHbgKrasXccaYCy5jFgLDcG
DWQZsCfyXtaM5QpE0Ds/Hf5KBg4GycXihkzzm78zZl/HA6/F105ZcG1BJCU5JguR5fIwTnxGW914
MlMgFWSA81N57quGDxO3r2qflYZFIBslTJQNnxy2cDElgTeCXBFw6clGGVrwLbiXrusCgJt7XjxA
hUyucG+yW1riOxwiDLPWjP9kdCJurlkkzvlE3Mi2zYiyS+GoM/hpqRO8bkR15IlgXYbS9w6WUz+1
hhSmjhHYxijQv9YkfG1BQsO/04mLYF8nJnfCGIsi8C7d3oBPjWtKJe4n8R/mKWpsRF95f9N7o3gQ
DXYMe3Lg2tlONn4sCf1u/OZYTrBc8SA7aoDpylk2tWo8xYDINcgtZxNswqaWaE8JmkB7iriN/vQm
7NuZA6lyb5qnfck2rk6daTFWnmtdbYFZTFsyP5H0DuNNWVO7M4ye+Nf/VOEhSk5Eq9gc54qRq2YW
b6Vsg0arD6lS5b1y0/akZCteo5EjNq7Tj6IaHgw4tCs6ATS7y40DYwH6WE7quQflAF7yPnceCRT9
33pWdPf46MFZ/l7H3/NwCvfI/0c0kmn04Ux3u8zvroTKPsRlTfu3+p5r+iFfjjOz84s3Ne0j1Nsk
bTEwmv3I/IiJP9+ChP/BwIp8VPzvRCtAZXEYRMfC2VeG5X3SDX2CPDCf+nEtZY2KYRxjpW2cNPaF
uOEuAL9Ecg2lw6lB0/dCxyQr+uFMzxlT4NCXb+ABavSDcbetcPHoUTSdXVO1V88zrZPlklHAcO2m
p3lxIxDoZybr6ZgBJ93YYrb28TIyY4xh7evGp49W2cBx83qxYacQFX3RfOGDwwC4bHCNrJMzcRZM
MmwvsCvNgS3BYRWN+a6lCtxYduVemJQBE0DUsWm4FuKpbrp7nmJv6kgv3zupawVjUrubbqymPxvn
+s2hoW6R23LOSUElCGUJLw42nEsyGboOlBrDxKwD8cX4V6DxfGjCCWgNWejmqHazJMrghUhIv2by
y2y74aCQKVJ7Kk8iivQvI7aVk18zsIFsNRJbfSup6IicWb596xTcwQtGS9A7BO0pwgWQuZsnYF3R
ptJLDhToZ3MQ6pAZcyxZThP3Zy3lk7tAglBZI3hLT3ZPWbguluTIirz5NlZVgXK/JLDIB3jPf6AC
zO4E/5ROe8TC/9o7g8YoE/1wMmb2ny2NYRjpGSpr9qHDj2iyCRziSY/vLZlSnWHpb7k2duBqmvhY
pMYPCA3MkBy7v3NH62EUl9we2F6lwWAQ/vskiLQT+l3rkwrHLzMZWp1/KSOdj/wg0Q2YHsFVmLoR
ZwEmZawmgvVV7/fpPqkA9ZIcTrpft0hkFm5k6UbI5Fr+hU0swEPTM/fslQQ3FkZyMz0+o7BPk4fr
UkLgJm6q1L3X2TTeSyd56N/yNK+/oc/Xr1EP2bUX7xGuh6dClvzCvQlbvZp8iA3O18peC6VIHllv
n1BPe5CC6x5n+SxveLAdfJHVPaUqe+htUz4oS68tCbWNZQ63lR8KX28g0d452JOrP30vNY7tVPzE
AtL/I7ihggKr/07q4iS83D9qbfxeYkB7Rkb41AoLGbQg2a8Odf9mSepFbrA4h/jmTa68Y5OLjyKi
3qp1TVzKehTnyP459SE3qMpm/yaN8g0leE2TqzdJvUZ2bHMqofVZvMdLuWHI3LnNZGodZF4uIR/N
EEypexwQAb70C6q0GOqLBFL0QobKdOJJNHa5V2gPtEAdxEJ4mKi1scJwQvkDNIOK71/zV4E6BGR8
6yD72jp4DCskZVl8reMJ/Sfv6a7rlrhSqYOhMece/ix63GNk9b8txH6BOTiElBkpYadTZ90JCyS1
ya28Q8bJtAldHxNBVF0oeLiQCehWEjvKmKYOrT0WnFsLlif+XVcaM8GadhHK7XRiwoaIjE9MPLVW
sNZusN3vSVFA2BSAuy+gzfYZyZ7XXHx1k8k5NSU0OIfqMw9lBWeShXkdZKAEXSVHHyRIRmvrEoaI
qeKm4RfZoUg29S6AD9CeodajCBlC88Zn4gT16A70U0fOAQcSKPrSwhTAgDR3psSr6iOjYZc5KeZ4
N+YSiZtDm3YOiT2It8oMGxMKOwRXC/WmOIa+KIKl4McmoscHn+TRJ7yH4pAxxdi4PQmrSBhVuJnM
qd4bDWEH+uD9HkJDv3StwOFvzhOSysl7hRlwRooqr+WcjpdwFqB43Fc1TtELTbOezg+BoCjhku+e
+WP5bWdZ4X3iLfnL4TO1c0n8wtSa9YvX2TqV0KSgFpk3LIT/iN4RH1PZmDcxPz0EaaTLNZCkmCDe
HTIV7nkNwYhmvneQGDS3HNyUoCk0WThD/XH9TcWO+LYUfyfDG6sDmEH0PnKZEPe0uaFXkFWX29i6
NaKgRg23DtYV7tpwX+3GDFwVzuduqO/kZIqlyoPBUkzf3RHDV6cukZ14B52h6ZEbUHat5FeY18Wt
tm5V2Go32FMYi7rxSwrDvJTLknaNcRCWeF9Hu9rkefty8ehzRS4vXIhuCYFJd50O8s0wX8eGGxKX
qTpIvKoOCH/PrjqGWVWlznXOnGbjmoQIOiGT3JwSP244VkxpJfewvGeanT3DrOEjQRIJAwO+VK1y
74n/xWWsD8KoGoJcQTMq6bpuevIxpOqyjySPo5fxYM/pLVbN8Itk76WuG9VRo6KFBJXV7yrxhldB
aAJ+0aubW9o5SSY/wFFG1zYO8VTpyrkny4LQ6qX25/hiNLBTQKSc19vS2Pv8MCO2hSqR1YGGLmLo
CiNr0vgvfuoN12GOhqsHQavVjPghyJIYeLSBhjs5RykLcoQiqEd0fs0QV4f1hxoGDc973f2T+f4P
gyiFo1jEvHYoEQ+Nsj40XWW+CAtTwYwcVCMUGLZC3Dy9ooaM05bzhx0NgJLzNySI8dMUWXsI8dAS
J5r6p17Uf1sqSh+1W7nnOdU/hiKKnnYTzceK2D2c3TpmI5NtibZLd6tKfpN2OXa32QjwyaJ3jeEN
Q5pDgQE1IWkG98j9g7wjnWepj5WJ/HLYtDYKigxHvZknPzKncF4nbAhxZDFxd6C8m9jeCqGfqVnG
VzuRNPkMnmVOrIdOqMWrS+m/MUcMeKC0zI/UQA0OnfHHjFbiQ4eOsTUyHAUd3qSNwxXNTRjIo9ME
k0GXAbBJ7Z/0CYHOKB+e0ZILN+U+diTrH7cey4DE24Ndcs1F6RF/Y3b5hlhnm6HVAggGyCKtm2lj
VmZLigDWqUXBQAgHeFePB22la66czdydLnnRfcGyTM48xNXbbJEoyycYzWuZLskt9XOVcKxL2XG1
chIBmMmaoY5KDOE9ncV97Ts4qRzGVG1qIg7zGaz8WYZjX4TIb5fDbj32SkdwL9QvqpQdqN4G2F/Z
MwPs9NMQaj+J2zHR7fcEgxajvlvZv6OVDWzvkD+AfBZkguTYcUk8Dyx/PEZG+cFh7v6AlIo8DxP4
dIxiBysK0YOWO1Pzm/588Bzu17KyP41svDPXywjGa8Kr7+e/e93usQCdZI4x1uQR3/qxn1/p6sJj
8sAfHavGfasWUvJgyi6w0eHvLMGNFc5Ue08S9JegqTZOl3UQcxn1bIww+lZEQ7yITuNXaw3Hnp3m
YKs0ethk6+5skWu7nm4KOY5yJi7LPHlW7d/WJe+tQ5IshjMrbW59GKlXS5/k1vTjYQdaozxqkT3c
i453KAbcxiwug6AJjY4WlPeShh5jcQU9Zh68FzA/+AAUAJVyYW+2S/lGOs/vtAJ8Edkkka5vaJwD
FKXZSYQ3EM06pdhsKofqHqO+uxkZ5qP9Yy4mYgs6n8fjsyH7bgYMz9Xa4Op7bdkjr24Jsnp57grZ
41VMInYmkRJd5djS2jae+sKRqB+Iux6ueHWGa1gpYqxInB46zszGusauzta47I/rK3/ZJLOkG3fD
AvnSl+ZLPzT+xeuAcgBrGvZ/2MDOyDhtqhl/LQEUwml+RB5R9eutV0eUg/Gjp02D3yXZNSr1A1TJ
XgDJ8N9XceKQQupk14TUTIYzS52+svJ56/5SGOoX3nh+JlZpAeHI45xhn2W+20DKQcW+SWkjIXNH
J+UlrX+LE/MfHcrkjv6P/wY35BFpffaXWZFX1XJUjKOjPzow2CdIcQlRYn5+KzV1bSbzNdbcINaa
8aroAVOIcW2AkOdekkwHuGfLN6MJc5xm/nua2w43KioPDnBnn5V59OowGWylTYsvu8osV29QRRza
joSLRMyL3/RhMxJ4jAuisn8OAp7JRJ/fwoCN8Rz9Ax+t/TrSLR1N7KucLAQRVfTlK9895zEmw2U2
NUOdIsSAlis92eRmizM1379c7/VV7ID5tozqdyvM8kACo32dlyVZRk5NT3pTXAGMk6N5wRdqXrAh
TJfxtfKUZm7RrCIDi+j1CI2M+K0pjPpogWzkMtNYzxRhoj2TL8qzWZEba1BajLGrnTqLmtDH8wR1
OfGhDQ/TqfbDFv0z46Wqt//JY2Uf169ceq5tnGImkEot1J7y5ItpfjrlHPhunZ4zzyoYxLEQ9RWf
rCT+xmnd3splUW29cXyQqBqRAISMTPa7yjoBJppgU07n9CYbWw9od79BVGTX6HmnRpV9FzOcai4z
CDWZ0eA+imwnu+fmIg/TmyC0+Gr9RxTk7+gocJhUIgxRcephULilhtsxObhO24DgCsPAsmR60iPr
1aR1xfD6PxBZu2tAgXQGlu6OK9URNe3T0Tp5kifismRgpVkdrK9U3DxkPCcn5n9x4CGIC9ZXOaqu
4+SIn+DjmnNnGe/Mosf7uvnQhwY+ASHsUIncv2nN4HMcW8H6Fao2DCDKTnb5st0rXeC2i/GK4HGx
yl3DbPqqp8KSG7W8tDLww/Wy30N0o4hfK/llcaQfXguju1lW+DlMwI8Hg7ie/dAQXdgYH6KdIygx
BC+JEcoM0FK0ky4J0V3SVxu3U9Atat9CyWEXzllMTC4c5V3LZQF6MNIHSH+mBd6bDkPH1STH/DqQ
AUOfzTzHWstf0EU6hbWwIw9ucWqvhTs6SHsXSgYb65h0XVZieDb9nBo6d+u+sS7SH7pz1jVvsd9R
65Vgc7GNfBr0UqYebXoKBdWHxjgsKqc7Tzmmk6w6rm+B7zlybzLd3s4OLNCNLA34XTGheTDkFIBT
xz2mYmgftsT0keF8NA6JHul7r4/8P93DtYXIjunCXL1ywEt6C2ONBYSQo304pjvXkPK6LlR77OFY
Vchcz35XbYQj9T9LC7eMdKT+tdaZglWo8V/XxfS0dxiq7sZwB+PF1gCEWv1LDuoa4xScDX/w5c8y
HE8JZuRdm5OjZvOZfHftaZvTB3z1EPt7GlbM2BnARLoo3AEmgfcqlXsxSYW6uL5G+Noov+n8iXfP
GtM/SzMWx87Q/tKb+C8LNtgP1TAGdaMRUyDkLYHZ9OqJ3NqOwoNsoM39XsnJeqldLjxO3GsvPcdZ
5CDmmDtb/24XaCVc8DRBrpl75OWTsYtKOPZIQuwLV1NiNHHX7WVH0NG0dgiXBWVYFWBQRENpn9kh
dabWiCZU3iwFDUns/LjFPtGRi7RdKN8nohUvVmK9JMo9MPQ28LZIcVlfrctQy60F+Oka+pdkZKeJ
jDa9N4LZoN9P4LI0Zt7zFN/jeBhedVgWh9RjiitdJY7VwLTDr93kJTes5LhgANGeTP82f8swMrDy
eliucHmcJ5mf/3u4EGRPdASeluRjLZSiHHJHnVVPO2rktcNNcVpHRFbxT+nVzlEzMIRG0xAzZFLR
hUOquVrkk9ALCe+wMwi8NVBIeY1+X7XBGQSzc5jCOcckKA5u4ZTHdcBU2VVxcoGR0lCutYdBZbHm
fhQJhh8vJhBTlg1KYq1pD3Oa71D1Nb+S7qeCeHbxcwb+Jf24LUELJnJzPsFVnX2ReI2OsJ+S5zoa
BpJ8jsrFlly+Fc5Mf91+c70csIm+dHdF5/2ywfHeswI/7sxV6kX4SMg63X/piEW4pDZGdqelahrN
W++43rUZI+qPZip1UhRta/dnyuekb4bTtzCPkPToYSNoBs6YgJKuxoBuYqtzN603EQPghcsNgg/q
xnXp2a65TavKKcscJuhKyv1ar62LCe5GUi3RAZ+9nRfD3GQTDenWTuFbUuiY58MhLnCAxDpM9cg9
90L97FOveFr9MrYmSO6iMfG0NZLnOEPrc9G2+UuDrduBEHwzBmZR2AQ4/blPynppOjHJ/pH2NV2u
0nmAuyBHfelDkLrs3Dzj679PDm/8dNErtHUb4DHFN7oOVKTjNdax+hmkDX91hU+D3uHByJnnHVHO
vBKnje3FDAsOQgfL1691cghgEMtymPJmY+m6gjxitBFX7XkcmaQrMfXnZsnLslTb3tyarnHuauEx
ocGz56Y9vOuyIoLBsfis81aMS0JFO1U/Jz3RTh4jt4UzUv2pBgTJ8SeDoQtxB9X3hgyXva1JRsux
2wZkQJMHEFUkI8bjHX1f9mJYpI0npBrQW8pe/K6mPVUaxj7r5JZv772OWFM/fIlYCZoAPS+sTcgh
oocvXO0ObDu/kte1aUk7yihI5RadoMIYpf82DAUMoi4X6JQlonPp9/8MnfgyE9LkuqWRb+c10iSH
CTgNKcIJS8ZnyyukO1DwIw2ojTivNPl1iaiDrmmCSC/y85dWl1DRmHd90erYz3M2XC3K+h1EALyg
NiTJqnP7a+9yf7NILt8kmpA3cmvrm7EsZLkcYq8sz/US+WZgbrqinf30+4FA0Z69fh8uJ+26OE1T
7iyNqgxiuQmczmuaJ6AmtU8sWcObs15xzGMOiMsOr+Ci2auR/15Cmo1Bmg2HnqSDu7Pk9bQdUETd
yuqjanT5IjX0lUZegbvKej50JTlEHTE5MFccbhA4p7jOZBoRlDSdP3B19NeZrQ9KFa0VRAzntYRe
n1qZK0ClkzPvy4znYu4Q824jjwQ+WgyXyMjOth2GC+1XXlWN6H1Vg1LHt+RBM29BvLVhL5+vEHL9
gEhMP/BrPiN0YI6TKkwmwLmNEhWh4iLScAwscJuqqQHcTJV75KLG/kJ0RwjMP6+1BQlvtp/lJ7Yh
EiuM6QWXFVMtCWN7lYfNYZsd00nSvRUL+kEpD6hXPz2RPBmHqEYpJ5rqRFxVRzUZ0xdzTVgqkBO2
sWt4hHAzC9cbMcmNjw8Gbb82EF6pm4ESxMFOoeRGl2XNRcjFveDB7rmoYrD+PGjpzOS4DYlUTAVb
rFiKpBqAE4Of+LVz7W7X2W73hhZSvnbzU6sm5zItQp40onHbRp53M9mmHyaiqLwgG8gf5fe08gBE
GiRJEmT0RkLvvBvBBRHt3KnX0HDP2EioIRorvjmZpR+bCbbGjFTlPvEU7oz0b7+z/KdlCefYUyKc
9ZniW80cL6mBjkV1qX3MO697bezE5Bs5J12rFPtYol4HD/cXhPUTIlVr4+ilepN9i4rIFMQHzo2B
tIl2rwDrVVZ2ekBnRA6v8LExrsNzEs6Shx1qsKVtSM74GqCac3quI0hXJbAN7dz8owv0u/cB08m3
0KJ9IdgdPTgQ21Dzv5jVqWeRQmnLUNq+DUsaUjpu876JfoWcidvG0fXnXFgDeC9xXg0XMF9Olqsb
L0Pdd6/MI4821MJO6cM7lJ+jIxrj1PXKo5sVOs+mK4od8Yf1VpYWOQrLJSVjbGBxGf7zk3AFr+/2
8mlDFfliE9B18zXX3EKhJj5biZpHuCv/sYX6RXtks45H2sT1ni3ii87OArlYOYqp+PdV22owEZjt
HIfc/GV2FUAMERqPdQE3YeKc7jt49/Gv1dqUSNN5leT18Zsu4Pq19psjFgfLKGEWO1RqMAcujSKg
FIF5+2XUI6fX3H6oik3Ine27Zi50j6pF5ta5r7miM10Tn57VONW5UImPBH3pVnXAHxy9OJlYbD90
w38FsDr/HHztWener7GY2HmWv2hjdnwTowr0UCCMnnlmI34xrzRGT6ZP3xElqNhzxaj3zpCWtz5r
/oS1dTqa0DoSWwkACNreIHarUA3pEswAIgMQV4iPvhSAqXXgOq6tTuOEGjBdpLwh8YLIRPFXjyja
K3oM3GChH+/5Uw2r2q/pLhozHjeGqkJzD/JOQ5xoDpb+DBT36ZAu4UyF+jKlXZ4NP8baY5LNPGpV
xQZJZS5H4e9Unjn7OrfdHeZ79wUvOsY84i90D7Ve7ZW3fBDDq2KGdvG0EaRFd5j52DzL5Q8DSMMF
yz2wXajLqFK0qVEM8QiCzYsU8ldPc7qxnPhtDVmDf8Z0Q5Bv65eKogVJ2rmmE4vlrPhuoOwF7aOF
ByRS3gsC8uKaK+0HHBsHuDfXB38oy3dAe78F7A72KSu+lFQ8WwfE4DbpHesC4cX/pEfwmVtZ+Egb
9PZ2xkKU9RexkEyKjLJ6w+6L1nMhjiW6g/2DEMz30aiTF3A4u6lzqwfwoNOY88aTSduAZBlIeM9c
Pdq7ouNwTRKm3yTKIYda7wQ8lQjau5yuRGwM3+ISpwOC6+5p1y0zoXqWmHDVm24qDXIze6XtoM3w
tBiyNmoA3QBeW8d2/pcZJvUmAbF1sCOXAxqx9OsUzy+0SuQbuR+H/46efapoMngAG9oID/98DCth
O0eY2+CJ5xA2o2d/TUjXeiCosRfgWKVLKJJfJeHFUDgcJEtZnpJhnp2TDgrH+lGupPZIR9s9x4vQ
LY67r+XDc7KnMKHYn36XisxKnLHhg7HUkj6Tm4f1n0kGhAg3xE1Iz3lIS9+kqAsYJ+T+u8vsiaK2
Kj4YAM3bgXSf72n96S3m/ieH0vwDJ165xGzLQMIJNSbtL7hxDlqrQnyiRd4laiYKpNczAPDaw/PK
7ETo1RToy9LHeP2nxHzjDyODespw+GYFd78onYsjrTV29GVDczLXPXacvYSruvZzsdsTEWte1sVe
fDQ1qMGj1TRBSVeFATULk07tlsfZp88xX43QAtLlnRkLSQBDz8XZzdGI+8uiQ4jz0T1dTPrsQEZ1
G8BnrN8r+B3vRUSapMlIYE8VKEEnzO3Wwi707PX8O4MjHQrjkiS2LOlk3cD3dienCQzVL4HctCCI
xU2+OrOAzpp1ydUBjHvsEhFffegLu3SGe1GyDVAeL+aerhiPbZY057Wpk65RO3HnnvK8cTBMjfU5
9lRgLUpSxQi+Dqf2TGQ278E6FMuI+8OhfyRsUFwRWgrCbVm0AcJXm9NNS4uj3ehEwJm+PgXrwqkZ
bcccucx6bWVg8u8t1hzpj0ee4ibeejR0e4qW29hjU6Sdp88ROqrQejFpsRzXZtXcMwmmDfwGp1+c
W5wUASTos3KF84ghmJk1ZRcV9W2Rgm8Gz/w799V4XZcsNf99VSyvSoLFz7nZ710y86wtal+rQzGV
Z+LQycJ/Kj5oT2WYSNhm783HHC8U06MeJccLEVOQeGZ6zIhHdhroq4B/mT7WaRPNLov6Sv9uOROD
nEq79M44B9mi8ViX9Uu9+rsdiAyV2I7IjK2aPjCt6UUfuZ7TNv/lNNNw7Ud3uBpdPJ7cXp7qJVpC
a7lATa1oC4iffC2NNyQG7UV6esyAPOpT5ro5eKyScFrEJglcorJYBh4cIS4cHeB62aGMfBLOcuVe
+2VB5eReU5MraDEPzUGatXYxxfzw00w8QhSfj4jmMWFmCBLnyBDH3AdEtk7GdDMz76ZzUqY3MWZv
BQKNx+qEhv09ku3wOadkGPEeq5Nt958YDe2TI1zo9xZdHp9tykl2SqrsW+GS2ApB/kfeQNKz3Eh+
laQVbpT0rKC08KgkQ4S02Z6qo9UyHF7nEOucp7WaF+6f5tHpakYO8UCcNZOgS4vmBqbQTMBKlcBs
Sgh9W52y+jLTX7v/UDqBBowJ5rwSkkv//5amDxHRTVikrVHnUrOMGgYbdW0Ixm35QryhCdFIjFuE
cU5ZfcvKODz+SfxWi8nWklG+7coRtAVRwjhWdHzDLBWiwEsnyiNKaaaKqtzn0cAQxtKDdRmtTg/U
IgUVI80cs7nVyivvlmGQDuSkHtJMvsylBSZoQBjqm4pMJtK88XzxuPp97Z29lD7xf9qi6yssI8gj
lJUuOaH/+6PbodrcMqNFRb3k/a6qo3VJp+x3JCPI8XOevfpMyE7C5AM2kxYAb6z7QcTJd7K1KMp7
etMajWIwjRuZNc6r1mr9SUJx39i1mmj/6tyShG/u1gLwv/VgnM6wpCvjvB5FuYndEbTHvG8a62cY
28l9FRYIzfnp6datH/zs0pXuvGv8kuy9xSLhdUy11rq05xa2MZuYKI+hkbvEKIq9Kuz4OOppfCHj
wFwy60zkUWBGTUdZB0KMULB5IRelEVKm1Yj5TEvkBU2BumudA89ZzdE27Cb3DhyNJAwPJ94RZVf3
K6d3LDFVvGppBY7KazB/8QY+sez7wRT+rqz/IezMluM2uqz7RIhAYsZtzXORFCVZvkHYGjAPiRl4
+n9l0m39X3dE901GsSxZJAtI5Dln77WBaSG9IdI5dmfuETr8PIH1AydtMCOh94h3iW9/Xs3B+lu/
gBe4KyoS78wg45fGrHXazWPsbC3Dqqny4mg3T9Psbor5RsvZm5nREfuuI4AdRpKmDcbHyD1CC6sl
xrvjt6fZWy5Mi/N9v7h4VwP2aYAoxAYpRUgQt8kOMG9xXIMyeOtLf08btj4tPixRL2/i40fpbguY
ILrRD8y+utSovlAYDdMtU7IBveCFpJs9LwebaYqovBEw68SH1HO8xbeqdDkhxS9sAvKwuYdyNHTY
qKgp1T9TzDCKChgUd1EZ07udtAfykbTrS1urnB6jZEMruMd3vA1cg2FkV9r+9TXL1vysbxx9z1Qt
s2uvJfbBh59yddWiX00yjq9xofIPVzTw4UTGjFn66WmVoYl/K2vuIvNx49kACer6uxYwKtRTJviN
jeHyZ06jANoZR5bQgbadJl6IBoRlVkglqAjhrp6r7lAHY035ugSPSUTBezDnn+9nnUGuF7zqaI0B
HhdRS95LzcyZnvYqL/bqnOCFMthTC9GG/TX3w0cTUWls886prpNpjo/l3wUu+nWKh53RJ9/RV4DZ
qPl+yAaBsBoEs8EW1LrEw5fGJRzpXuR0Um85baQz5pxT0ufFNkOJgdaILpVerATe/CBQJxcFaDSy
cWkBJub8MkgR3mWd/6B/7Z06V0av+PCMV7zVp1cpG9SZ+GHu0+Dad9Kry3OJBu2s+9FEl4qQoCEZ
clkGOaL3FBr0nDr5xlu7gEatxPgWOdbRnoirREZP/1s3L9TAIpdQrGJTVgcXowizraSCUEI8Fkcm
tAA0v1PB9jfIjt++GYq9jwH4o/2A0YAqhp/bUYJ1vZj0KOcfHNTMTzDomz0ySAcu90gYFiFZwRT4
N943722Pp82oPkuu8XM0yBvDhOSWqZmXXiL1ZUolhL0wHZEQw1ufamM6TdVa7DnXqW3A/W7H7gsx
VJQoXSHfG6N+SHtq3nwfFsSEfAH5rg1uK/HEvqUrZ3iLT/hxBPVMd/0MBxiJndgnArr/mqThvgYI
z+95mN30V0SgIZ4Q8a9KkIA1FKON+7C3P8u85Es/tI++jV2G0UOp5vlaXNkTVdYmwwHAGQFO0CL+
npvHwj/RtKoWDD4x7hFnH24JYrTkAEiMDjSYr71jtseZ4dA7cbOXKnP8p/5KSmgV49pinvP8vf4s
e5RpL/060u0Wy9GucCnMad352xYm8AU/MRIqdXad1m45s4WeEuTjx6it/15zFQo+43c9BA2qYXtS
MQOLV7A1ox+K1HvLYgHuU6wVfeYgioFRIXrzOHPna8Bz5lT4IPC8hW14bQ3/AA7QA5AY+JCyQ9rq
k0rBCVJ/j6+H+QmdDMDATvRKFYCxdemfs5jsrahBdXTVmP4IYgyc6j4ox/TkFl7O/7EhAQ2+MWAQ
Exg9rxaIVXCqYveT4dZv/hBF32zUF/yqwdThynzRC23ZECtSTJgglBzd3DfCN2lAq/Ybp31kqukh
fxm1AaNMqct648/S6o03FCWELrdR+ckOrT8qHwnVPGIMcFos13jkpz1xX0wGG8PONvU426QYyPhC
+yy5r4ibiKv5uWaDB5zEjt+megSLm4/tX13tv45FDpq6cE75ss5vxBnGFEnqMamkQJZttYRVcsot
uGZd6v5Xamn3JIz02btVdUqyKNyBBlr+ML1yV9u/8E9430a8j5A2R3HK7PLidGJ9xdb83Yl7slQ6
uV7h1uUvpnLhlaW3QFA38hf9nh/k15lDx6kGfg462bWLy9yh/TdiczfkS70rmpaQ6jpqbwRt/TTX
nnkobcKBoTdTpWKko0ZFbrXSI//Ycu/9POeovi2StmTX3Ki9CaFYF1STJAuQPsi0oA7imAq/7e5l
8CmXffcyKLVwatPLahab03Vc7d0oNbe/zXPSctJNXfNoBXm2yPMql3vk5MtLUlkcQ0YuSySv+UX6
VqDCP42TlQtmf/8O3YMkgIsnRnIbRIfvPSVVVW21ZB/kN+x5N0Tnwy7tCGnS7+fDFluNeR9yWxlR
gbxFC+cDjsfRtkxB8HootiBTgiydO0sit+bzEyX+Q9dlmqaGklVOekAwLD/R894/BBFFp6YIRCE2
dF/7neHRyMhrWv41Q4XcQ86NF0rsO5rbGz1gyj8k2uwnJsh9gjwLtGyqNNRFYmlOb8ywxcGYwhfG
j/XRG+uw2YhpgeGnEQYB8dAHPRpI1UAh6RSFwiiVtT7KjwlXMB4xwDOkXvgn4B0oXSmESH2oilPp
8eCVyn5v2ma5cxayQ/WXw9jK4zS0LVQ5ovwWkYJhsgpGuDAyqoy2a8+0DaJ2yPdhSSZLiSzKY5m0
2PqCMbhR/ng38FW+Rf9bLdrrUPdMeVYre41L/iB9YJptdor0pcB0jrm3fxeGHO9kfQpgrFm2gwZC
qmhq5AWA0/5LOdB5CQ00PyB87Mc4mS4HVrananJzUmPYXXdGZjlnnDVnqP0Jd3n4Oe7SktY90EnP
94rPOZJ5hj81qlW6XCT5RtluDPKFfJthufoJrB3bhleyKG1MolQyRZQ6l5b4mTCPzIOu8UDUIbKq
HeC+AckKmPNnUX1Kx6b6hGbc2AK35azWW9anJbfHXZCZ6b4b5E+Y0M7baGYmmaV0RxcML2+LyYzL
sv9MhZWekzG61HZPOHA4/MAc5aVHwaNFEiB+lWYvb9kS/hSgOg+uUpHopfReC3gql8C0UC9jCxK7
yTfgz6kzWjFALrfKCkSUsp/Bj4mP0KAPc7uYX9osfEHZUpxrLqhX3wl/tuiYD6YitATcZOcqgnIb
k2HI30V8qJw+vqCmRydnLGn3sPQjBaEAgixwnVkDZ3JY8YJDLySRFzg4PDn6pkZRfCm7CKEKlJ+S
Pe8lnsfzXHRfhoCprT0FCE7V4hTOeJG45hqLU3UkLIxQKGpf0pBmqGfJv9i4skvVRZ8NBxfxoiSJ
VK4svnXuR7iTU7R8RrM8HsOsQd8YkePLcZtAmQxXh/bqjEpMWEbZd2LgPtVUH9ex8m9gRK2tZTeP
JnSzN4RNbNyN4RxQ2H4vl5QhWU+4gcA1jdvN+YOBN7pG+Np2hd+MUJ7omkieeX7X1UdiUeWhTkg7
A1PQnS14GvcWj04vB88n/Ry8qkVODkgN5PwlUB4AHkN1Haba3s/98isiv8LdO2lJsmvFKQ6JUAYY
whFHz/GtC8kMLr0V+F1Yqstd6SH1aZXQs1ELiZJUUDShIXx0OqsH0wM24oLBFAVNn7iE18maUa8w
RwTHUJ+x/bgXWt3uhTrLJkGPiEuhiyY/c5H9BT+R88K2RtBw0a8EBfJ50dSb2XsbwVgdGHaSjtCC
cmPmC/x2RnG/ht4rpvGfgph5njnRcq49MvWSHg5OgyrA7ewXC0QIbEjG2Frioxdmo5IcTjPZ02oj
jXMBDw6i0kLwZwQAbl2xwwZo3ftDufr9zXb/1jZqTqz5nRgxebEM54VKBx0rSj+u5y5+RF5GvWMP
xYlK75Q5vf8aTYt7povccso4jI20DwDIPoeDonTLVMIHa83yKlFXti6he+7fFiDK4wQ2HEioD+S3
HJhrKx0mhrLm+vEqOvS2tG+mGuAuagnDDIsZktAt5I/G29vFfGxiwffBd8oxGQUPJF3MCCn6DFQj
NduJMQZf6BOcRM/ICSyKeKW5l+89z/3FlJWkBjW8C50pf8rAPQcNZGRjGh6lepibCQ48pzW5QwHd
MoVj+xuC7ggPVYWMK3mN3bTzmQZpCeZoPvpF7XwO/U1Tb8rGzW7GUP/h+/70Fqqly9xLusJ1ib2r
tPz0OU6rg/dFhSJQWd1+L3DccMO2wFAjv3SuvxeQlpDsYuQ4RriWd72MmPZvSSrnJ1ys93gyYpyB
mf3qBFwSBj68bkaW1qpe5Egz/IIG6mVOEIiHlmm8oRykCxIxq8OFcu91t0f1eDq1wLP7YSBqP6M/
qt5aj+DX0ffIbcCFdbU5mjNxd5bzgEZcf/NNRFxXq5ZsXdaDWYqfyRpiTmJQe63nxCV0DkucwL5x
k4gZaFrgyH/rR1CmU1dWXPVY1UJMVftJdi2jar97HYh/znuQprPnhaePo7c5cxbpAeTxzFqvmgqS
JIyjliK5MPbi6a0e4SQ8Jtfa8rhZ0t4416VNODCzUspRvsRx3F9WMfhsHJ17qq10fWoqgHDGNww4
xpR198x2vnjLKi6/F1LnxaXM1CjRr+4G8n80D2L6DK4s3mfj+AV3PYRPaf6BFHdC8B4UtxQswKMV
3chstPnJKCi4oqJqmeUF5Kgw/Pu2UCya4eBf8FsWOy4/+rM5SpIcTe9n8WekLMx68YYlOGPp3s5J
SmIg8UrREVn+xiwcum/jKL9IWd0SlHcHELJM2R2oix6i9k8TNSqHlGz5gx4kyFq4Q0WPEt7twjzY
GFmTPiaSTOiEHpPU9645tJ2naRcIZtQrZocwz9vIZzsVxjFXZtrCaIyLKGfg2kM8lFuRMZfRqkFR
h8zS8qVK7o63K9OgQynIOWBIkjcbheGhiTEsmSJ4ce2QMN++xoDI5d1xeFqXXcj0FzOOmzwCtehX
on7vuhgzQRje2T8pGha3f6n5Pk4cFmHrVPAqBmtEtEaPVX9V5ZZ1Z4aEqykxLp72KasFNz4qJg72
W5lHPyYcYe/KFvYO8YgMF2djJIl9sY2+eh/7hXjLwf1SpO2LbAbu7Kp+LF4aY/1y111qiuZpHXXT
OU6H9lFXLxq3SCfqzAQkP3m2pKtVTVgfa2aaWmrpKzYNfSz/4jCWaZkFQS0eh1fM3emOlg/kNg+B
Zz5mzYk66BEo97Fe5lx+ykeoNlZtTntfOpDTaY6TMzYTc2AXK1nqwJG+hh1K2iBdjfs/gzIvaRN2
KmdQycbtK/EgIHLscsb6GX6uVWaZ6ZTNQ6aATg3snqFp0suC1HwaO67DlhSHu9tV8tIriExkgUVu
K3c5lVn1l5dF5V9Oe16mhngsC3QvBV/KA8kPT63n4GWmZY/4ik/61DrLo1gM9zQM9qPOOx/KMd5V
PBZs2aT2FSdCpEtKXJ+wHiaVf8OqXOi+JEjKVGcnGyxwUczJuOFRfMWIwZAbIGFfDL8H3chZV83O
pADPt3j9SyCb7x8lLZOY8bwK60ULokcnrcATDeW9b2dyt2hUbTLDXXGNxtUzUEttmva9K3+sPfrT
qi7R6jVY30Eula+tL0CVHl1V8JeJC6mgwr9DHbo8mATOj7ntYo4l+IoRL/AcgsOV7KSPkz3oZroP
S/61mmNrIYU+IQLeaZ1dU642qo/0uqqKL2OXMfJgPk+5/Kf77cbCuS7hD/KVu6utlkAZn+cQXK0j
iUTojakBN8ZOcPsvdcP0rTGQIf8WOWh9w0ejtPPQXff10s2b0ork3YD6ggt1fYf6xT3Qu87VUM8f
vTCsUvhl6tt9kPa0iWnN34ABlrfUWD+Xwzgc7QaOBdFGrfW0esj3CJS6T8NqpVe26YrnjTCu7ty8
Azb6R86prQ3riAERsCBSLkfE6fua0p3Mxr+gFMybuuIDLvwyepRKldmvHGbHzEOuW64crfpE/D30
1Z+/CAC9lQqopJesxEnmh9c44in5e2k7a9151EY50jUtDUkmCqkgwZtRIqO9tU4F7iEIxScaA6hu
uKJLD6LR7KGRwS4i5vaSjtXboKZweuE6LW5dmz04pngvrhqQGomXv8wOw9NkZsd0wkMBK/JRLW1E
Dlrn85QrJOmoDIdnx/hic06EKSaeA6f1x4iQPdAqZz8jhsmO6x8f/gEM5qQ5U707CgnWGk5+9QyC
bmEVFF+8mNNHokypJNk75H96yFl970B3mtMu2uodmbp0j9J6+jpV4Ex1ncvnMxy56F5Sa3CIB6pJ
nzbnzxIEy8GZxuKaKSYJOpUU7xIphjYmz5pU22Afz15wAhT3j29moqNwBkQF+RH3oKNAPHGbThhQ
OfZjEqNNDA//E9X0eQkcdHX2jNF8HJd7KY0fcU7MmfCgWpAv8iBvCQ1CYjcXwICjM+I1BiUVJuWj
NmCuL6jRORuJKX7Jj70voMEV9J6RoCGcnLGrjiEhY7CyiUIw6k+uO/eP0o/vTir3GOWye26U05Nv
YHquGLQPvYH/Q783o4P5kPPRCELr/y+/QmvRUdDITax8llz9pJermi2no/2gNOge7Xov6O9eDLvg
IJrX4zfRuQMsHqalEu/7dUIFMI/imQvYQwn2yEfU5s3RLFN5H1bvWTth/s5Tn57mmjLSyDjmryEh
BoPdRsQpd/HByKA2bNKh7PecAYjqlSShjuX6wzFJ16WbhNRODSeDOX3gXDRfB6qzfVUK8rB8XO+W
O9WbPJwNYklo4WlZo91kHGwDUp4bm88sHfOriIuDlaLJdH2f+QL6bc4lJeSfKfw6WdC+B8rSze/y
D2wR1p0Mg9oYYpxreMBvC7RkVB1Ah0LlCIOQcpC19Har2Y8PHOs2bGIn2K7pDHFR10JyxLRWBlm8
J2rLfjglobsJ7jabvuB2AGO+j5VfTy/kvLc3z4y+w56yj7JPs4dbKMOqTJGGxoAtXSBFIcb/V70U
mXvOxmG+7kqA/A+2qvHuB4TXKN00ebrhlVoyILxqbPaZhfcym5H+yalD/6de6SVQFKrVJqRAKDG9
rZaQ6+REipuPMK0qjtjLeea6iNDPH2+ONkEtanapj0FpXMzXUbWr1FR9EQkeMUhMH68Y+CR7g4/f
87H6ZOov6b+plzXs4JFnfrF+CSpG2frHMAnzWYh9u2lEHA4scPooD076yUV2ktxYU4QxNJ8zPhT7
2lfR9NCL04zmGQXBWxpWZJiI2FF5XfFNL+ZM83vMuXDUpA69SHz11KzKUUsbtMMlt06xmheHcWde
Ah9k0cZHOkLUa4j/bYzX69y7PjPtdtnZTFn5RggUIo/RvnlNkIFlaNnY2PlwHwFmwkBDI+6ckdpH
QFly9dUCmgznfmd0PtzF9N3W1PuhQ4ztqpcoeYQaKFsAspGlFApGgATbgljG4Llug0+pZ5I079Ro
GP79j/qV33vl4eMYm8zWib/FSCvDyDlj2riGXf7M+7Y/0vGgzTXNTnGlo+kTwxaVO1vZ2Fy1TDUh
B6WkJe00qCX6Zr5zQa7nEW7JI7dxupQtoQ5WTPacZyewHSRGWI/+2WfGDv7WQ1L0yWhjawd7XR5W
Pxz2H2N/UiOvgupSCQES2/kLOVJ7IKAeQK5axJBi7xvj/OBVyfdsEnOECRk5NHk0HQYCWTO5Qzzl
QUm+9UmJmGqd86/TmFIlKw9xxYGY+JDu3GtvcRYn14+H+pwmL4syi+ulwFBzS5RjXMI7IwU0fV2P
yPuwjBnNsF6JOVuhVcWvvtGkR+1m9BVZSr/SDkdj8vITpqUTgyLvEoAw/lgcLMtYpiK0APyotm3+
s6BNAKa7indlMvx4vumHnH7cGWtLWB+qXOGn0FSytrvU3K36q1QhFVbSGoF+9OdcdVa0kqdSphQv
J06xkdNJq7PJHVB3l6HyjSzzNBqWexAWPemF8/kLKICRLnm/POPwiVBMbi3oNURvZ8ltdAd6NC68
rAtEj81/E0TIxeYSYbC1+z0nlTXQ0DDx/hyBHp5Dd/ma6K5ES9/xgNvYOVrwkPfSAw89+bb9YqeZ
8wIJOGGEUtPR9KFHMwE890gT6LmL9dDwkTvK7VTPdv2xjMryhBaguXLBsoNylt3BN15uemnbdT3N
fftg38roafU8Amv/WtYpMxO6Mzv9JZnqxt6k8t4EDj5I+0w0mnGrh7JF7S2L+mKgBFPgz4bUjqa/
og7lTgG0RBoeSK0Y4BLycla4tn9znjdsFyXMNOU0NVmEMj3Bj1fdyi5+69JOQdKmexykMxyspSF5
CYGjDIGpZ4yC30eHHK28S8rL6NLwR0RPaLe6OwvKFEK81d3KXj3sgpVjy+8ev35ltgjKiHIyo29l
4TEKs3NSz9UyKdWS51bijDka+4VZ8NzvnhmwA2QWJTZ/zIivHQaRowtNhUmaVOwo8EItHEHcMtjP
+H2d9Fexb7/OcWMzts2c+6BmzEljk1kjEPOrj6N2ln9caVlVPdltyZTs7T/j+C1OG8DMIf3AUy4T
lHtwy3ZtHljHsRtxHwcXtPfem8zoBxZF/Z1HttzJJvszr/nF72rJDMwO2Fw5yA1vskaUsXyCGTDe
i9SeP9VjZm4rWkYnc6B3agjkbVj55YsQfs+kZSXAvYnKe0n/VA869FFwVU2TMMMogevFSqMa3CS6
mcX/Ug0MQJxV7KJ+i4R12hAYM9VHcIXOGfjTuVY9/VWV9qqIuWDdMbfhwA5aRqDHFdm6UE/dyI/J
/1oIyNMaHqKollvQEjNAxbVasjvEndU/uh4eFOxB41ANi7ihg0lOy9ehJ03ap+h9hmoRdOowbZOH
1vnRC8/L7GvVyvlUB1B1mjQ5JKG7Pqeoa8EnMnyDHJw86dCwNKDIGov8Jzfsnprh38LD5uEGIsLn
EfUIGezu1rL73LiG4P89EIW8FjPJSdm18BpM9BCM903jrLfU6Qk/sL5OObNgoS4DrTLQeoO5G34l
aSrPhukJFLsrYMAenjNMSO+eTwhzfHEYsd0yCenfSWet3sjOAfRJAMYWEdmlywT8eM6CAPuClGmW
4X7MVvSAZawNtJMevmGmAFAJ1E6naXX6WFVS9VMN48tLNLBdLb1tDycVz8cgBB5Iw/CKTHQO6Hwl
ReefKyPECiMiCi0KbPF0DSaaZva5HlvnG1p6nxjGBhJkv/anfkRrkhYEyde17f0Y0m/A0d9XoXzo
6KBffAGJLa+R+yzKLs3lZmCyQfScSIzT2WJ9R/tpHhsZ1/DpVvMZtk4NCVFFpqtOE7I/0EfqVeGS
H536ROLFc3vMEqe4rGuYoojx2Jwc/KxgnxUiTou5fNOtUOqt76b64fUvpFGazgqg0GVZzt1KssbW
ITGYaFyB6V1z58CVyuuQN4fc758fBzcAFtkBLgrdaZ9wxD0zOaSxCk2qF2dYKLjjuWKgJeXJRcZ8
YPTwCn5jPuNCAMYXF80ZOeGfJDLKJ41cuefkZp6EQ1urzVfOiRBOxHZm8r7Vc764lihtZHAUvfEr
TVGvj0RGv7pL4u/GktgMF6pu7Inha8RxRJPsCtWB069K1YaTPojLhpko1ep40pAKKwmNzRRNQJLU
6Yib4yDTqbjqwkWXMIw+3XNr5a/F5NOJTMibWe3AsDeJQYM4Nyk56TZVG+ABYtv0jFGWtEcYNI/O
hOTRRxUvaEh38WsJW+HF9zj402f1OVGSD5Ksq3uhkesraRrQsTXC0wxrxS7d5Z297RqAQNlSLwef
lsTJXo2OIPGUr2LaB3gffZ90H/zTGoykl9T/lsYpk718/AoHODhBuZ6YgHIxPrzyXNeqkZ8732SA
q0AP7mMqfOIYuoJMsQzwbZvsB2NN9ylgui+N531zi27dZ77g56jy6YMmxuQquKlpkt0iFeuCFTEb
3ePTzHndc0bjqRen6cJN2MrsgHvT3022wyXuQPODu4i0frKgYjBzu+tXdS5h/k3u1jQET5PVX89Y
n6C/DWY10Uzv8ETD4zsOLjTajjGX2ZfN0yQRrs+IXaIVZX48N9umwiAbr+vBcwJrb/pYsEI6ay9f
pilCo1NPzWV26JhsGrv9pkYej3Uig2bsR+KTpo0LnWzrqwYkPuyOfRXxqsYz6SWYh+lE/ZRsjCH5
0Zixd/h43ideefnfExe84L8HLkBmIx0L+4drCUoG5z9jNDIbve+0CDJXKwritIqLJy799zJalwFb
M9I+jSTXw1JSNdCfoC+haAkuHKddYnrkjxIWziU0i56nXfJmIQZ5zAJm5kSwFKE0KOZDtvB711mP
ZSCvuW+r5jIMGPAKkOrhJLbaibi02BGZjjA08iFCI8Ssr3oxgLDv/LpNtjr8Yu1KAWuZDVU8pioa
7zqkg+lQxxmOhAvNIiAfzmcYRU5UVYMusGvzj06NE1ewQRcf9uRxXlH9F63/Yjrn3jPMC1RnnJZz
ajD+Z4u0JvmXRdVLR83zbhL/7YWPqt/C89rxoRf7yhzLs74hhPj0v38q7v9gmqPt8m2qe0e4js/n
85+fyhqMDom3XrS3G8TqhT/uUfz3zNpZKjm5hzhiIgqQ4Z/3BGRQbp1JJazyR8IuGYhtHpHzAqor
8zjd9p3hvhd9B890nIvDqL7s2WZO2WiIj/9q+8SQxSUJPKayeDmkeZKSnr2lNvPXnVYWE92H0ga9
EnR09aYOMtFvIpn/902saRvLBc1oRy03HLU2ouyme9Vz+d/v6c21Vzusfs9uxxbnOaN7/Yd//zn9
nv7D+r3E9Jr/KyuOTJr/iB0hp8byHNtmhmaiNBb/jSEfRz0K71YWx4Y2Cemx8ckHzrAdcKEOS9O9
FI75o4rb994jwviDmroiIdklQQHLU8orXqjl0tVoEoaRtFU5IgUrTEVB55yZ5M52mlEU9HQWDi77
+KZ3yGyPEg7yZKh6RFDYEw58aJ/oxdndadNj0krnamcEuFOYEdO5j8fikmenWh2k89AcSLHzYJ5C
HrzM/oztTR1556TbhybAgBDq6P+xWVjsW//jF+WGwhY0cUNhBpaltpP/L5/FsdKBY7QdH0l6Bemp
fmq9BJLaI3GNeK/PO9k8oyuCK5YEWKdtHE3axWZGX9Numt7UG4kdg6EILCJRIquFEpaiS0y7fIeo
an0RKKtAL8P6HEy07MSU3r0F3zVBwt9XtVG0iDnOUzD/08DiF/dzXTlb/casTbRzNq1HH7Wj+p5b
OFSeu5bnyim+07Jf3iwz7bYBpswbtwXJvP74FnIlwPJ0jLcEEw3QTd1aiA1yEaRVX/RRimharuy0
hHGTmACe2hzdOcgtC5XDvGkareqx/6iJvyISa4CROrgWs3uFkgMFEu7Mhb7bFPXzo6wvdKpg+izM
AdETBURfLF/TOCme7UBIrQmVdM9hihS6upaQyZgH5zDINRLRjCtc+ljKNqba1Dj5V+fUs7b6xAoD
yN8HU0qCSmqtF6GWGFgAEDmXjZSUleoUTPVwbEOwGV65epfMAykT596ww73bgL7bj6vp41LGpCiI
An6KQOSPkTMf19j4pDeTIm0vrBP/6PhccWWeA1P8WjGyHrkdDJTd6fK0OIJom0gKaAe4lzkfS0kb
j67rdGzwrTGPThuogUjyGpc9JCzBAUvFW/Or1DiA/co3tge4eSDn+wbgKzxDiT6iWIyvfU+Yrur9
2kqUn+biGEC6ORJmOh/WamzvImz3lhDLQ/qyPFbJ35VBRrZbu90TSku2iei4PLvkThjR1s664Sew
x+82MaQb7j3Iwm46PCE4MRlHFts5AmCvLeRL5EXYuuyvS2Nmx0C1V2GN0altBEmnY279Vdd1D/wG
QUEjAQA3OWkeQ8uE1nZqXB5N777F9arH6RHwSeOe8HkhnZf1E4Lb0wWeffbszrgNCN9uWTgV9EGo
CpIZvX9WTiSjTAkU9Ant/NJ3NKvxITAuiqjkJrNaj5NoYbjljCq6OGUK6A5nopinT0OihBuR/wWZ
xEH6VXyjX7XCwecGCNmXdJKFETrLjqOk2JkK3d520XAcmvrHWtJqDf6LZpT/+jjhQH6Eup0s5GtU
c4veL2Vyx9Qo8MhmQSown5a5u7QK66UXrS7BrP8tXB3v4M3ko0sbkHdreZtIOQXtp+CzeZl4+pH/
9KWV0S+myi9e662MZRqaNh6/hmRO370QU7JRBdbWJcb+GPCjb3g8loDEi2+5kgGV6KaOqwjldzpg
01Yzp3qPnJMUK+oe7WZNVAvQbFTg2YYxpfPw6G8ciNoykDQyUe9sedMHDL343jifa8Y+EMOiy+9F
QmFJ6no56QZh4efjUaCdtpQ8gyQXnHUZfXnD+6aAfwPdjb6w5BMuxbyL03Y5CvrK2whnwhbjQnIY
VS88GsBR+4nyAbsdeTxWmYLrdzAEXZLpx5TX1pszvtcjumz4a9ZdJOKTQ7bRBmmX5OphAAsxs9iF
EyExaEoefh2Nb6MA8oNi8c7DnqXGxjeVdk+eReaQE2L86ltikH4vMhGfa9Mm/HAU+Af/XVDH21AS
gwrXV9SQZRsE3zIT//spdIxwF1hwUbChkWSTt5N9MhlGr8yC0erPQYHAG8ztlyzphoOF6O6il9Xl
YTBllEtzgx07VVKkNPATCnGT2XeHJ7tlW6HUBwGnvhxXMsIcXKk74AVVjRtrxqhbL+gO0+C5SPuE
pUTe6q4ONx2tiNPgRcEbxLXNkpUhWJDsyq5EW15JY5jN2wThJtsK6O+5A5NCrWaPF9Kop4sM0Fdh
8z+ZaErYgkGHY+t/JFnytXTC4Tgq7pOjbLoDw1rKVuvbNIRfnBIiVZPQxUawWd4yurNHaCbm+5A2
r3a27N3F+DtZTAINl/c4jEmIJukLnUF6dd3FPlvs360SshmKdO8lm4nr/BoK0hiypHFo2qzRTmDq
g6o09ykPuqLeEKiR0jZe00OrcniEL4jJQHLj4WIsoFI37XLz2SNAqXb33yy1wnSQ7ojquCbHJpre
29TBzNPxWB9Noz0HrSVuRKmgt8yxPVWT+KMQEYnXzYyDgFgmo7IzVPw0zIwiuAd5uWyjfgJK0Tr9
ta7BFpps4PvK6IJND150XckcBd1CR7NtIbpW/rNvs/7FGwYEA96pSBOQ5KCaDylDrRfA0VgIEKbt
ID5OTC+LAHdl6r4ODlZbzxFXR0Lw7wVu6Lj6hnZuybekr3zRA/XWmbKDnq+TK/u1SZALrXnV3np+
WTt6sv9Mqqw+ZRNmvtrUT2caxLe4Fn/KitAA5ha3vqQPGebrEVP0jmCD5KwL7LnpwYXH3LBmHL5E
K+1SQFvA71pMN70ocStNbCKkcm31fqOXMe+/RHbYRLu6fte2Q8P3/ENdi+8I1vyzV3ZHnNHLU1al
fUsLh2O8IBzdmnBgBITLnpZoBow4EREiYdRt8RfPO5+pxJa5oXfhTJXuXMMrjlNnLZBL3OLqALoP
iT58TqkD1Z4B4yFWUKhJqM65iR+j76CxZZadfUAeG5W0FWeEVCs954r0YTupR7TGUNMWnJkWB1/T
CoW7tpkVvsWhlL2cM1YfHFe2k+0YyxbodF2cI2Zc5NqWL8uCR8+0YLlNa/G37LEtakRXSENdzggV
7SVxX4LJ/9H1TOqktfwZmvYjw78N3We8/D/qzmtHbi3d768izI3tC+7DHIwzA0zl3FHxhiipW8w5
83XOlS985zeYF/NvsdVSd+89mu2jNmADAtGsKq1ikYuLX/gHbEu4EdroEvlxd5O2eOmq8biikpVv
MhoF8xCB8ass8cddVKcXST/22xFv030vNj7puSqP6WGiZMuFfW06prJW8I3cQgtc/JAXrdriC8LZ
sJgtWBZlhPp4L0wJGzxGSJHcmSWp3KPCODFD2GGVdfYn04z6gyvKT4WaAkpQFhasW6dWjpT6ytMI
uWCRxdAKJsx3gl7fhraH0Ldf6w56KXkThWhAAuVuUuJKLewkuLLIi0yZsx0jDBaF2Wxq/WhycFdS
LF55NeCCpoBUWRohZoiGcdViyLkw0OJeAQL257ivj1t7zLyDLQ/rBNeC95JmATUPsuht5ad3SHni
nYQXSplaLpyiKl1C06M1IjBEuQmxFFTZ+4Qy8sxuvJ1kDN1WBQkBzwJhAMJ2a2H2mnw1uIq0oNq+
DipfiJlh+zWz4W8kVp1cSTFaSonXA7jKos0k5wVWAwlJVZ3B2QxA4HfySZc/ws+gX6JmBkDCU4jy
hMA4V0B+YIT0COKOdKGkVkO1np7yPHcVWp10CzYR5Z6VgTwqXoRBS/WONlFl4MCEFIbQjqDlHufe
Fyy9s3lJZE6EBMQoMhFa1wsZJhHuKHFoG+8Cxb32E3dbic50kI5jSUNaOzqpF20cL/0A9Fhbhfhm
rnNtvEE4BXuA0DfmPV2uuKB8XwmNo9TUVoNDsjKpGcqZLQs1oxGBiCRCAId5o6MqjayAscpFe4Pe
Jlr3qXTWkAECEzpsZDMyDolZXhqJoW5kUXbtgKDvLLiJuqq0/ayXPmjcsSunND5Pxo9yDeAyQBpU
ErYrkzs5wF+PrKMKZySGMcJf5dVIEe5Qh0kILBLDt77ojXU7yGvH6O1jmGko5VKeWQJrn8z9KuRe
OjVCMQ4PqEWMC0/Tpl9RiYuQ0L3yrTb4UBXNjr5isJQivd00ldRjVz8iydKbMo+0NFgZg7rIrEah
sgDs0qiapZsryjppkj0rmHXUs+KePgwpC7iMeVJCkEla/WuYavqhaCOqGWp7A52beh1F+WXR5dpb
G9jaQHZ40DFhXoZa8yXAxH6uoE7H0wo5UTWjuAqdblVlcnb0DB6YqoQqTeA5m0xIPGWyBx+gR8PV
QbMKnGAwTygA7NOhCxda3KQHDXl9MKNAhaYNPMVF4ys6NwF94DjCY0moqiJhBBuqbaoZfMURhaDs
QjPBYrkGno20Htc1bZ1rJPNXrVY2qwJsz1Kyq2LZ5HyRMyrDPEHOiBZ+0h5yIRMcagDaZdfb4jIV
oPjxFmIzimYU1vkyCLojkmVK2I6bUk7lHbXjcYetWNyeNRCXm85Esa3I+vAGxFt7T4sT7w7smzaw
XLB1EuoFhtO/bUED3yQdxQnofUlqfPD1W+iTlyiVLCYYCG6IMJu0EHgKzco2zc8GQBFA28F4lKgY
L/TWRpHdbce9ajXA4T3tNkCR5ohF04CmUNRu6sRs6JW78ZI6L1gceByJ2d4YAyW7DK05tLCbzyXK
N3O7RNOiC/z4JiwgkMlD2s7nNB/DYyM2UYWnYBhWFaQBvLh5eEmb2GlRa+oL43M46hwXvYxDW6nN
eqq+Wy3K5KaEaqouGCa1MDbxQy1YufYI4FXOxmU06sapFc4BVk/pxsESbEX+sChzszpUBiuumCZT
+w5DunAPgOJCsz4Wreozn5BZNQTfCp4KvBIP0mUtNh7UvLUmG5/p/NPG6GEoj21Uzb0hwDx7wKcR
oI1KXyXyIp5S9DgiEAELG8oB4qYJvanQSHdyhamXkRTFjW4FX1QsAjdJ22oHo2nfRhImSxxjzX9y
HJr15ucuc9SrwEtXZQzoWUaZ98qFoIG176VhOOGq0+hpywaeG6zQ2a02evYiyNVrSah7hTVGcVWt
H+HqKPvaDy1hb7dufMpIiehwEbu/4wQ7q0r0r+m/hIuxHvv5A3PYEvRhH8BhHxf1ouE/HKhzlAc8
uXSIkItMKVge1Y1kEghLdlIdWnCXgjQ7bXBoGVaF74G4EsDLaeNpuJB52pwpLLU1jbZR7S69Gh72
FHvwtPLokAKGG4sEuWk2OR0Snp5YeNjODjF8cOxBlh8LG5xLawXOkrIS9kJBpLrbRBgpiDwDyQDC
YlMvz71ZC2FIScFpGJ2InSxSk+mv2LnkB+aXUprAB4dx4UlRN08JDOhrw1FMCOhn0He0VaMCZcBP
j6qtHQAFTOMrGTOBDckdEg0l1neoM9wVohY9RRqSkCkuxnGv636xaxJ5byDGcBE3Dv4Fjno7WnDX
RNd86p8rOuZoYa4hVyHA9W0AFV/S7FvZBnNbgDhatCbWSFYUylt0xAHkQuEeTcE7t6KPkZV/8rM+
OmRaGbzX7WB3D069PuV2QbJQogpu6wRamhSsxsRFnMKo3k/PlFRChJnIyr7W6Z+OdrVH9DPaITuR
X4P8sqAB43uZ7tsyqo+29Q4WjrH1y7FMuB37S4y4sbOIIYPxgHN3itqm806BC/dDGVbNohoYpHnp
6wbJoTF2D5iPKAR6JwkLtSnoRHST7uOUzuuhiwsJPX831Pst4pcXU4JWZ/nHaPTR1Cz7Zo231LEm
sEgEXE0W2aeNSfKAOuekuWc0SG4OFZSKSGlbAlbv7SRZXUZgJlvksXExwwynq8gQKEulyxJD45XS
RPZllmF0aWJ3ugDJES8AgFEqc9A/CHgguMKR01DMBt1rUow1Ip3VchT1RETeHH5e1W8d+y0OobSt
YrogUzCAiiWgmzI/NuCgIFnYGQXjUl6ojgd4GbYD/L4qNYJlDmIa80Smf6CZAiGDGmCr6eXRlSin
1XnHya77Sxtly6XPgXG1PgVd/7lQ6oGkEAEBCsrnusKIiCkcYj7I/61MVT71NjxIz46kpV9XUBAR
jM6l/oMZJNvc761t8JWijbs3kDVFRBQ5UcTGvoQOXkO2TWGr6WR+EJouIFHGo+W0Xwqt2foCHJQq
5gwFhHwXRlq88vSviEOUhz5LU2lZJJJ/VcvR57JjEe14Is1GS/FOBvynAo2tyDaDvT6GrG1ai0PC
cJFqtMuhRCnoGqUD91qJQols+FdVKqiK9MtXURxtTVfCXgVl3SLH2rhO2mxRm5y2AvvKMh3LNZl/
uxilcNcMBj6dQf+ZQ1FX5KZLR++xiun86iiXmY2vdbLGaDVD1ayGCy7X2HcEtT7zt6a4X3XZqdbY
fRBiTcVYqoO7CE00EFoVFpn7sKBKEUQD8twyuiJhdWGjGkd01MSHnpjnIJeUJQI3CUiF+b+dj8Bi
p9N8Jdtu92mmk9JtJraLTjq8JXge54WB0B8MlHZpP0A26eYdkaB+a1TecNTU7oPr+FRpilFd2sIE
OGuaG0mt4406NsG28Nz9lARhXn3nZJ20VUpZXtAawtwdf/N4iKSPPkg5lPc5UzoAUpnhRh/cXVBR
L6tqSGypnY8geCt7jYHZZYGl5bqIgNUi4fa2UqmNQHr9OthS9d7ImvdUVCmGGMa4GkVp0dXGiwxs
zVaNiAU0oXEMH23cOZkCrdsH4kDn2FkHQCxO0yblCo6IoGCukcz9sNAu+kpWURVCuSuWabx3ynCP
FFC4k+JCO5GXzyFQZUfUfpRl1nOrJWAsZl7etZS+CSnkQl4N7RBcdhLUIYfm+bz0BQTfRK6SVs1w
iFTvaEtyv0HHPDvEvq4tu0EHxisUs0ogEmtbdt5FWt0dpTHdBCqRFT459QaIaYIMhRJdJ4lOouj5
OPvIUMFjiEYrKq0mmfS1VaHpJmkDVhl9adxsMEK89lw4pZx+XKsSKtwDKtNQg3AJNRWhKBACqeKv
VN33VtOdJntmAAFbJBIUMIWtvCZRoPegcqGjNrmFGQngATZpGNJ1svxcELcBihRKvsUB+hYxPG9Z
riin+SAcBbgxPblOAkwvTfLL2MyONrY9AnmFS6tqIYMlK9rCjVQyvCzsrjw7eWujG7BKRy5sLxCw
Zd2cJ4AecLG1K9OYEd5EaMtjuCQh60zJo96pAEznToh4hOA/LG3VuZVbX18HiHnApYHbADoZ4pYL
xzBDFR6/dfCtu0lrmVYaFRdcxNbyQAZiAHsaUKMFqZfNLUfX9bknWYBqTXQ4AG3zxOoAGU0bgEPl
JkIZ5kc5ZvpLNkucqlyoAKVlp4eOJtYmLkcMIcPr2JGNDwMzJyS9XLTdN9geuuO4gSf0O0He6rvQ
tmk84Ikk4ymyc3Rj20BGmXcZYaxTI102bYoQ19a8BaM9wT9UJ8aWx7NoLcshMXopRdClym4V97up
kmGMSr+Bz1/PoJH3qB61JLlmChmDLs0kvwpmHKeMKlwPKS0oFtZjHyTVBVVJY63ryiWESWSUbfuU
a71zsuxA4op+lG1UoA1KSLAWdP1oSOpnKYLPkyaJiyqXpN/gwjZP0cFegE6BklEIHU+R2EYixW17
91Zr5cGY67Gdrwa5804ObgyrNEWIu/FuwGQTWBnSVWSAQEq88Z0QXFxrXsQPEXjKMHwLMwNRD0eK
DhXx/8oZ3PRgux2aFXp7FYWoebYJt8boCCuYiOg/TrJPuaAB6SKemP7q2708oThEiwSRtJ61HXYV
Ep3biojkAo/ZGDXRsdhj9NPeUJTnLKe06UBMddjhYuzduwGQ/AYKZBUjmaDVanfouPd2eWgtDXDC
re7I68ZS3RJ7UNeiMyd/KAc/2dffNyNUWO7hOIesFkEhe2DWailIEWmQHAp22jvMuLRLPGrN6zKM
ZxUQ0FHLypNducVp+qtWjFmTQSJ3kKkswKrp/gzMiLFyTT1H4KSPrGXpUADXUf8ik3erNY48LjcV
DZTvzM8Rlj1Ot8mlg1ryRsXnrVd1RGwQmW+2mYZFp62Y4K0GanOB30XrPuhuO1iSu2lTdRijRHr/
LkXPZeUJEsa08U3qtkUcA+MRrznCHyAkNPXDkLq2WDim1UMRIGnHSE52Sk0Z6IkBTEz3wpXuYkwA
mZ9EgABvPiHIJyz5gIwVGS3cZWj1BsCY1gYkpd9IiC9yhuWGEmKTRIuIdBwXIDcMNhOdtRCFe5B7
2CFrUbZA2vgbb7muY3tNiHoi4NT5dr9Ijn5cn8u4q+BmFQZKxKlzGhxgg43R7WpZM5jQMK4A9fhz
JkI3n9Q4PT1TVmaHnMq02zADy2psd2lu41M7pT7tHDECYxcpB72Nkl2Qu5oOjIheax0AgFFF2Pdj
o/QR0k1DjMoOPapenPN2IpEqkDI7Q7XWkm4NDRedyrvuEEUa8aZzav9ahzlDE2+0Se/qs44Vxbqv
MEZFl9Fa0F5BqFDoB1CiSk5l85FLvVRwyL4I07q4pnn+Na0ifV3yHNnRMFhmXg1bq+fXxhj9LEIn
TlHBqW08ZUhyFhBahp1ToSjYFB3GB4FEE2HyMiqVAAJ+DL0t8vtFT0VzydOr3Sl+Fa8nto0P8Z9g
O9r2RERUGegYZ4GME0br7PqpcRaHEregUuF0ZQeHTGzMJl+aCF5uDYFv9oTCVaPgBkx4D62JWrMc
6sDfNISbfME0dT3gixkukTkQoApThCNV6rkcNt3+gUiXaAoV8IjnqnA7Icnnu6tm28sAq5vUdmBe
6iXGef14aXWBtg9U+aKyA3uByituezJa06WAso1IhyzAFNvzSVJqUlLBjpxOSgx0y1cTw8aXyMr3
6HRK217t2mQj2jhTRtqI5YHklue2zzDU+7rdtAkTs9uZY3ddoIb1pAlG4OjMYc4BdhLxhSSAkaFG
ZU7J/A9dUtZYgKjGHLDMCONZ0k+tk/QrF1T8MjfQe0MSkm4KM2/l5XC2KqEqDtSCJrLYxKrVLnTY
M9z2+doSMeGYIsRvatTqwKp17+AmuyuERnemEnuXttgg54dGiTfKm3SkhBdDE15gNmRfhJFZzelt
Q2LtNeuiQfRYsygXoDLvL4Ma5MPECrdR4qXrObHEPatbR+ZwbaqpfgiT0QAh0/ozq4fjmkjqtUdG
tneijo3VW/SE30+OKBNh10C3G0PUwlka4H035A4z3/LCAx5d2jr2tZsBGf52NogL3ImN24NBQrIi
WWJgQcWYjtlEXlJElaXs1I52Ear4gAR20RhKWzdGDVpIB7c0Hi6qwnXoqFvpKtW4F+l+pNdgIv1N
mnQp2B3zfauWV4j+l1g5HFT6ZfuJgI/RPTIjDeafduZ+CCRbWY0FeFHLg7wPo9O10UFFUdAQvdRp
o+gca5rZtFdGYLaqYJVOOjOBBoTk4ZFSqlit5AXkSFZQu14OXoHHchtACexGV1m7Snc5ydL9cNvW
7eEuFt0VCmYNuniojxset8G0ATDD+tV3EJgbnhRLWgsQjGIc4yMLaD7UEwyjJU2D36E5+45u5l7D
jIse9nIyp/6BCfXskBKbOwZzd+InEGOZCzejjutzg/AAN0fUIPT4A1pLdGQMIEPkQAKOWiMy7oI+
i9zyk8uzYZULmh56Sx1FmWzTVxrOeKwaVMdsiKH4qUhNbC5VFbSpVeT10YOdhIkJRsJmq+PgYbPU
IOBDFdCycbCkqvwWY01rleSIk8z1Br5CjaxTigFl7H+JgbGgUBKYpy4L1AfUn18A/YsquN1Fp3kb
RfBBJGkdaMF1bI3tRacbFKQ69a1KSnloTSZG5qreBdP2be0WH0pPV65NQ00RFpJNFJqRFKjBRsxt
L9DWxpjeDQOztcWQGMB6AeR6KATlrfTWisTaMPHL40bGrFDmLp0CkcD3+oPn2/DLO1VfjE4DA57W
9HLMIW2NqLqBZLZyePRtj2CUnFIe0rNy3LhWsMp1OBDTxhRrlFGm75QGhENS+eJHJnxsDKolXTjn
UKHzs3UDfzvtcZGuQh1Vtsk8IFCF4B6VknqEGVLH3PSx1OSXitS4FzbOWIA5QZ5TLs9xqJwTQPWU
dWHuqCF1AVG8RTU22WA4ejUJ8tTqgPW4nC0tFD5ORQOe2MtDNNgRYy9bfAAQnfTRrKFzMYp4Qgc1
sbcKbe9R/99MSkGaqOj2Sr//OfhSd15g3EwUDyjNGg4CZrbivARfhrWMVLVBziHjQDRDC3TRCvzZ
tEmM9ttf0y7x04Av3471Ai9CUYafNmam1txr7VVYi0Js5ecXRqvrGyoWLFtyANeJYjcrXy7aWGmM
Hreec55BU9CQxp8hBC1SJKicV8j8eCmIqETqSpSleArRoWuOgwz6ysGRYzmlPpUggBxCRQo/1gQD
rbSrqnBPE8a4RecZ9i31W66LQ2WKJ2891XQly53//Myp8kt4oClrimyIk6eaLFMv0cQ6iZNqhEm7
1sGjgp0bTqbY5GRBp9HkXoBWIK+mNzLL+uhUxEGmZFW7aVMrUf3w17Srf38jtkcSd4qvCwWq94Ov
OKhSKBW4s0wv6d/9xn/sTn+BojIWfZZU82l32oxikCrcyPR8dwZ+KeY88PpgP21incYAIq88KwQn
vhcCzT82P15TLioV+uj0lhLGEAMUMBWaXF2D/ZQuULKwFopQfZl2AzQoLcDQ8S7RkGicXps2Tp3Y
217JP6G+MzNDCsFxJYHtpP2kHJoKmAcFGZgPuBUUS8kJPOrlB7dCFMEoIQ9pMB8ni+HppclneNqU
JUrgVqS8f/G6j1r3gx2xqmByiJInQIXvr03/dfofY1gSIFEaXU6SxD7I8Z3uxKDLGrD1vYBgT69N
7/7YhY4FbXvaf/jzxfvT7rRJRpSOp78exim6bBvL8ZwEJzzaeICKtL0cFzJ8gDmdMzpAYjOoVFYW
05+eKmAvMU3hVvyfH59RhT75j11YmdvWoF7olcKtRugjNPRuDgh70ax0ZQRCxa7lmWlFTBcDq3Oh
0sbZ2B8oMvQHBRj8HD07XFbEaz/e+LEbijd8Q23RjFTjXSjZ/kmNy5OapTxNSv8iBe3CQysmalNq
Ei5Db0X5Wy4evEk9EcdIwbjBPjPYjkKb+8GzVPw17RIVpwgX2rjumXdAmYvLgUoQAD3SotRBNQBU
bAWMcgiRPxGboY6Jsd3aXyFUuUdSXt94CGDsp+6N4RCNCoVC3V+4G/NUAJNbul6oLWL8Dy8T4dOA
SyQKMwLGPb1Gkae9+Pl6Yb6EXZuKgye7YRmKRWxqWOpzNLGCfpNiJGQlSlxeJgg3fZUuRoQFb4jc
vIfmN9Rml1SWm160wqcN2pwIRybQzfE+Ut0FpnLf3snbAkIUHonhiiYvxZrITDdkarTcB1m57Kpc
uUSSf7yQ1ZtpR4Wff+wyf6mIqu20qURrxhM12H+628EcngUaN3gR3fa2Gd/7Gmg3mPkCWUb70K8d
84RB17dN7gNhrdECnF5C8/zb6xp4LcqZNCuS3LwwhWLfRC2j7qFC/qCa5BEsG/sYVZYkMwAzjCLh
c4qYP90Y04CfXw/tD66HroO8sS1dswHCv7geg16HtB0MYx0QRZ0S21avvA7iYISOSgyY5Gp6yUcc
aJ8a5fsfL4WZq2yCHkhgJP5TJVsITxDSgmGn/9aK1vvUjnOZcdt+rHZqmkQ9XtW8USR63yxCdK9n
lU4c9OQtntDVCiuGfm0kXbgskGuiKY045cxPQwfKmrP8+RnQBbEigyONg8zdX/8ikD78s1RV0RxT
c2zlxRlwIh5csl3q6xSxzjK+k1t0pKZNoceRsEwcvu1PL1qRj1kEoKOZTdi8orjtg/aS47eg96w1
gGv046bdIJO2yKFjC0agKLt0kYUzYeYF9OiSaWtPL5h9B1nbW4lUB7RwiXPh9MaTz0wvPnnfTRwX
8bvUXtZaGqwLoFhrPam7j3ESQXzxtbexrhp76/JfnCpxKl6cKvTKFF0BmCar+sQsekIFcI0hUpzW
NNY8IcMtKU18g5QEDtFyfOf5pZIhoc2JaQworGFa0vtP6buhr0IwiwAAjzhLIpKz0HmFT3OG7QB1
IaX36MQaxF8zx0a59xZ9jzkC94ZxssVGG0KDoCI8qT2JVNWDUK+NTKB7xLvKlR/Y45NPihEcHLUN
YtGLNA7f+n5obv2kizFQ5qVpo9CPn/387NiCMfL07FiqIpNIq5Yj4yqLverzpS2vAeC2ngvAuU7D
5Y8H8/SwHdif+xKVZK6bN+JXzvN8+ozv+wll9PajHBrgqS0Iv97wCfM4YBzh2N5iSouybBBWh2nX
APG00P08WU+7uVLaiGEAT512lXwYT2IgSIrt7fRS7Z2nwSBC/PFgcdg9HQwJuW+DYQs2nmgXXk3j
9HgEiz6kW29VmpOBHVS3AWL5686BM9MXbXUryw2ot0J5HxVmBwpgOGWGWd5MH20qO5pFZREcpo96
IUTiQfXAeoqBEihboNUEEFgMpLco3xadun4YKFWdjak66eX0WTsHdurHvbKddsd+wDdebtzFtKtI
LRIO8J8eRtIkS72htTu9J9NMXf/8qjsvlw9WDstSNF22NKh0svbiqouvs/reK7BjStFFtkFSTJtQ
oIIrKfhYkxpQfAFMCwoxArWKO/x1Dr7zlFXwAZhM6CuZdfa29V1yxjL8YGMutoP8as5Tadw46AKb
KsLuoHLxG5+689NfrVnRrsShQg2BmUVufAMQoL2YNmj+dBf06fR5qsQo4Is3CDvbi1Js6ir/EljF
IoCVui2E/VXJtDp1hb5zqGshQc1LuZoFBN96uLbEa9gkpcdAclA0sbpDJNMq1QXy8cduAR5u0YR5
Pi8E/feBrydBCZ52FfGXXH2sx2LNGQthWhX5u6E1wP0qVb6o8/EGw5bs0GaFfgJQQzZRu+V7aE8l
qCCKXXGP5Veht+9By66FFPtHqhj2qqHvsa5K3MzaFDyeJdyOHbGxU5/qi10gchx0+CQGgFNmgYrr
/OikNZkwsjo73H2+bdIA5PY0Of7tS//fvfvs8uHmr/727+x/yfIBqX565M93/7ZZXi//XfyP7594
8YH3QRTk93fB+aefOt6sbl9+4NmofO+341qc6/OznWVKX3q4au7L4fq+auJ6OgJ+gfjkn33zzf00
yu2Q3//1L1+yJq3FaF6QpX/59pZ4nCqGonIH/NvTb/j29umc8D+3VXz/Jvv65nj+o/93f67qv/5F
0n/TZNu0ZZk4UTVMTYdz1t1/e4tE3VEciweYrcNGI6Ah76v9v/7F0H/TISTJju1olkPQwf+qMlCv
01sA1hiU/4TaCNjwvzwe4bOr+OOqvkFI+DIL0roiRni20MPOlOH/og1iEiwYEIBfMOLwX5BQgPMk
RG7SRWe8B+268LxsZiAg/+TcfPvmp98kzt2TZ8r0VTxUyK1FyEyqLVijT564jSrViHHyVZ0Uw6xR
oHHXSOA7+qWHmLYaJPsgC9dlVyPu7r0LC/0mrgGmYvYwxsgkWMWm88o7p5DvI2WAlTi8H3VpU2jj
Fg7b3srDy1yijV5lF6YkXf/84Fn8/uDoifdVi58g81wVtYMnRz/mSdcHsexyE7Y1eATE1noWZn1M
Aqhi6zgt5k2CaMpFHoRfdOoeKGfO4yi41MbgulP3RR6/l3PtQCHkFEb+yv5EIV2CPeZttSbC26SW
QLeRIPnQuqkyzkxc22Npp2s5tbuwmdMGR1sKZ8EkryEG0uwFXzjMTXnYo1n0qUsLqvRyoi+s3N93
SrCyBvpbcXhZDNLMTs1PA/4+Nm6VA+QRr7X3fkSlsTeEkR9UBqXg0RxJ7THvBjAOMVZ9GFbOYwlh
MCWjce4U8zrW7v2UdKCSfdS5pRunVO4rHYRO1h3pJ4LIbrILpDiIczMBZMfapXSss4Vf98ylv8FE
uzJjeEIWIh00SXjWVbtIltagfT+agMsBL1CjMxEBiyzICN62Tv1VSGboeN1SboVOsglmya92bete
dShMpK4OfnJUtjwMsIvJZ7Q5qbWGl4RKmLVIGwfIb6T6Jyx0lmJypEO+UTKbAokxUONTIN4E/top
I5SnuyWOMedIzjc1nXFqGrdurxGxuOoyqz61sm9xBuV7O1NnmbXw6/Aa8a+14vQrii/LjuZ/4sGr
SNSbxBlPYRzjCirdgttfuEl9iUjJSUGHgc4eQkgdR2NS/fCWaEWc7d6/wmn3ukAiSFK2aM7gag52
PeIX1Z1Xz9zMu3YdOA9mdxH4qH3S893ALvjk9s4hQriz01E7oVGKrCc9224cjkX3sdOMYxKjRJ6i
6qOE6N6ZHkVfLC7naOqks7wp5XmrK++HFsHOFun3WdaMnw3fv/FM8zpCg4cPlmjrgA6c1XbwFo37
k6vRp09SJizLi4dGFRVbZP/WNnigmY/IBWarwNZGpO4Nt1FWFF0wLglzPIrpOc6FYj+o+SxbGck4
l5KIkVk7t2aIfbILcmgs6o9D5X3JjDv87L6WuQNjqrshAsGqbnxfDK7PVOrUeVsMH1E53SgOpc4g
pMcdRP3KNGNnDt9yiTwmZcYAzHpRKP4KDm0yk3rtoMbp+zo19hAbPiUtGsCOl4NHgGnSA7Ap6PwG
azlkQvQUPORauopttNYH85PrOcvRzESDpDdnhoqFKoIB8wYB+7xzP2Q+Z0Lu8g+mXmxIUG8zrnSd
xEfoKd48U7nNMXq8qUz/XYnSva3mX/xhLY3VR0R8L4myLoClon3fLTPY74NCfxI9VSPaZLmx9eR0
bkTGuc+jd6XvXNl+8M5DuKFt0A+hlenZ1QeHWnqSDRghUgfKancDTPQKa4WvsSp9bYtxaUPCbvLg
3TDa14YVXYLTPZt6alPWObjAe2KIj5F9rvVmCaZ9PyIfJqnBF4h4u0qx78uu2PS5cbZ0mmyCAa7S
BYsu5Tq/G0qoDJZ65SblRvHkLfane1pvtPXi90V+hcvaJm6jd5Jt0U2oowtd+gSfC08WZVsO9dob
dTBFzVEd4QG5yrbi/hvbYo7OwBpiqmAdYBLQeluKrkisFBtkuC6b4aLu6gydCeadhKloUXvbzPNW
dRW8xRxoQTd8DRB+73QIi3T1BxZ2cD3RAs6oQttZ4lhtHCrgqlxWIwjeMbrUKwR8zRLHGumQBBL6
UnV1SuDaIQYGfzsEhDJ+ouW1HFwcqFwJRVbvbZt5O3vwZjgxbevcv5Kc8H31OdZSyN89paoYXnas
NDurjNaeZhCeoOwwlkKgsV5qbjQrhqRDv8pcByOYohFfGTswr8rGBkAd5CfCy5Prmih0eStc2Roo
htZ5UOXD/4UYb32fifCnehnBPQsLXznEexIN/i7GewhSv0WAU5hzm/3nPvQYRolQ8vcD/bmgUVUI
a56FjNNIU8D6sxHiM3Ftc0dUqcu/oZ5hOnAHVQLCmNX62zuS9ptBQcGRHdWmyqUj+vD0+v7xYf8+
Sv79T/szn/nZwTNfCcpFzGyTUv7arzd/M1XF1hVdk4lt8cl5dgrU33RDAf+mKGSq5Kr/r/1+RSGA
/rUTwEVWHR4Otk41DzUnrvGTOaCovyniBGkWtWWwng9f9+T++OdX90986Pu9BO42vpvuouAeffzv
2da//MDjPfT7Ab5NIDFLyADsH1nL9FGRiz0M/jCZxP7fnqVm03rz5E2RqT7ZffbZh8XpybuP+eTT
7/p2Pn5/pH/4Gx5f3AT35bnkubycJv23X/WQEM7P6fnu/DSH1OjO/jiM3yWb32fKz0Zdl/f3aXxO
7x6HEqfQ4b741YGP933wJXscZ0p5TWbbrw57cybVfHPJeSrv33DYb45B0dwzhx+HnqaAmNe/+k1v
06C+v3tzU5/r++pxuGl0URn/1dHnDFCe4zd/T+7L4Muzy0oWaFNQ/qffwMH8qUs7P5fB58/3L+oH
CHGR8sv/cvw/msDfiyW/n9bPV/n/8/e//VxxfqlYfC86PL2lfnJL/n9w+/499rjSzy70K0yjv6de
Fj8b9BXWBAxSq47V5nGOTDfva4x7nwbP71MeMP90mv/JWT5ryia9Cx4HEseqvcKwc//8bEmkEPbL
h3p9nzef4+CLKOvV/v2bOdHXsxVSf4V1dxr0zX9dXM//2+MRi3PyKmsWkXmZPV9qBULoVy8hSX5W
Zs/WWONnC9SfnBnfl9ivYoVN3zye/scDFqfFIAj+5cM/5/dv3t2Xd/ePY00jE6r/6sh0dj9Tl302
uc2fPRr+5JlZekNePx6eOFjzFQ52WTTnOmOJi99QCUnvny0f5itMk2WJc8HzYUWM/qsneVn7NNqf
r8zWK9yIt9zh63Py+fnIohn6q0e8Pn9+fhPar3D51v6LFd9+hUv2+4mAjOqvn4D5P/5Xff/m7r9s
W2xqn911ivIKR72/T4dnsxds9K8f9CH4/DIAUIh0fnk2HO6rrPafPUcU/RVmGcf74iyI7tKvzt0j
OYx3rr6cy8exxPqjvMZj5Hgesrp+Ph2MV7iRj+f43AXPDldAFn79TMQvBn2Fu/jIg/TLi7TLeIXJ
ezw3rL7n9PliRrHgFc5DNopVkizucaxpRojiw6+e4lNAzP04zDTqayzs06gvToRlPH7NH/Z9/1S+
9rBYSrOgqs7N43DTUTuvMN2uieiflw8mCPKvnuIb0Td+8/cpxHp6zKr8CrPu5j69987xs3GVV3h+
3IjywfnNATPTZ5MOaNvjd/3nL+NNlpzj59MD9ehXGLe5e57Kq6/xrLvNnqcg4Ppf4VD/8R/Zm9ss
+cf/mEo0l+U//mf6BezG48hiUqvaK5zrWxj71Ytzrb1CWn17TseXi536GuW2t97v7kL9FSY0SXAU
pOc3K5znn51k/RXWJcqPwYsoVjVe4STfdOcxeFl6VM1XOB2ffhd2q6LU/6tr3f/m7uq2GreB8Kvk
BTjF5iebm56TZCFAAqUY6OneKbGaaOPEqWJDw1Vfo6/XJ+knG/VkFBMDmja73PQcdreyGEmjb76Z
+fRFzYZi+Ei38TGHJQonGm0c8Gat29gdSxcaUGx56w9E0/02RiCklsA6dsMYb8Wwe9pPUg+F+koH
ZjifbT0DsUYCFgYk2RF4z0DEcjlZt0PIYIjLlZjPKP4POSY8yd1FYziaHbCLkuB0U1rm60m6cFAp
KhntSGaLcdwDkVaNgZhP6cAMNzoOOOWDOS6WM/Cfjb75T9S+WTcFKvnsj+/HYefzGPDOQQdBELCM
TJcu4MCNF2JBXQNedvOfa3+lxyvUQjlDHzDcslemmhTr53ByeALBf9plWFExNsPG6IsnMYWaiGsS
hnM9EJTGDjhSEZdiJNKNI3LEYOVLk4BwYhU8quK/fKBMYvVA06aBaXHzdZyGi1m5Z5qDvb6SCxpo
Bk0GAuJaaDGSSQPF3MD9S/v7F0H9J5bxpxtQJWgxnO1rlGgoiKHDga5Puuhq9l3DCC8liQXcBhk5
YNgdtxOxGVBwYItb8RXNB67LKJ548bXGrVBgZogpOBDGLSJCAws35szhke6ehrLCHIcMHvReyWwu
ZsQeHK7uPEOeePF8ENdHD/DADMO8+/lcLCdKV32hecgRfUYLLbJkVeVL8CgTB665VHGMppMT9Jas
W+gQ1WDbLht4iFfxm9FETVPcuhUmOm61mqg9tF99P+gr7gfR6IOtTv7+86/lVKxE40bFY+JsUGCD
Xpna4BoFJ6j83FY9dauQud5DBoamHZrQ+DwwTR6+zgEE6FRM86o1bzXRE85BZ39Op3Ha+KFxK6YI
9tRM2GmbWwqijmiqYViYvsiVVtP1sYP9YB+PEzHAjWuxl6i90USJPcj1VHyDYakjxMMVIzO4joFY
ZBMHfJSmqUUIO6R/iiI1X/5nff7m0KNIc/2PTkwVpK0RJd+yf2P/cNsh7chEPZHzb2RrfI8mFCgy
41po7R4HeD5JGpGAFH2cajtNcxSNAoTvpHso0ZBIT9AzznC8EcrHuRYELOJ0+8/4CgbWYpyTGQdb
6yNfeR1do96BOjvoGdVNuGp3btmzjFWRB0Z24SMSrnpsdjVll7bijVeur5FcfKA8jWlp8D1CHW2y
FnYcczA5MmZdxFvERXGgk26apG79EQeWPhnlrnPiKO0+1XI+mpjiMacSqT4NUo/UTkUyNTF4FZRq
MjjAXg5WmzopowDmu9siAFm4KbI10LrtP7BhJuBVV3akkpI4sj++H4FfS53bUcpBGSDSnc7dyUJV
xX7m/ZO9R4HBE9oHyMKF9cVIu7sGQrBoFvQYpxE/w6a3FMevz/4/Q13o5NNj6n45GK+bfOnQfyFH
oGXoEkkOA9qI6vbXuh1PnqHq/wMGUEVZdnF8F1uhrfMhOWEM/qsNe8MlFPUlHaGHyJ3b5TJepxbI
1d8YaK3IVUJdAwdJaWaL65NC5dpIr36+pt64IybAtGRojiTSlXgQKEqrIG44cj1dsZr9ywqRuXMQ
il1n73GUbn5OZ2ruRH4cFJ8dt7pXgSN/gnY/t4uwxXAaS+i21wMuRC9eTiu9OKoXzwSIgPUDHnB4
/QscFmcZAw5u4Nkcl0IjsNmobOXobUHmLluaIkbC1AYc7SzXaMjNUsNs0FKyfQafGmWNvsqyZeG2
r+SDIsedhYjHJwZ4yZDeBqZx2heK41XfuYpFXMz9Nh0Kp3DS9NN7fwMwpDROFxszXVZFKyFHMwKs
dK/mI8y3+HVMN1rpGjYyfhxF/x3UjuNRU3wSkNDy/3TpOQ7FXbT1Cwz7t5POhdNxAiln/3WHhptJ
8tuBCgTDwe1HggKvsMnAfJYt2Cc5+M9M5XQZOergy/EBk7ArEzkjqPyIpfw7g6qaziTJukIsjaOO
AAerdPvra3kQNOu50N1FExD9aO6/Kqo0RB18Rk27dTpC03nNv/kWFBXweoNwg8mtIAt7/VWZzs12
CNPT7twOz7Z87ZBzvMAzyly0gsSp57iuASp63d42U1g1pQAQsveb7dNvG7SsNasSSyjUPvxMC08G
KQYHMiC/5Wna59aYTYGHksrfMufduYIy1/9dsAqIdTXEQOz2L7hGBqqxu1poeqlxpL97qDmElIhW
CzJfDkx9rmn5UMDRbHS+1EKSLEdgtKd88S3m+rsdpViwkCH4vEh17JiAI9HTzx8RdJLZGs1iXxMM
5FDMafs2Mnv+4/4EDsWOUpiWozHlZ4iVaTJqi2EXRCKPVaOthdtVtM8QQkVQF6bBHwcDdleKAZk5
N05mCnG3pMCXgzb4BXVEoPDmpEom5Ijpf5WoBVxfR4jT2x/fnz3pQXpm3jiThZqzHc7svcNwn8Np
ortvWBUBo7AA3oiDt2oP88ZlviT75Xn0DbyWrws5vwoGvjT/5gEkio+OP6GE61MLMstQb7bWe2kx
docISvDmiwi2pKd2JKfWTuCHqadg8O5tNJ2AlbPLaQ4DA/XUNgiVzjVgCORRGIXnM2itLYNb6KRL
GLbglc6kfpLjFE/tEZNwUGWYvHCAGgcx1smTMXTTyHTrM4H12ZnP0vS8Ec/O4YLPNcxAxfs4hBNO
llnqHA4wBN7Yp/skUeBRpcPEwRudqg0hw2atY61fuVOhU1l1DXGUYZwCvI+ktWzhLhgOdk8NEdA6
0I2jLaSH3MB8SRPl9UVz9TbuSQ34Spg+jrpgI25Jrdti8MZdnYL4JB4iME8b+EYGZzn6YjQxAt5o
8B/3HB1Ijo8IOGjU80wkdLYcaZYLqZ0NFnA0HV8AqUIgiKLgQgPZd9kGInPKDKGr679qA/MIsItQ
8KKU/8hRkj6IqbOBOaQHBwruHbQ6uiEcXoajW3iQ/yHRNZ3rsTVBEeZy1AhcpkkMm5BxjxgCAGRp
Bc2iBkcMjgJNLhmdLEfxwZVEvkUbT0EiWzxhZu3yUnBS799B3z46tYYcVzMehnEdG0dUeI3G5tzR
HcLrLP5muIE0kAOrQg49PHOiXQkI6HP4TxhNLyadpeY0NckRfEQLh7wtxO19nXH0IBDX6dj+6sZF
hCGDO44eZUwvDzyEaL/y/oMRPaoMuiDuNg45rry7qeHHCbgMOe6PZy6sjzbeOKXR42aW6+2syT3A
lZFr7UL13xq4WEYWLT/UzRhRMU03NEdwE0HehV6qIYc8aZmPaNxdNa5kXkiGf3FVyzhcac1zY8jW
Zav3b/MyfQchAwlNDmok86gow514k46mIiEZCzSUHhxzJEP66TJ9IBumhbcTwN/Z7fmSYXbI2pnE
8Ack7Sqz4EffcnGFUfP/kEtRlTWvxxzvPBJV/xt9OcT8i1Eihf7xHwAAAP//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_xlchart.v1.8</cx:f>
      </cx:numDim>
    </cx:data>
  </cx:chartData>
  <cx:chart>
    <cx:title pos="t" align="ctr" overlay="0">
      <cx:tx>
        <cx:txData>
          <cx:v>Skladové vozy jednotlivých automobilek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Skladové vozy jednotlivých automobilek</a:t>
          </a:r>
        </a:p>
      </cx:txPr>
    </cx:title>
    <cx:plotArea>
      <cx:plotAreaRegion>
        <cx:series layoutId="treemap" uniqueId="{CBDB0342-83D0-4B14-8AEB-49044EB85BE9}">
          <cx:tx>
            <cx:txData>
              <cx:f>_xlchart.v1.7</cx:f>
              <cx:v>počet kusů skladem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_xlchart.v2.9</cx:f>
      </cx:strDim>
      <cx:numDim type="val">
        <cx:f>_xlchart.v2.11</cx:f>
      </cx:numDim>
    </cx:data>
  </cx:chartData>
  <cx:chart>
    <cx:title pos="t" align="ctr" overlay="0">
      <cx:tx>
        <cx:txData>
          <cx:v>Roadmapa nákupu na eshopu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Roadmapa nákupu na eshopu</a:t>
          </a:r>
        </a:p>
      </cx:txPr>
    </cx:title>
    <cx:plotArea>
      <cx:plotAreaRegion>
        <cx:series layoutId="funnel" uniqueId="{1E6DC59E-2203-473F-99B4-0B8E4234B476}">
          <cx:tx>
            <cx:txData>
              <cx:f>_xlchart.v2.10</cx:f>
              <cx:v>Hodnota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_xlchart.v1.19</cx:f>
      </cx:numDim>
    </cx:data>
    <cx:data id="1">
      <cx:numDim type="val">
        <cx:f>_xlchart.v1.21</cx:f>
      </cx:numDim>
    </cx:data>
  </cx:chartData>
  <cx:chart>
    <cx:title pos="t" align="ctr" overlay="0">
      <cx:tx>
        <cx:txData>
          <cx:v>vodopádový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vodopádový</a:t>
          </a:r>
        </a:p>
      </cx:txPr>
    </cx:title>
    <cx:plotArea>
      <cx:plotAreaRegion>
        <cx:series layoutId="waterfall" uniqueId="{A17D55F5-473B-4746-A95B-7263B26CEB6F}" formatIdx="0">
          <cx:tx>
            <cx:txData>
              <cx:f>_xlchart.v1.18</cx:f>
              <cx:v>Měsíc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  <cx:series layoutId="waterfall" hidden="1" uniqueId="{4E668605-E68C-4DAF-A971-C7C260964ACA}" formatIdx="1">
          <cx:tx>
            <cx:txData>
              <cx:f>_xlchart.v1.20</cx:f>
              <cx:v>zůstatek na účtu</cx:v>
            </cx:txData>
          </cx:tx>
          <cx:dataLabels pos="outEnd">
            <cx:visibility seriesName="0" categoryName="0" value="1"/>
          </cx:dataLabels>
          <cx:dataId val="1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_xlchart.v1.23</cx:f>
      </cx:numDim>
    </cx:data>
    <cx:data id="1">
      <cx:numDim type="val">
        <cx:f>_xlchart.v1.25</cx:f>
      </cx:numDim>
    </cx:data>
    <cx:data id="2">
      <cx:numDim type="val">
        <cx:f>_xlchart.v1.27</cx:f>
      </cx:numDim>
    </cx:data>
  </cx:chartData>
  <cx:chart>
    <cx:title pos="t" align="ctr" overlay="0">
      <cx:tx>
        <cx:txData>
          <cx:v>Porovnání mezd ve vybraných firmách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Porovnání mezd ve vybraných firmách</a:t>
          </a:r>
        </a:p>
      </cx:txPr>
    </cx:title>
    <cx:plotArea>
      <cx:plotAreaRegion>
        <cx:series layoutId="boxWhisker" uniqueId="{25928A19-44CA-46B4-AEFC-9C4FE6B1C55C}">
          <cx:tx>
            <cx:txData>
              <cx:f>_xlchart.v1.22</cx:f>
              <cx:v>Firma 1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C7678A5-8866-4861-B3D0-4917A9FADEDC}">
          <cx:tx>
            <cx:txData>
              <cx:f>_xlchart.v1.24</cx:f>
              <cx:v>Firma 2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99E7588E-64F7-4E3A-B4CA-3383CBC9DF0F}">
          <cx:tx>
            <cx:txData>
              <cx:f>_xlchart.v1.26</cx:f>
              <cx:v>Firma 3</cx:v>
            </cx:txData>
          </cx:tx>
          <cx:dataId val="2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0.839999974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Drop" dropStyle="combo" dx="22" fmlaLink="$K$3" fmlaRange="$J$5:$J$7" noThreeD="1" sel="3" val="0"/>
</file>

<file path=xl/ctrlProps/ctrlProp2.xml><?xml version="1.0" encoding="utf-8"?>
<formControlPr xmlns="http://schemas.microsoft.com/office/spreadsheetml/2009/9/main" objectType="CheckBox" checked="Checked" fmlaLink="$L$2" lockText="1" noThreeD="1"/>
</file>

<file path=xl/ctrlProps/ctrlProp3.xml><?xml version="1.0" encoding="utf-8"?>
<formControlPr xmlns="http://schemas.microsoft.com/office/spreadsheetml/2009/9/main" objectType="CheckBox" checked="Checked" fmlaLink="$M$2" lockText="1" noThreeD="1"/>
</file>

<file path=xl/ctrlProps/ctrlProp4.xml><?xml version="1.0" encoding="utf-8"?>
<formControlPr xmlns="http://schemas.microsoft.com/office/spreadsheetml/2009/9/main" objectType="CheckBox" checked="Checked" fmlaLink="$N$2" lockText="1" noThreeD="1"/>
</file>

<file path=xl/ctrlProps/ctrlProp5.xml><?xml version="1.0" encoding="utf-8"?>
<formControlPr xmlns="http://schemas.microsoft.com/office/spreadsheetml/2009/9/main" objectType="Spin" dx="22" fmlaLink="$E$3" inc="5" max="500" page="10" val="5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15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microsoft.com/office/2014/relationships/chartEx" Target="../charts/chartEx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514350</xdr:colOff>
      <xdr:row>58</xdr:row>
      <xdr:rowOff>47625</xdr:rowOff>
    </xdr:from>
    <xdr:to>
      <xdr:col>18</xdr:col>
      <xdr:colOff>561975</xdr:colOff>
      <xdr:row>66</xdr:row>
      <xdr:rowOff>0</xdr:rowOff>
    </xdr:to>
    <xdr:pic>
      <xdr:nvPicPr>
        <xdr:cNvPr id="2" name="Obrázek 1" descr="Image result for krabicový graf">
          <a:extLst>
            <a:ext uri="{FF2B5EF4-FFF2-40B4-BE49-F238E27FC236}">
              <a16:creationId xmlns:a16="http://schemas.microsoft.com/office/drawing/2014/main" id="{05D7085B-76CC-4C13-A843-BFC853E57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1096625"/>
          <a:ext cx="30956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266699</xdr:colOff>
      <xdr:row>6</xdr:row>
      <xdr:rowOff>133350</xdr:rowOff>
    </xdr:from>
    <xdr:to>
      <xdr:col>11</xdr:col>
      <xdr:colOff>609599</xdr:colOff>
      <xdr:row>24</xdr:row>
      <xdr:rowOff>14287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f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85899" y="1276350"/>
              <a:ext cx="7448550" cy="33099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147637</xdr:rowOff>
    </xdr:from>
    <xdr:to>
      <xdr:col>15</xdr:col>
      <xdr:colOff>219075</xdr:colOff>
      <xdr:row>15</xdr:row>
      <xdr:rowOff>14287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147637</xdr:rowOff>
    </xdr:from>
    <xdr:to>
      <xdr:col>15</xdr:col>
      <xdr:colOff>219075</xdr:colOff>
      <xdr:row>15</xdr:row>
      <xdr:rowOff>14287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5C3B937-34CB-47BE-AA80-D4F1D8A2A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1438275</xdr:colOff>
      <xdr:row>20</xdr:row>
      <xdr:rowOff>109537</xdr:rowOff>
    </xdr:from>
    <xdr:to>
      <xdr:col>11</xdr:col>
      <xdr:colOff>247650</xdr:colOff>
      <xdr:row>34</xdr:row>
      <xdr:rowOff>157162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36B2A47-E24E-48A6-89E4-6D7CE7459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3</xdr:row>
      <xdr:rowOff>0</xdr:rowOff>
    </xdr:from>
    <xdr:to>
      <xdr:col>16</xdr:col>
      <xdr:colOff>419100</xdr:colOff>
      <xdr:row>20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10</xdr:row>
      <xdr:rowOff>80962</xdr:rowOff>
    </xdr:from>
    <xdr:to>
      <xdr:col>21</xdr:col>
      <xdr:colOff>504825</xdr:colOff>
      <xdr:row>24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104775</xdr:colOff>
      <xdr:row>7</xdr:row>
      <xdr:rowOff>19050</xdr:rowOff>
    </xdr:from>
    <xdr:to>
      <xdr:col>25</xdr:col>
      <xdr:colOff>428625</xdr:colOff>
      <xdr:row>21</xdr:row>
      <xdr:rowOff>104775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1352550"/>
          <a:ext cx="459105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</xdr:row>
          <xdr:rowOff>161925</xdr:rowOff>
        </xdr:from>
        <xdr:to>
          <xdr:col>5</xdr:col>
          <xdr:colOff>28575</xdr:colOff>
          <xdr:row>3</xdr:row>
          <xdr:rowOff>28575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1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114300</xdr:colOff>
      <xdr:row>7</xdr:row>
      <xdr:rowOff>4762</xdr:rowOff>
    </xdr:from>
    <xdr:to>
      <xdr:col>15</xdr:col>
      <xdr:colOff>371475</xdr:colOff>
      <xdr:row>21</xdr:row>
      <xdr:rowOff>80962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0</xdr:row>
          <xdr:rowOff>28575</xdr:rowOff>
        </xdr:from>
        <xdr:to>
          <xdr:col>12</xdr:col>
          <xdr:colOff>304800</xdr:colOff>
          <xdr:row>1</xdr:row>
          <xdr:rowOff>57150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1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809625</xdr:colOff>
          <xdr:row>0</xdr:row>
          <xdr:rowOff>19050</xdr:rowOff>
        </xdr:from>
        <xdr:to>
          <xdr:col>13</xdr:col>
          <xdr:colOff>457200</xdr:colOff>
          <xdr:row>1</xdr:row>
          <xdr:rowOff>47625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1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0</xdr:row>
          <xdr:rowOff>38100</xdr:rowOff>
        </xdr:from>
        <xdr:to>
          <xdr:col>13</xdr:col>
          <xdr:colOff>666750</xdr:colOff>
          <xdr:row>1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1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3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581025</xdr:colOff>
      <xdr:row>18</xdr:row>
      <xdr:rowOff>163512</xdr:rowOff>
    </xdr:from>
    <xdr:to>
      <xdr:col>14</xdr:col>
      <xdr:colOff>533400</xdr:colOff>
      <xdr:row>33</xdr:row>
      <xdr:rowOff>49212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361950</xdr:colOff>
          <xdr:row>0</xdr:row>
          <xdr:rowOff>152400</xdr:rowOff>
        </xdr:from>
        <xdr:to>
          <xdr:col>6</xdr:col>
          <xdr:colOff>190500</xdr:colOff>
          <xdr:row>3</xdr:row>
          <xdr:rowOff>57150</xdr:rowOff>
        </xdr:to>
        <xdr:sp macro="" textlink="">
          <xdr:nvSpPr>
            <xdr:cNvPr id="16385" name="Spinner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219075</xdr:colOff>
      <xdr:row>3</xdr:row>
      <xdr:rowOff>71437</xdr:rowOff>
    </xdr:from>
    <xdr:to>
      <xdr:col>10</xdr:col>
      <xdr:colOff>523875</xdr:colOff>
      <xdr:row>17</xdr:row>
      <xdr:rowOff>147637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14</xdr:row>
      <xdr:rowOff>157162</xdr:rowOff>
    </xdr:from>
    <xdr:to>
      <xdr:col>18</xdr:col>
      <xdr:colOff>238125</xdr:colOff>
      <xdr:row>29</xdr:row>
      <xdr:rowOff>42862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2</xdr:row>
      <xdr:rowOff>52387</xdr:rowOff>
    </xdr:from>
    <xdr:to>
      <xdr:col>11</xdr:col>
      <xdr:colOff>381000</xdr:colOff>
      <xdr:row>16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24</xdr:row>
      <xdr:rowOff>52387</xdr:rowOff>
    </xdr:from>
    <xdr:to>
      <xdr:col>8</xdr:col>
      <xdr:colOff>76200</xdr:colOff>
      <xdr:row>40</xdr:row>
      <xdr:rowOff>28575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3</xdr:row>
      <xdr:rowOff>23812</xdr:rowOff>
    </xdr:from>
    <xdr:to>
      <xdr:col>12</xdr:col>
      <xdr:colOff>9525</xdr:colOff>
      <xdr:row>17</xdr:row>
      <xdr:rowOff>100012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2</xdr:row>
      <xdr:rowOff>109537</xdr:rowOff>
    </xdr:from>
    <xdr:to>
      <xdr:col>12</xdr:col>
      <xdr:colOff>295275</xdr:colOff>
      <xdr:row>16</xdr:row>
      <xdr:rowOff>185737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95725" y="49053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1</xdr:row>
      <xdr:rowOff>80962</xdr:rowOff>
    </xdr:from>
    <xdr:to>
      <xdr:col>11</xdr:col>
      <xdr:colOff>581025</xdr:colOff>
      <xdr:row>15</xdr:row>
      <xdr:rowOff>157162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72025" y="2714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14</xdr:row>
      <xdr:rowOff>14287</xdr:rowOff>
    </xdr:from>
    <xdr:to>
      <xdr:col>6</xdr:col>
      <xdr:colOff>990600</xdr:colOff>
      <xdr:row>28</xdr:row>
      <xdr:rowOff>90487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176212</xdr:rowOff>
    </xdr:from>
    <xdr:to>
      <xdr:col>14</xdr:col>
      <xdr:colOff>457200</xdr:colOff>
      <xdr:row>15</xdr:row>
      <xdr:rowOff>61912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38700" y="1762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7</xdr:col>
      <xdr:colOff>104775</xdr:colOff>
      <xdr:row>16</xdr:row>
      <xdr:rowOff>80962</xdr:rowOff>
    </xdr:from>
    <xdr:to>
      <xdr:col>14</xdr:col>
      <xdr:colOff>409575</xdr:colOff>
      <xdr:row>30</xdr:row>
      <xdr:rowOff>157162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166687</xdr:rowOff>
    </xdr:from>
    <xdr:to>
      <xdr:col>16</xdr:col>
      <xdr:colOff>333375</xdr:colOff>
      <xdr:row>16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0</xdr:row>
      <xdr:rowOff>133351</xdr:rowOff>
    </xdr:from>
    <xdr:to>
      <xdr:col>14</xdr:col>
      <xdr:colOff>419100</xdr:colOff>
      <xdr:row>20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180975</xdr:rowOff>
    </xdr:from>
    <xdr:to>
      <xdr:col>9</xdr:col>
      <xdr:colOff>238125</xdr:colOff>
      <xdr:row>10</xdr:row>
      <xdr:rowOff>180975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4</xdr:row>
      <xdr:rowOff>14287</xdr:rowOff>
    </xdr:from>
    <xdr:to>
      <xdr:col>13</xdr:col>
      <xdr:colOff>180975</xdr:colOff>
      <xdr:row>18</xdr:row>
      <xdr:rowOff>90487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90975" y="7762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561975</xdr:colOff>
      <xdr:row>0</xdr:row>
      <xdr:rowOff>114300</xdr:rowOff>
    </xdr:from>
    <xdr:to>
      <xdr:col>11</xdr:col>
      <xdr:colOff>314325</xdr:colOff>
      <xdr:row>4</xdr:row>
      <xdr:rowOff>66675</xdr:rowOff>
    </xdr:to>
    <xdr:pic>
      <xdr:nvPicPr>
        <xdr:cNvPr id="2" name="Obrázek 1" descr="Grafy - hodnoty nezačínají od nula - Microsoft Excel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14300"/>
          <a:ext cx="52387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</xdr:row>
      <xdr:rowOff>200025</xdr:rowOff>
    </xdr:from>
    <xdr:to>
      <xdr:col>11</xdr:col>
      <xdr:colOff>381000</xdr:colOff>
      <xdr:row>13</xdr:row>
      <xdr:rowOff>161925</xdr:rowOff>
    </xdr:to>
    <xdr:pic>
      <xdr:nvPicPr>
        <xdr:cNvPr id="3" name="Obrázek 2" descr="Grafy - skryté řádky - Microsoft Excel logo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828800"/>
          <a:ext cx="5238750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304800</xdr:rowOff>
    </xdr:from>
    <xdr:to>
      <xdr:col>11</xdr:col>
      <xdr:colOff>361950</xdr:colOff>
      <xdr:row>21</xdr:row>
      <xdr:rowOff>85725</xdr:rowOff>
    </xdr:to>
    <xdr:pic>
      <xdr:nvPicPr>
        <xdr:cNvPr id="4" name="Obrázek 3" descr="Grafy - logaritmická osa - Microsoft Excel 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152900"/>
          <a:ext cx="52387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152400</xdr:rowOff>
    </xdr:from>
    <xdr:to>
      <xdr:col>11</xdr:col>
      <xdr:colOff>361950</xdr:colOff>
      <xdr:row>29</xdr:row>
      <xdr:rowOff>95250</xdr:rowOff>
    </xdr:to>
    <xdr:pic>
      <xdr:nvPicPr>
        <xdr:cNvPr id="5" name="Obrázek 4" descr="Grafy - dvě datové řady - Microsoft Excel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391275"/>
          <a:ext cx="523875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590550</xdr:colOff>
      <xdr:row>30</xdr:row>
      <xdr:rowOff>76200</xdr:rowOff>
    </xdr:from>
    <xdr:to>
      <xdr:col>11</xdr:col>
      <xdr:colOff>342900</xdr:colOff>
      <xdr:row>35</xdr:row>
      <xdr:rowOff>123825</xdr:rowOff>
    </xdr:to>
    <xdr:pic>
      <xdr:nvPicPr>
        <xdr:cNvPr id="6" name="Obrázek 5" descr="Grafy - kolačové - Microsoft Excel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8524875"/>
          <a:ext cx="5238750" cy="241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36</xdr:row>
      <xdr:rowOff>66675</xdr:rowOff>
    </xdr:from>
    <xdr:to>
      <xdr:col>8</xdr:col>
      <xdr:colOff>590550</xdr:colOff>
      <xdr:row>52</xdr:row>
      <xdr:rowOff>180975</xdr:rowOff>
    </xdr:to>
    <xdr:pic>
      <xdr:nvPicPr>
        <xdr:cNvPr id="7" name="Obrázek 6" descr="Grafy - bublinové - Microsoft Excel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1077575"/>
          <a:ext cx="3609975" cy="348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600075</xdr:colOff>
      <xdr:row>53</xdr:row>
      <xdr:rowOff>304800</xdr:rowOff>
    </xdr:from>
    <xdr:to>
      <xdr:col>10</xdr:col>
      <xdr:colOff>133350</xdr:colOff>
      <xdr:row>68</xdr:row>
      <xdr:rowOff>104775</xdr:rowOff>
    </xdr:to>
    <xdr:pic>
      <xdr:nvPicPr>
        <xdr:cNvPr id="8" name="Obrázek 7" descr="Grafy - mnoho údajů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14878050"/>
          <a:ext cx="4410075" cy="280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69</xdr:row>
      <xdr:rowOff>276225</xdr:rowOff>
    </xdr:from>
    <xdr:to>
      <xdr:col>11</xdr:col>
      <xdr:colOff>285750</xdr:colOff>
      <xdr:row>82</xdr:row>
      <xdr:rowOff>152400</xdr:rowOff>
    </xdr:to>
    <xdr:pic>
      <xdr:nvPicPr>
        <xdr:cNvPr id="9" name="Obrázek 8" descr="Grafy - Spojnicový versus xy graf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8049875"/>
          <a:ext cx="5238750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84</xdr:row>
      <xdr:rowOff>333375</xdr:rowOff>
    </xdr:from>
    <xdr:to>
      <xdr:col>11</xdr:col>
      <xdr:colOff>371475</xdr:colOff>
      <xdr:row>95</xdr:row>
      <xdr:rowOff>161925</xdr:rowOff>
    </xdr:to>
    <xdr:pic>
      <xdr:nvPicPr>
        <xdr:cNvPr id="10" name="Obrázek 9" descr="Grafy - barvy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1116925"/>
          <a:ext cx="5238750" cy="242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97</xdr:row>
      <xdr:rowOff>9525</xdr:rowOff>
    </xdr:from>
    <xdr:to>
      <xdr:col>11</xdr:col>
      <xdr:colOff>333375</xdr:colOff>
      <xdr:row>118</xdr:row>
      <xdr:rowOff>114300</xdr:rowOff>
    </xdr:to>
    <xdr:pic>
      <xdr:nvPicPr>
        <xdr:cNvPr id="11" name="Obrázek 10" descr="Grafy matoucí - výška a šířka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3926800"/>
          <a:ext cx="5200650" cy="427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121</xdr:row>
      <xdr:rowOff>0</xdr:rowOff>
    </xdr:from>
    <xdr:to>
      <xdr:col>11</xdr:col>
      <xdr:colOff>323850</xdr:colOff>
      <xdr:row>133</xdr:row>
      <xdr:rowOff>0</xdr:rowOff>
    </xdr:to>
    <xdr:pic>
      <xdr:nvPicPr>
        <xdr:cNvPr id="12" name="Obrázek 11" descr="Grafy matoucí - 3D zkreslení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28813125"/>
          <a:ext cx="523875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561975</xdr:colOff>
      <xdr:row>135</xdr:row>
      <xdr:rowOff>314325</xdr:rowOff>
    </xdr:from>
    <xdr:to>
      <xdr:col>11</xdr:col>
      <xdr:colOff>314325</xdr:colOff>
      <xdr:row>142</xdr:row>
      <xdr:rowOff>142875</xdr:rowOff>
    </xdr:to>
    <xdr:pic>
      <xdr:nvPicPr>
        <xdr:cNvPr id="13" name="Obrázek 12" descr="Grafy matoucí - vysoká čísla osa není od nuly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32146875"/>
          <a:ext cx="5238750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148</xdr:row>
      <xdr:rowOff>114300</xdr:rowOff>
    </xdr:from>
    <xdr:to>
      <xdr:col>7</xdr:col>
      <xdr:colOff>142875</xdr:colOff>
      <xdr:row>154</xdr:row>
      <xdr:rowOff>76200</xdr:rowOff>
    </xdr:to>
    <xdr:pic>
      <xdr:nvPicPr>
        <xdr:cNvPr id="14" name="Obrázek 13" descr="Grafy matoucí - bez popisu os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35442525"/>
          <a:ext cx="27336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cuments/Vz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3D%20mapa%20souradnic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3D%20map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kopírování"/>
      <sheetName val="ovoce"/>
      <sheetName val="řady"/>
      <sheetName val="zisk"/>
      <sheetName val="procenta"/>
      <sheetName val="graf1"/>
      <sheetName val="graf2"/>
      <sheetName val="graf3"/>
      <sheetName val="graf4"/>
      <sheetName val="graf5"/>
      <sheetName val="graf6"/>
      <sheetName val="graf7"/>
      <sheetName val="graf8"/>
      <sheetName val="propojení 1"/>
      <sheetName val="propojení 2"/>
      <sheetName val="dnes"/>
      <sheetName val="formáty"/>
      <sheetName val="tisk"/>
      <sheetName val="databáze"/>
      <sheetName val="databázové fce"/>
      <sheetName val="souhrny"/>
      <sheetName val="seznamy"/>
      <sheetName val="fce"/>
      <sheetName val="adresy"/>
      <sheetName val="adresy2"/>
      <sheetName val="kurzy"/>
      <sheetName val="když"/>
      <sheetName val="když2"/>
      <sheetName val="když3"/>
      <sheetName val="když4"/>
      <sheetName val="svyhledat-data"/>
      <sheetName val="svyhledat-přehled"/>
      <sheetName val="svyhledat-vlak"/>
      <sheetName val="sumif-data"/>
      <sheetName val="sumif-přehled"/>
      <sheetName val="sumif-kt"/>
      <sheetName val="kt-data"/>
      <sheetName val="kt-tab"/>
      <sheetName val="kt-graf"/>
      <sheetName val="ověření"/>
      <sheetName val="řešení"/>
      <sheetName val="textové fce"/>
      <sheetName val="sloučení textu"/>
      <sheetName val="sloupce"/>
      <sheetName val="text"/>
      <sheetName val="rč"/>
      <sheetName val="den"/>
      <sheetName val="docházka"/>
      <sheetName val="předpověď"/>
      <sheetName val="pohledávka"/>
      <sheetName val="scénáře"/>
      <sheetName val="Zpráva scénáře"/>
      <sheetName val="Formuláře"/>
      <sheetName val="závislost"/>
      <sheetName val="DATA"/>
      <sheetName val="Ovládací prvky"/>
      <sheetName val="Formulářové prvky"/>
      <sheetName val="makro1"/>
      <sheetName val="makro2-data"/>
      <sheetName val="makro2-vysledky"/>
      <sheetName val="makro3-objednávka"/>
      <sheetName val="makro4-data"/>
      <sheetName val="makro4-zpracování"/>
      <sheetName val="kalendář"/>
      <sheetName val="mat. symboly"/>
      <sheetName val="faktura"/>
      <sheetName val="wordart"/>
      <sheetName val="kreslení"/>
      <sheetName val="organizační diagram"/>
      <sheetName val="cyklický diagram"/>
      <sheetName val="terčový diagram"/>
      <sheetName val="odpisy"/>
      <sheetName val="půjčka"/>
      <sheetName val="Data-formulář"/>
      <sheetName val="Tisk dat"/>
      <sheetName val="Třída"/>
      <sheetName val="Půjč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B13">
            <v>0.05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 mapa souradnic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 map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74"/>
  <sheetViews>
    <sheetView topLeftCell="A5" workbookViewId="0">
      <selection activeCell="O3" sqref="O3"/>
    </sheetView>
  </sheetViews>
  <sheetFormatPr defaultRowHeight="15" x14ac:dyDescent="0.25"/>
  <sheetData>
    <row r="2" spans="2:2" x14ac:dyDescent="0.25">
      <c r="B2" s="38" t="s">
        <v>312</v>
      </c>
    </row>
    <row r="3" spans="2:2" x14ac:dyDescent="0.25">
      <c r="B3" s="19" t="s">
        <v>313</v>
      </c>
    </row>
    <row r="4" spans="2:2" x14ac:dyDescent="0.25">
      <c r="B4" s="39" t="s">
        <v>328</v>
      </c>
    </row>
    <row r="5" spans="2:2" x14ac:dyDescent="0.25">
      <c r="B5" t="s">
        <v>329</v>
      </c>
    </row>
    <row r="7" spans="2:2" x14ac:dyDescent="0.25">
      <c r="B7" s="38" t="s">
        <v>327</v>
      </c>
    </row>
    <row r="8" spans="2:2" x14ac:dyDescent="0.25">
      <c r="B8" t="s">
        <v>330</v>
      </c>
    </row>
    <row r="9" spans="2:2" x14ac:dyDescent="0.25">
      <c r="B9" t="s">
        <v>331</v>
      </c>
    </row>
    <row r="11" spans="2:2" x14ac:dyDescent="0.25">
      <c r="B11" s="38" t="s">
        <v>341</v>
      </c>
    </row>
    <row r="12" spans="2:2" x14ac:dyDescent="0.25">
      <c r="B12" t="s">
        <v>332</v>
      </c>
    </row>
    <row r="13" spans="2:2" x14ac:dyDescent="0.25">
      <c r="B13" t="s">
        <v>337</v>
      </c>
    </row>
    <row r="14" spans="2:2" x14ac:dyDescent="0.25">
      <c r="B14" t="s">
        <v>338</v>
      </c>
    </row>
    <row r="15" spans="2:2" x14ac:dyDescent="0.25">
      <c r="B15" t="s">
        <v>327</v>
      </c>
    </row>
    <row r="16" spans="2:2" x14ac:dyDescent="0.25">
      <c r="B16" t="s">
        <v>339</v>
      </c>
    </row>
    <row r="17" spans="2:2" x14ac:dyDescent="0.25">
      <c r="B17" t="s">
        <v>340</v>
      </c>
    </row>
    <row r="19" spans="2:2" x14ac:dyDescent="0.25">
      <c r="B19" s="38" t="s">
        <v>333</v>
      </c>
    </row>
    <row r="20" spans="2:2" x14ac:dyDescent="0.25">
      <c r="B20" t="s">
        <v>335</v>
      </c>
    </row>
    <row r="21" spans="2:2" x14ac:dyDescent="0.25">
      <c r="B21" t="s">
        <v>336</v>
      </c>
    </row>
    <row r="22" spans="2:2" x14ac:dyDescent="0.25">
      <c r="B22" t="s">
        <v>334</v>
      </c>
    </row>
    <row r="24" spans="2:2" x14ac:dyDescent="0.25">
      <c r="B24" s="38" t="s">
        <v>342</v>
      </c>
    </row>
    <row r="25" spans="2:2" x14ac:dyDescent="0.25">
      <c r="B25" s="39" t="s">
        <v>343</v>
      </c>
    </row>
    <row r="26" spans="2:2" x14ac:dyDescent="0.25">
      <c r="B26" s="39" t="s">
        <v>344</v>
      </c>
    </row>
    <row r="27" spans="2:2" x14ac:dyDescent="0.25">
      <c r="B27" t="s">
        <v>345</v>
      </c>
    </row>
    <row r="28" spans="2:2" x14ac:dyDescent="0.25">
      <c r="B28" t="s">
        <v>346</v>
      </c>
    </row>
    <row r="30" spans="2:2" x14ac:dyDescent="0.25">
      <c r="B30" s="38" t="s">
        <v>349</v>
      </c>
    </row>
    <row r="31" spans="2:2" x14ac:dyDescent="0.25">
      <c r="B31" s="19" t="s">
        <v>350</v>
      </c>
    </row>
    <row r="32" spans="2:2" x14ac:dyDescent="0.25">
      <c r="B32" s="19" t="s">
        <v>351</v>
      </c>
    </row>
    <row r="33" spans="2:2" x14ac:dyDescent="0.25">
      <c r="B33" s="19" t="s">
        <v>352</v>
      </c>
    </row>
    <row r="34" spans="2:2" x14ac:dyDescent="0.25">
      <c r="B34" s="19" t="s">
        <v>353</v>
      </c>
    </row>
    <row r="35" spans="2:2" x14ac:dyDescent="0.25">
      <c r="B35" t="s">
        <v>354</v>
      </c>
    </row>
    <row r="37" spans="2:2" x14ac:dyDescent="0.25">
      <c r="B37" s="38" t="s">
        <v>364</v>
      </c>
    </row>
    <row r="38" spans="2:2" x14ac:dyDescent="0.25">
      <c r="B38" t="s">
        <v>367</v>
      </c>
    </row>
    <row r="39" spans="2:2" x14ac:dyDescent="0.25">
      <c r="B39" t="s">
        <v>365</v>
      </c>
    </row>
    <row r="40" spans="2:2" x14ac:dyDescent="0.25">
      <c r="B40" t="s">
        <v>366</v>
      </c>
    </row>
    <row r="42" spans="2:2" x14ac:dyDescent="0.25">
      <c r="B42" s="38" t="s">
        <v>392</v>
      </c>
    </row>
    <row r="43" spans="2:2" s="19" customFormat="1" x14ac:dyDescent="0.25">
      <c r="B43" s="19" t="s">
        <v>393</v>
      </c>
    </row>
    <row r="44" spans="2:2" s="19" customFormat="1" x14ac:dyDescent="0.25">
      <c r="B44" s="19" t="s">
        <v>394</v>
      </c>
    </row>
    <row r="45" spans="2:2" s="19" customFormat="1" x14ac:dyDescent="0.25">
      <c r="B45" s="19" t="s">
        <v>395</v>
      </c>
    </row>
    <row r="46" spans="2:2" s="19" customFormat="1" x14ac:dyDescent="0.25">
      <c r="B46" s="19" t="s">
        <v>396</v>
      </c>
    </row>
    <row r="47" spans="2:2" x14ac:dyDescent="0.25">
      <c r="B47" t="s">
        <v>387</v>
      </c>
    </row>
    <row r="49" spans="2:2" x14ac:dyDescent="0.25">
      <c r="B49" s="38" t="s">
        <v>388</v>
      </c>
    </row>
    <row r="50" spans="2:2" x14ac:dyDescent="0.25">
      <c r="B50" t="s">
        <v>389</v>
      </c>
    </row>
    <row r="51" spans="2:2" x14ac:dyDescent="0.25">
      <c r="B51" t="s">
        <v>390</v>
      </c>
    </row>
    <row r="52" spans="2:2" x14ac:dyDescent="0.25">
      <c r="B52" t="s">
        <v>391</v>
      </c>
    </row>
    <row r="54" spans="2:2" x14ac:dyDescent="0.25">
      <c r="B54" s="38" t="s">
        <v>397</v>
      </c>
    </row>
    <row r="55" spans="2:2" x14ac:dyDescent="0.25">
      <c r="B55" s="37" t="s">
        <v>643</v>
      </c>
    </row>
    <row r="57" spans="2:2" x14ac:dyDescent="0.25">
      <c r="B57" s="38" t="s">
        <v>642</v>
      </c>
    </row>
    <row r="58" spans="2:2" x14ac:dyDescent="0.25">
      <c r="B58" t="s">
        <v>556</v>
      </c>
    </row>
    <row r="59" spans="2:2" x14ac:dyDescent="0.25">
      <c r="B59" s="38" t="s">
        <v>550</v>
      </c>
    </row>
    <row r="60" spans="2:2" x14ac:dyDescent="0.25">
      <c r="B60" s="38" t="s">
        <v>551</v>
      </c>
    </row>
    <row r="61" spans="2:2" x14ac:dyDescent="0.25">
      <c r="B61" s="38" t="s">
        <v>552</v>
      </c>
    </row>
    <row r="62" spans="2:2" x14ac:dyDescent="0.25">
      <c r="B62" s="38" t="s">
        <v>553</v>
      </c>
    </row>
    <row r="63" spans="2:2" x14ac:dyDescent="0.25">
      <c r="B63" s="38" t="s">
        <v>554</v>
      </c>
    </row>
    <row r="64" spans="2:2" x14ac:dyDescent="0.25">
      <c r="B64" s="38" t="s">
        <v>555</v>
      </c>
    </row>
    <row r="65" spans="2:2" x14ac:dyDescent="0.25">
      <c r="B65" t="s">
        <v>557</v>
      </c>
    </row>
    <row r="66" spans="2:2" x14ac:dyDescent="0.25">
      <c r="B66" t="s">
        <v>558</v>
      </c>
    </row>
    <row r="67" spans="2:2" x14ac:dyDescent="0.25">
      <c r="B67" s="38" t="s">
        <v>637</v>
      </c>
    </row>
    <row r="69" spans="2:2" x14ac:dyDescent="0.25">
      <c r="B69" s="38" t="s">
        <v>619</v>
      </c>
    </row>
    <row r="70" spans="2:2" x14ac:dyDescent="0.25">
      <c r="B70" t="s">
        <v>620</v>
      </c>
    </row>
    <row r="71" spans="2:2" x14ac:dyDescent="0.25">
      <c r="B71" t="s">
        <v>621</v>
      </c>
    </row>
    <row r="73" spans="2:2" x14ac:dyDescent="0.25">
      <c r="B73" s="38" t="s">
        <v>636</v>
      </c>
    </row>
    <row r="74" spans="2:2" x14ac:dyDescent="0.25">
      <c r="B74" s="19" t="s">
        <v>638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workbookViewId="0">
      <selection activeCell="I19" sqref="I19"/>
    </sheetView>
  </sheetViews>
  <sheetFormatPr defaultRowHeight="12.75" x14ac:dyDescent="0.2"/>
  <cols>
    <col min="1" max="1" width="13.7109375" style="41" customWidth="1"/>
    <col min="2" max="2" width="13.85546875" style="41" customWidth="1"/>
    <col min="3" max="3" width="3.7109375" style="41" customWidth="1"/>
    <col min="4" max="4" width="12.42578125" style="41" customWidth="1"/>
    <col min="5" max="5" width="12.7109375" style="41" customWidth="1"/>
    <col min="6" max="6" width="3.7109375" style="41" customWidth="1"/>
    <col min="7" max="10" width="9.140625" style="41"/>
    <col min="11" max="11" width="3.7109375" style="41" customWidth="1"/>
    <col min="12" max="16" width="7.5703125" style="41" customWidth="1"/>
    <col min="17" max="17" width="21" style="41" customWidth="1"/>
    <col min="18" max="20" width="7.5703125" style="41" customWidth="1"/>
    <col min="21" max="21" width="3.7109375" style="41" customWidth="1"/>
    <col min="22" max="22" width="18.85546875" style="41" customWidth="1"/>
    <col min="23" max="23" width="19.140625" style="41" bestFit="1" customWidth="1"/>
    <col min="24" max="24" width="3.7109375" style="41" customWidth="1"/>
    <col min="25" max="25" width="9.140625" style="41"/>
    <col min="26" max="26" width="11.7109375" style="41" bestFit="1" customWidth="1"/>
    <col min="27" max="16384" width="9.140625" style="41"/>
  </cols>
  <sheetData>
    <row r="1" spans="1:26" ht="15" x14ac:dyDescent="0.25">
      <c r="A1" s="108" t="s">
        <v>433</v>
      </c>
      <c r="B1" s="108"/>
      <c r="D1" s="108" t="s">
        <v>434</v>
      </c>
      <c r="E1" s="108"/>
      <c r="G1" s="108" t="s">
        <v>435</v>
      </c>
      <c r="H1" s="108"/>
      <c r="I1" s="108"/>
      <c r="J1" s="108"/>
      <c r="L1" s="108" t="s">
        <v>436</v>
      </c>
      <c r="M1" s="108"/>
      <c r="N1" s="108"/>
      <c r="O1" s="108"/>
      <c r="P1" s="108"/>
      <c r="Q1" s="108"/>
      <c r="R1" s="108"/>
      <c r="S1" s="108"/>
      <c r="T1" s="108"/>
      <c r="V1" s="108" t="s">
        <v>437</v>
      </c>
      <c r="W1" s="108"/>
      <c r="X1" s="51"/>
      <c r="Y1" s="108" t="s">
        <v>438</v>
      </c>
      <c r="Z1" s="108"/>
    </row>
    <row r="2" spans="1:26" ht="13.5" thickBot="1" x14ac:dyDescent="0.25"/>
    <row r="3" spans="1:26" ht="13.5" thickBot="1" x14ac:dyDescent="0.25">
      <c r="A3" s="45" t="s">
        <v>439</v>
      </c>
      <c r="B3" s="45" t="s">
        <v>439</v>
      </c>
      <c r="D3" s="45" t="s">
        <v>439</v>
      </c>
      <c r="E3" s="45" t="s">
        <v>440</v>
      </c>
      <c r="G3" s="52" t="s">
        <v>441</v>
      </c>
      <c r="H3" s="53" t="s">
        <v>442</v>
      </c>
      <c r="I3" s="54" t="s">
        <v>443</v>
      </c>
      <c r="J3" s="55" t="s">
        <v>59</v>
      </c>
      <c r="L3" s="56" t="s">
        <v>444</v>
      </c>
      <c r="M3" s="57" t="s">
        <v>427</v>
      </c>
      <c r="O3" s="109" t="s">
        <v>445</v>
      </c>
      <c r="P3" s="110"/>
      <c r="Q3" s="58" t="s">
        <v>446</v>
      </c>
      <c r="V3" s="43" t="s">
        <v>447</v>
      </c>
      <c r="W3" s="41">
        <v>7</v>
      </c>
      <c r="Y3" s="45" t="s">
        <v>1</v>
      </c>
    </row>
    <row r="4" spans="1:26" ht="13.5" thickTop="1" x14ac:dyDescent="0.2">
      <c r="A4" s="59" t="s">
        <v>11</v>
      </c>
      <c r="B4" s="59" t="s">
        <v>448</v>
      </c>
      <c r="D4" s="59" t="s">
        <v>11</v>
      </c>
      <c r="E4" s="59" t="s">
        <v>449</v>
      </c>
      <c r="G4" s="60">
        <v>1</v>
      </c>
      <c r="H4" s="61" t="s">
        <v>450</v>
      </c>
      <c r="I4" s="62" t="s">
        <v>429</v>
      </c>
      <c r="J4" s="63" t="s">
        <v>96</v>
      </c>
      <c r="L4" s="64" t="s">
        <v>25</v>
      </c>
      <c r="M4" s="65">
        <v>1</v>
      </c>
      <c r="O4" s="111">
        <v>11</v>
      </c>
      <c r="P4" s="112"/>
      <c r="Q4" s="66"/>
      <c r="V4" s="43" t="s">
        <v>451</v>
      </c>
      <c r="W4" s="41">
        <v>6</v>
      </c>
      <c r="Y4" s="43" t="s">
        <v>315</v>
      </c>
    </row>
    <row r="5" spans="1:26" x14ac:dyDescent="0.2">
      <c r="A5" s="59" t="s">
        <v>5</v>
      </c>
      <c r="B5" s="59" t="s">
        <v>12</v>
      </c>
      <c r="D5" s="59" t="s">
        <v>5</v>
      </c>
      <c r="E5" s="59" t="s">
        <v>452</v>
      </c>
      <c r="G5" s="67">
        <v>2</v>
      </c>
      <c r="H5" s="68" t="s">
        <v>453</v>
      </c>
      <c r="I5" s="69" t="s">
        <v>454</v>
      </c>
      <c r="J5" s="70" t="s">
        <v>51</v>
      </c>
      <c r="L5" s="71" t="s">
        <v>26</v>
      </c>
      <c r="M5" s="72">
        <v>2</v>
      </c>
      <c r="O5" s="111">
        <v>8</v>
      </c>
      <c r="P5" s="112"/>
      <c r="Q5" s="66"/>
      <c r="V5" s="43" t="s">
        <v>455</v>
      </c>
      <c r="W5" s="41">
        <v>2.8</v>
      </c>
      <c r="Y5" s="43" t="s">
        <v>316</v>
      </c>
    </row>
    <row r="6" spans="1:26" ht="13.5" thickBot="1" x14ac:dyDescent="0.25">
      <c r="A6" s="59" t="s">
        <v>456</v>
      </c>
      <c r="B6" s="59" t="s">
        <v>457</v>
      </c>
      <c r="D6" s="59" t="s">
        <v>448</v>
      </c>
      <c r="E6" s="59" t="s">
        <v>10</v>
      </c>
      <c r="G6" s="67">
        <v>3</v>
      </c>
      <c r="H6" s="68" t="s">
        <v>458</v>
      </c>
      <c r="I6" s="69" t="s">
        <v>459</v>
      </c>
      <c r="J6" s="70" t="s">
        <v>112</v>
      </c>
      <c r="L6" s="71" t="s">
        <v>27</v>
      </c>
      <c r="M6" s="72">
        <v>8</v>
      </c>
      <c r="O6" s="113">
        <v>12</v>
      </c>
      <c r="P6" s="114"/>
      <c r="Q6" s="73"/>
      <c r="V6" s="43" t="s">
        <v>460</v>
      </c>
      <c r="W6" s="41">
        <v>2.8</v>
      </c>
      <c r="Y6" s="43" t="s">
        <v>317</v>
      </c>
    </row>
    <row r="7" spans="1:26" x14ac:dyDescent="0.2">
      <c r="D7" s="59" t="s">
        <v>456</v>
      </c>
      <c r="E7" s="59" t="s">
        <v>461</v>
      </c>
      <c r="G7" s="67">
        <v>4</v>
      </c>
      <c r="H7" s="68" t="s">
        <v>462</v>
      </c>
      <c r="I7" s="69" t="s">
        <v>463</v>
      </c>
      <c r="J7" s="70" t="s">
        <v>116</v>
      </c>
      <c r="L7" s="71" t="s">
        <v>28</v>
      </c>
      <c r="M7" s="72">
        <v>8</v>
      </c>
      <c r="V7" s="43" t="s">
        <v>464</v>
      </c>
      <c r="W7" s="41">
        <v>2</v>
      </c>
      <c r="Y7" s="43" t="s">
        <v>318</v>
      </c>
    </row>
    <row r="8" spans="1:26" x14ac:dyDescent="0.2">
      <c r="A8" s="48" t="s">
        <v>465</v>
      </c>
      <c r="B8" s="45">
        <v>1</v>
      </c>
      <c r="D8" s="59" t="s">
        <v>12</v>
      </c>
      <c r="E8" s="59" t="s">
        <v>8</v>
      </c>
      <c r="G8" s="67">
        <v>5</v>
      </c>
      <c r="H8" s="68" t="s">
        <v>466</v>
      </c>
      <c r="I8" s="69" t="s">
        <v>467</v>
      </c>
      <c r="J8" s="70" t="s">
        <v>468</v>
      </c>
      <c r="L8" s="71" t="s">
        <v>29</v>
      </c>
      <c r="M8" s="72">
        <v>9</v>
      </c>
      <c r="V8" s="43" t="s">
        <v>469</v>
      </c>
      <c r="W8" s="41">
        <v>10</v>
      </c>
      <c r="Y8" s="43" t="s">
        <v>319</v>
      </c>
    </row>
    <row r="9" spans="1:26" x14ac:dyDescent="0.2">
      <c r="A9" s="48" t="s">
        <v>470</v>
      </c>
      <c r="B9" s="45">
        <v>1</v>
      </c>
      <c r="G9" s="67">
        <v>6</v>
      </c>
      <c r="H9" s="68" t="s">
        <v>471</v>
      </c>
      <c r="I9" s="69" t="s">
        <v>472</v>
      </c>
      <c r="J9" s="70" t="s">
        <v>473</v>
      </c>
      <c r="L9" s="71" t="s">
        <v>30</v>
      </c>
      <c r="M9" s="72">
        <v>10</v>
      </c>
      <c r="Y9" s="43" t="s">
        <v>320</v>
      </c>
    </row>
    <row r="10" spans="1:26" ht="13.5" thickBot="1" x14ac:dyDescent="0.25">
      <c r="A10" s="48" t="s">
        <v>474</v>
      </c>
      <c r="B10" s="44"/>
      <c r="D10" s="74" t="s">
        <v>475</v>
      </c>
      <c r="E10" s="74" t="s">
        <v>476</v>
      </c>
      <c r="G10" s="75">
        <v>7</v>
      </c>
      <c r="H10" s="76" t="s">
        <v>477</v>
      </c>
      <c r="I10" s="77" t="s">
        <v>478</v>
      </c>
      <c r="J10" s="78" t="s">
        <v>479</v>
      </c>
      <c r="L10" s="71" t="s">
        <v>31</v>
      </c>
      <c r="M10" s="72">
        <v>18</v>
      </c>
      <c r="V10" s="48" t="s">
        <v>480</v>
      </c>
      <c r="W10" s="47"/>
    </row>
    <row r="11" spans="1:26" ht="13.5" thickBot="1" x14ac:dyDescent="0.25">
      <c r="D11" s="74" t="s">
        <v>481</v>
      </c>
      <c r="E11" s="74" t="s">
        <v>482</v>
      </c>
      <c r="L11" s="79" t="s">
        <v>32</v>
      </c>
      <c r="M11" s="80">
        <v>19</v>
      </c>
      <c r="V11" s="48" t="s">
        <v>483</v>
      </c>
      <c r="W11" s="81"/>
      <c r="Y11" s="48" t="s">
        <v>484</v>
      </c>
      <c r="Z11" s="45">
        <v>6</v>
      </c>
    </row>
    <row r="12" spans="1:26" ht="13.5" thickBot="1" x14ac:dyDescent="0.25">
      <c r="D12" s="74" t="s">
        <v>485</v>
      </c>
      <c r="E12" s="74" t="s">
        <v>7</v>
      </c>
      <c r="G12" s="48" t="s">
        <v>441</v>
      </c>
      <c r="H12" s="45">
        <v>4</v>
      </c>
      <c r="Y12" s="48" t="s">
        <v>1</v>
      </c>
      <c r="Z12" s="44" t="str">
        <f>CHOOSE(Z11,Y4,Y5,Y6,Y7,Y8,Y9)</f>
        <v>Červen</v>
      </c>
    </row>
    <row r="13" spans="1:26" x14ac:dyDescent="0.2">
      <c r="D13" s="74" t="s">
        <v>486</v>
      </c>
      <c r="E13" s="74" t="s">
        <v>487</v>
      </c>
      <c r="L13" s="82" t="s">
        <v>444</v>
      </c>
      <c r="M13" s="83" t="s">
        <v>32</v>
      </c>
      <c r="N13" s="84" t="s">
        <v>31</v>
      </c>
      <c r="O13" s="84" t="s">
        <v>30</v>
      </c>
      <c r="P13" s="84" t="s">
        <v>29</v>
      </c>
      <c r="Q13" s="84" t="s">
        <v>28</v>
      </c>
      <c r="R13" s="84" t="s">
        <v>27</v>
      </c>
      <c r="S13" s="84" t="s">
        <v>26</v>
      </c>
      <c r="T13" s="85" t="s">
        <v>25</v>
      </c>
    </row>
    <row r="14" spans="1:26" ht="13.5" thickBot="1" x14ac:dyDescent="0.25">
      <c r="G14" s="48" t="s">
        <v>442</v>
      </c>
      <c r="H14" s="81"/>
      <c r="L14" s="86" t="s">
        <v>427</v>
      </c>
      <c r="M14" s="87">
        <v>19</v>
      </c>
      <c r="N14" s="88">
        <v>18</v>
      </c>
      <c r="O14" s="88">
        <v>10</v>
      </c>
      <c r="P14" s="88">
        <v>9</v>
      </c>
      <c r="Q14" s="88">
        <v>8</v>
      </c>
      <c r="R14" s="88">
        <v>8</v>
      </c>
      <c r="S14" s="88">
        <v>2</v>
      </c>
      <c r="T14" s="80">
        <v>1</v>
      </c>
    </row>
    <row r="15" spans="1:26" x14ac:dyDescent="0.2">
      <c r="D15" s="48" t="s">
        <v>465</v>
      </c>
      <c r="E15" s="45">
        <v>2</v>
      </c>
      <c r="G15" s="48" t="s">
        <v>443</v>
      </c>
      <c r="H15" s="89"/>
    </row>
    <row r="16" spans="1:26" x14ac:dyDescent="0.2">
      <c r="D16" s="48" t="s">
        <v>470</v>
      </c>
      <c r="E16" s="45">
        <v>2</v>
      </c>
      <c r="G16" s="48" t="s">
        <v>59</v>
      </c>
      <c r="H16" s="47"/>
    </row>
    <row r="17" spans="4:5" x14ac:dyDescent="0.2">
      <c r="D17" s="48" t="s">
        <v>488</v>
      </c>
      <c r="E17" s="45">
        <v>2</v>
      </c>
    </row>
    <row r="18" spans="4:5" x14ac:dyDescent="0.2">
      <c r="D18" s="48" t="s">
        <v>474</v>
      </c>
      <c r="E18" s="44"/>
    </row>
  </sheetData>
  <mergeCells count="10">
    <mergeCell ref="O6:P6"/>
    <mergeCell ref="A1:B1"/>
    <mergeCell ref="D1:E1"/>
    <mergeCell ref="G1:J1"/>
    <mergeCell ref="L1:T1"/>
    <mergeCell ref="V1:W1"/>
    <mergeCell ref="Y1:Z1"/>
    <mergeCell ref="O3:P3"/>
    <mergeCell ref="O4:P4"/>
    <mergeCell ref="O5:P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6"/>
  <sheetViews>
    <sheetView workbookViewId="0">
      <selection activeCell="H15" sqref="H15"/>
    </sheetView>
  </sheetViews>
  <sheetFormatPr defaultRowHeight="12.75" x14ac:dyDescent="0.2"/>
  <cols>
    <col min="1" max="2" width="9.140625" style="41"/>
    <col min="3" max="3" width="3.42578125" style="41" customWidth="1"/>
    <col min="4" max="4" width="14.140625" style="41" bestFit="1" customWidth="1"/>
    <col min="5" max="5" width="9.140625" style="41"/>
    <col min="6" max="6" width="3.42578125" style="41" customWidth="1"/>
    <col min="7" max="7" width="12.7109375" style="41" customWidth="1"/>
    <col min="8" max="8" width="9.140625" style="41"/>
    <col min="9" max="9" width="3.42578125" style="41" customWidth="1"/>
    <col min="10" max="10" width="13.7109375" style="41" bestFit="1" customWidth="1"/>
    <col min="11" max="11" width="11.5703125" style="41" customWidth="1"/>
    <col min="12" max="12" width="13.42578125" style="41" customWidth="1"/>
    <col min="13" max="13" width="3.42578125" style="41" customWidth="1"/>
    <col min="14" max="14" width="13.7109375" style="41" bestFit="1" customWidth="1"/>
    <col min="15" max="15" width="9.140625" style="41"/>
    <col min="16" max="16" width="3.42578125" style="41" customWidth="1"/>
    <col min="17" max="17" width="13.7109375" style="41" bestFit="1" customWidth="1"/>
    <col min="18" max="18" width="10.28515625" style="41" customWidth="1"/>
    <col min="19" max="19" width="3.42578125" style="41" customWidth="1"/>
    <col min="20" max="20" width="13.7109375" style="41" bestFit="1" customWidth="1"/>
    <col min="21" max="21" width="10.5703125" style="41" customWidth="1"/>
    <col min="22" max="22" width="3.42578125" style="41" customWidth="1"/>
    <col min="23" max="23" width="9.140625" style="41"/>
    <col min="24" max="24" width="11.140625" style="41" customWidth="1"/>
    <col min="25" max="25" width="3.42578125" style="41" customWidth="1"/>
    <col min="26" max="26" width="11.7109375" style="41" customWidth="1"/>
    <col min="27" max="27" width="12.5703125" style="41" customWidth="1"/>
    <col min="28" max="28" width="3.42578125" style="41" customWidth="1"/>
    <col min="29" max="30" width="9.140625" style="41"/>
    <col min="31" max="31" width="3.42578125" style="41" customWidth="1"/>
    <col min="32" max="33" width="9.140625" style="41"/>
    <col min="34" max="34" width="3.42578125" style="41" customWidth="1"/>
    <col min="35" max="16384" width="9.140625" style="41"/>
  </cols>
  <sheetData>
    <row r="1" spans="1:36" ht="15" x14ac:dyDescent="0.25">
      <c r="A1" s="108" t="s">
        <v>408</v>
      </c>
      <c r="B1" s="108"/>
      <c r="D1" s="108" t="s">
        <v>409</v>
      </c>
      <c r="E1" s="108"/>
      <c r="G1" s="108" t="s">
        <v>410</v>
      </c>
      <c r="H1" s="108"/>
      <c r="J1" s="108" t="s">
        <v>411</v>
      </c>
      <c r="K1" s="108"/>
      <c r="L1" s="108"/>
      <c r="N1" s="108" t="s">
        <v>412</v>
      </c>
      <c r="O1" s="108"/>
      <c r="Q1" s="108" t="s">
        <v>413</v>
      </c>
      <c r="R1" s="108"/>
      <c r="T1" s="108" t="s">
        <v>414</v>
      </c>
      <c r="U1" s="108"/>
      <c r="W1" s="108" t="s">
        <v>415</v>
      </c>
      <c r="X1" s="108"/>
      <c r="Z1" s="108" t="s">
        <v>416</v>
      </c>
      <c r="AA1" s="108"/>
      <c r="AC1" s="108" t="s">
        <v>417</v>
      </c>
      <c r="AD1" s="108"/>
      <c r="AF1" s="108" t="s">
        <v>418</v>
      </c>
      <c r="AG1" s="108"/>
      <c r="AI1" s="108" t="s">
        <v>419</v>
      </c>
      <c r="AJ1" s="108"/>
    </row>
    <row r="2" spans="1:36" ht="15" x14ac:dyDescent="0.25">
      <c r="A2" s="42"/>
      <c r="B2" s="42"/>
    </row>
    <row r="3" spans="1:36" x14ac:dyDescent="0.2">
      <c r="A3" s="43" t="s">
        <v>420</v>
      </c>
      <c r="D3" s="43" t="s">
        <v>421</v>
      </c>
      <c r="E3" s="44"/>
      <c r="G3" s="43" t="s">
        <v>422</v>
      </c>
      <c r="H3" s="44"/>
      <c r="K3" s="45" t="s">
        <v>423</v>
      </c>
      <c r="L3" s="45" t="s">
        <v>424</v>
      </c>
      <c r="O3" s="45" t="s">
        <v>425</v>
      </c>
      <c r="R3" s="45" t="s">
        <v>423</v>
      </c>
      <c r="U3" s="45" t="s">
        <v>424</v>
      </c>
      <c r="W3" s="45" t="s">
        <v>426</v>
      </c>
      <c r="X3" s="45" t="s">
        <v>427</v>
      </c>
      <c r="Z3" s="45" t="s">
        <v>427</v>
      </c>
      <c r="AA3" s="45" t="s">
        <v>426</v>
      </c>
      <c r="AC3" s="46" t="s">
        <v>428</v>
      </c>
      <c r="AD3" s="47"/>
      <c r="AF3" s="48" t="s">
        <v>429</v>
      </c>
      <c r="AG3" s="47"/>
      <c r="AI3" s="48" t="s">
        <v>430</v>
      </c>
      <c r="AJ3" s="47"/>
    </row>
    <row r="4" spans="1:36" x14ac:dyDescent="0.2">
      <c r="A4" s="49" t="s">
        <v>431</v>
      </c>
      <c r="E4" s="44"/>
      <c r="H4" s="44"/>
      <c r="J4" s="48" t="s">
        <v>432</v>
      </c>
      <c r="K4" s="44"/>
      <c r="L4" s="44"/>
      <c r="N4" s="48" t="s">
        <v>432</v>
      </c>
      <c r="O4" s="44"/>
      <c r="Q4" s="48" t="s">
        <v>432</v>
      </c>
      <c r="R4" s="44"/>
      <c r="T4" s="48" t="s">
        <v>432</v>
      </c>
      <c r="U4" s="44"/>
      <c r="W4" s="50">
        <v>125.33</v>
      </c>
      <c r="X4" s="47"/>
      <c r="Z4" s="41">
        <v>568</v>
      </c>
      <c r="AA4" s="47"/>
    </row>
    <row r="5" spans="1:36" x14ac:dyDescent="0.2">
      <c r="A5" s="115"/>
      <c r="B5" s="115"/>
      <c r="E5" s="44"/>
      <c r="H5" s="44"/>
    </row>
    <row r="6" spans="1:36" x14ac:dyDescent="0.2">
      <c r="E6" s="44"/>
      <c r="H6" s="44"/>
    </row>
  </sheetData>
  <mergeCells count="13">
    <mergeCell ref="A5:B5"/>
    <mergeCell ref="T1:U1"/>
    <mergeCell ref="W1:X1"/>
    <mergeCell ref="Z1:AA1"/>
    <mergeCell ref="AC1:AD1"/>
    <mergeCell ref="AF1:AG1"/>
    <mergeCell ref="AI1:AJ1"/>
    <mergeCell ref="A1:B1"/>
    <mergeCell ref="D1:E1"/>
    <mergeCell ref="G1:H1"/>
    <mergeCell ref="J1:L1"/>
    <mergeCell ref="N1:O1"/>
    <mergeCell ref="Q1:R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8"/>
  <sheetViews>
    <sheetView workbookViewId="0">
      <selection activeCell="J15" sqref="J15"/>
    </sheetView>
  </sheetViews>
  <sheetFormatPr defaultRowHeight="15" x14ac:dyDescent="0.25"/>
  <cols>
    <col min="2" max="2" width="11.85546875" bestFit="1" customWidth="1"/>
    <col min="5" max="5" width="14.85546875" bestFit="1" customWidth="1"/>
    <col min="9" max="9" width="11.7109375" customWidth="1"/>
    <col min="10" max="10" width="19.140625" customWidth="1"/>
  </cols>
  <sheetData>
    <row r="2" spans="2:11" x14ac:dyDescent="0.25">
      <c r="I2" t="s">
        <v>491</v>
      </c>
    </row>
    <row r="3" spans="2:11" x14ac:dyDescent="0.25">
      <c r="I3" s="20" t="s">
        <v>489</v>
      </c>
      <c r="J3" s="20" t="s">
        <v>492</v>
      </c>
      <c r="K3" s="20" t="s">
        <v>490</v>
      </c>
    </row>
    <row r="4" spans="2:11" x14ac:dyDescent="0.25">
      <c r="B4" s="20" t="s">
        <v>489</v>
      </c>
      <c r="C4" s="20" t="s">
        <v>423</v>
      </c>
      <c r="D4" s="20" t="s">
        <v>424</v>
      </c>
      <c r="E4" s="20" t="s">
        <v>530</v>
      </c>
      <c r="F4" s="20" t="s">
        <v>531</v>
      </c>
      <c r="G4" s="20" t="s">
        <v>532</v>
      </c>
      <c r="I4" s="20" t="s">
        <v>503</v>
      </c>
      <c r="J4" s="20"/>
      <c r="K4" s="20"/>
    </row>
    <row r="5" spans="2:11" x14ac:dyDescent="0.25">
      <c r="B5" s="20" t="s">
        <v>493</v>
      </c>
      <c r="C5" s="20" t="s">
        <v>494</v>
      </c>
      <c r="D5" s="20" t="s">
        <v>429</v>
      </c>
      <c r="E5" s="90">
        <v>30334</v>
      </c>
      <c r="F5" s="20">
        <v>43</v>
      </c>
      <c r="G5" s="20" t="s">
        <v>50</v>
      </c>
      <c r="I5" s="20" t="s">
        <v>500</v>
      </c>
      <c r="J5" s="20"/>
      <c r="K5" s="20"/>
    </row>
    <row r="6" spans="2:11" x14ac:dyDescent="0.25">
      <c r="B6" s="20" t="s">
        <v>495</v>
      </c>
      <c r="C6" s="20" t="s">
        <v>496</v>
      </c>
      <c r="D6" s="20" t="s">
        <v>497</v>
      </c>
      <c r="E6" s="90">
        <v>29425</v>
      </c>
      <c r="F6" s="20">
        <v>18</v>
      </c>
      <c r="G6" s="20" t="s">
        <v>51</v>
      </c>
      <c r="I6" s="20" t="s">
        <v>507</v>
      </c>
      <c r="J6" s="20"/>
      <c r="K6" s="20"/>
    </row>
    <row r="7" spans="2:11" x14ac:dyDescent="0.25">
      <c r="B7" s="20" t="s">
        <v>498</v>
      </c>
      <c r="C7" s="20" t="s">
        <v>509</v>
      </c>
      <c r="D7" s="20" t="s">
        <v>429</v>
      </c>
      <c r="E7" s="90">
        <v>28516</v>
      </c>
      <c r="F7" s="20">
        <v>94</v>
      </c>
      <c r="G7" s="20" t="s">
        <v>112</v>
      </c>
      <c r="I7" s="20" t="s">
        <v>505</v>
      </c>
      <c r="J7" s="20"/>
      <c r="K7" s="20"/>
    </row>
    <row r="8" spans="2:11" x14ac:dyDescent="0.25">
      <c r="B8" s="20" t="s">
        <v>499</v>
      </c>
      <c r="C8" s="20" t="s">
        <v>510</v>
      </c>
      <c r="D8" s="20" t="s">
        <v>514</v>
      </c>
      <c r="E8" s="90">
        <v>27607</v>
      </c>
      <c r="F8" s="20">
        <v>59</v>
      </c>
      <c r="G8" s="20" t="s">
        <v>96</v>
      </c>
      <c r="I8" s="20" t="s">
        <v>498</v>
      </c>
      <c r="J8" s="20"/>
      <c r="K8" s="20"/>
    </row>
    <row r="9" spans="2:11" x14ac:dyDescent="0.25">
      <c r="B9" s="20" t="s">
        <v>500</v>
      </c>
      <c r="C9" s="20" t="s">
        <v>511</v>
      </c>
      <c r="D9" s="20" t="s">
        <v>515</v>
      </c>
      <c r="E9" s="90">
        <v>26698</v>
      </c>
      <c r="F9" s="20">
        <v>50</v>
      </c>
      <c r="G9" s="20" t="s">
        <v>468</v>
      </c>
      <c r="I9" s="19"/>
      <c r="J9" s="19"/>
      <c r="K9" s="19"/>
    </row>
    <row r="10" spans="2:11" x14ac:dyDescent="0.25">
      <c r="B10" s="20" t="s">
        <v>501</v>
      </c>
      <c r="C10" s="20" t="s">
        <v>512</v>
      </c>
      <c r="D10" s="20" t="s">
        <v>516</v>
      </c>
      <c r="E10" s="90">
        <v>25789</v>
      </c>
      <c r="F10" s="20">
        <v>73</v>
      </c>
      <c r="G10" s="20" t="s">
        <v>527</v>
      </c>
    </row>
    <row r="11" spans="2:11" x14ac:dyDescent="0.25">
      <c r="B11" s="20" t="s">
        <v>502</v>
      </c>
      <c r="C11" s="20" t="s">
        <v>513</v>
      </c>
      <c r="D11" s="20" t="s">
        <v>517</v>
      </c>
      <c r="E11" s="90">
        <v>24880</v>
      </c>
      <c r="F11" s="20">
        <v>76</v>
      </c>
      <c r="G11" s="20" t="s">
        <v>108</v>
      </c>
    </row>
    <row r="12" spans="2:11" x14ac:dyDescent="0.25">
      <c r="B12" s="20" t="s">
        <v>503</v>
      </c>
      <c r="C12" s="20" t="s">
        <v>509</v>
      </c>
      <c r="D12" s="20" t="s">
        <v>518</v>
      </c>
      <c r="E12" s="90">
        <v>23971</v>
      </c>
      <c r="F12" s="20">
        <v>47</v>
      </c>
      <c r="G12" s="20" t="s">
        <v>112</v>
      </c>
    </row>
    <row r="13" spans="2:11" x14ac:dyDescent="0.25">
      <c r="B13" s="20" t="s">
        <v>504</v>
      </c>
      <c r="C13" s="20" t="s">
        <v>510</v>
      </c>
      <c r="D13" s="20" t="s">
        <v>519</v>
      </c>
      <c r="E13" s="90">
        <v>23062</v>
      </c>
      <c r="F13" s="20">
        <v>94</v>
      </c>
      <c r="G13" s="20" t="s">
        <v>96</v>
      </c>
    </row>
    <row r="14" spans="2:11" x14ac:dyDescent="0.25">
      <c r="B14" s="20" t="s">
        <v>505</v>
      </c>
      <c r="C14" s="20" t="s">
        <v>511</v>
      </c>
      <c r="D14" s="20" t="s">
        <v>520</v>
      </c>
      <c r="E14" s="90">
        <v>22153</v>
      </c>
      <c r="F14" s="20">
        <v>59</v>
      </c>
      <c r="G14" s="20" t="s">
        <v>468</v>
      </c>
    </row>
    <row r="15" spans="2:11" x14ac:dyDescent="0.25">
      <c r="B15" s="20" t="s">
        <v>506</v>
      </c>
      <c r="C15" s="20" t="s">
        <v>512</v>
      </c>
      <c r="D15" s="20" t="s">
        <v>521</v>
      </c>
      <c r="E15" s="90">
        <v>21244</v>
      </c>
      <c r="F15" s="20">
        <v>83</v>
      </c>
      <c r="G15" s="20" t="s">
        <v>528</v>
      </c>
    </row>
    <row r="16" spans="2:11" x14ac:dyDescent="0.25">
      <c r="B16" s="20" t="s">
        <v>507</v>
      </c>
      <c r="C16" s="20" t="s">
        <v>513</v>
      </c>
      <c r="D16" s="20" t="s">
        <v>525</v>
      </c>
      <c r="E16" s="90">
        <v>20335</v>
      </c>
      <c r="F16" s="20">
        <v>45</v>
      </c>
      <c r="G16" s="20" t="s">
        <v>473</v>
      </c>
    </row>
    <row r="17" spans="2:7" x14ac:dyDescent="0.25">
      <c r="B17" s="20" t="s">
        <v>508</v>
      </c>
      <c r="C17" s="20" t="s">
        <v>509</v>
      </c>
      <c r="D17" s="20" t="s">
        <v>526</v>
      </c>
      <c r="E17" s="90">
        <v>19426</v>
      </c>
      <c r="F17" s="20">
        <v>98</v>
      </c>
      <c r="G17" s="20" t="s">
        <v>529</v>
      </c>
    </row>
    <row r="18" spans="2:7" x14ac:dyDescent="0.25">
      <c r="B18" s="20" t="s">
        <v>524</v>
      </c>
      <c r="C18" s="20" t="s">
        <v>522</v>
      </c>
      <c r="D18" s="20" t="s">
        <v>523</v>
      </c>
      <c r="E18" s="90">
        <v>18517</v>
      </c>
      <c r="F18" s="20">
        <v>91</v>
      </c>
      <c r="G18" s="20" t="s">
        <v>51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C8" sqref="C8"/>
    </sheetView>
  </sheetViews>
  <sheetFormatPr defaultRowHeight="12.75" x14ac:dyDescent="0.2"/>
  <cols>
    <col min="1" max="4" width="21.42578125" style="41" customWidth="1"/>
    <col min="5" max="6" width="11.28515625" style="41" customWidth="1"/>
    <col min="7" max="7" width="24.7109375" style="41" customWidth="1"/>
    <col min="8" max="16384" width="9.140625" style="41"/>
  </cols>
  <sheetData>
    <row r="1" spans="1:7" s="93" customFormat="1" ht="45" customHeight="1" x14ac:dyDescent="0.25">
      <c r="A1" s="91" t="s">
        <v>533</v>
      </c>
      <c r="B1" s="91" t="s">
        <v>534</v>
      </c>
      <c r="C1" s="91" t="s">
        <v>535</v>
      </c>
      <c r="D1" s="91" t="s">
        <v>536</v>
      </c>
      <c r="E1" s="92" t="s">
        <v>533</v>
      </c>
      <c r="F1" s="92" t="s">
        <v>537</v>
      </c>
      <c r="G1" s="92" t="s">
        <v>538</v>
      </c>
    </row>
    <row r="2" spans="1:7" x14ac:dyDescent="0.2">
      <c r="A2" s="94" t="s">
        <v>539</v>
      </c>
      <c r="B2" s="94"/>
      <c r="C2" s="94"/>
      <c r="D2" s="94"/>
    </row>
    <row r="3" spans="1:7" x14ac:dyDescent="0.2">
      <c r="A3" s="94" t="s">
        <v>540</v>
      </c>
      <c r="B3" s="94"/>
      <c r="C3" s="94"/>
      <c r="D3" s="94"/>
    </row>
    <row r="4" spans="1:7" x14ac:dyDescent="0.2">
      <c r="A4" s="94" t="s">
        <v>541</v>
      </c>
      <c r="B4" s="94"/>
      <c r="C4" s="94"/>
      <c r="D4" s="94"/>
    </row>
    <row r="5" spans="1:7" x14ac:dyDescent="0.2">
      <c r="A5" s="94" t="s">
        <v>542</v>
      </c>
      <c r="B5" s="94"/>
      <c r="C5" s="94"/>
      <c r="D5" s="94"/>
    </row>
    <row r="6" spans="1:7" x14ac:dyDescent="0.2">
      <c r="A6" s="94" t="s">
        <v>543</v>
      </c>
      <c r="B6" s="94"/>
      <c r="C6" s="94"/>
      <c r="D6" s="94"/>
    </row>
    <row r="7" spans="1:7" x14ac:dyDescent="0.2">
      <c r="A7" s="94" t="s">
        <v>544</v>
      </c>
      <c r="B7" s="94"/>
      <c r="C7" s="94"/>
      <c r="D7" s="94"/>
    </row>
    <row r="8" spans="1:7" x14ac:dyDescent="0.2">
      <c r="A8" s="94" t="s">
        <v>545</v>
      </c>
      <c r="B8" s="94"/>
      <c r="C8" s="94"/>
      <c r="D8" s="94"/>
    </row>
    <row r="9" spans="1:7" x14ac:dyDescent="0.2">
      <c r="A9" s="94" t="s">
        <v>546</v>
      </c>
      <c r="B9" s="94"/>
      <c r="C9" s="94"/>
      <c r="D9" s="94"/>
    </row>
    <row r="10" spans="1:7" x14ac:dyDescent="0.2">
      <c r="A10" s="94" t="s">
        <v>547</v>
      </c>
      <c r="B10" s="94"/>
      <c r="C10" s="94"/>
      <c r="D10" s="94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42"/>
  <sheetViews>
    <sheetView workbookViewId="0">
      <selection activeCell="G19" sqref="G19"/>
    </sheetView>
  </sheetViews>
  <sheetFormatPr defaultRowHeight="15" x14ac:dyDescent="0.25"/>
  <cols>
    <col min="2" max="2" width="19.42578125" bestFit="1" customWidth="1"/>
    <col min="3" max="4" width="11.85546875" bestFit="1" customWidth="1"/>
  </cols>
  <sheetData>
    <row r="2" spans="1:4" x14ac:dyDescent="0.25">
      <c r="A2" t="s">
        <v>568</v>
      </c>
    </row>
    <row r="3" spans="1:4" x14ac:dyDescent="0.25">
      <c r="B3" s="20" t="s">
        <v>608</v>
      </c>
      <c r="C3" s="20" t="s">
        <v>146</v>
      </c>
      <c r="D3" s="20" t="s">
        <v>147</v>
      </c>
    </row>
    <row r="4" spans="1:4" x14ac:dyDescent="0.25">
      <c r="B4" s="20" t="s">
        <v>569</v>
      </c>
      <c r="C4" s="20"/>
      <c r="D4" s="20"/>
    </row>
    <row r="5" spans="1:4" x14ac:dyDescent="0.25">
      <c r="B5" s="20" t="s">
        <v>570</v>
      </c>
      <c r="C5" s="20"/>
      <c r="D5" s="20"/>
    </row>
    <row r="6" spans="1:4" x14ac:dyDescent="0.25">
      <c r="B6" s="20" t="s">
        <v>571</v>
      </c>
      <c r="C6" s="20"/>
      <c r="D6" s="20"/>
    </row>
    <row r="7" spans="1:4" x14ac:dyDescent="0.25">
      <c r="B7" s="20" t="s">
        <v>572</v>
      </c>
      <c r="C7" s="20"/>
      <c r="D7" s="20"/>
    </row>
    <row r="8" spans="1:4" x14ac:dyDescent="0.25">
      <c r="B8" s="20" t="s">
        <v>573</v>
      </c>
      <c r="C8" s="20"/>
      <c r="D8" s="20"/>
    </row>
    <row r="9" spans="1:4" x14ac:dyDescent="0.25">
      <c r="B9" s="20" t="s">
        <v>574</v>
      </c>
      <c r="C9" s="20"/>
      <c r="D9" s="20"/>
    </row>
    <row r="10" spans="1:4" x14ac:dyDescent="0.25">
      <c r="B10" s="20" t="s">
        <v>575</v>
      </c>
      <c r="C10" s="20"/>
      <c r="D10" s="20"/>
    </row>
    <row r="11" spans="1:4" x14ac:dyDescent="0.25">
      <c r="B11" s="20" t="s">
        <v>576</v>
      </c>
      <c r="C11" s="20"/>
      <c r="D11" s="20"/>
    </row>
    <row r="12" spans="1:4" x14ac:dyDescent="0.25">
      <c r="B12" s="20" t="s">
        <v>577</v>
      </c>
      <c r="C12" s="20"/>
      <c r="D12" s="20"/>
    </row>
    <row r="13" spans="1:4" x14ac:dyDescent="0.25">
      <c r="B13" s="20" t="s">
        <v>578</v>
      </c>
      <c r="C13" s="20"/>
      <c r="D13" s="20"/>
    </row>
    <row r="14" spans="1:4" x14ac:dyDescent="0.25">
      <c r="B14" s="20" t="s">
        <v>579</v>
      </c>
      <c r="C14" s="20"/>
      <c r="D14" s="20"/>
    </row>
    <row r="15" spans="1:4" x14ac:dyDescent="0.25">
      <c r="B15" s="20" t="s">
        <v>580</v>
      </c>
      <c r="C15" s="20"/>
      <c r="D15" s="20"/>
    </row>
    <row r="16" spans="1:4" x14ac:dyDescent="0.25">
      <c r="B16" s="20" t="s">
        <v>581</v>
      </c>
      <c r="C16" s="20"/>
      <c r="D16" s="20"/>
    </row>
    <row r="17" spans="2:4" x14ac:dyDescent="0.25">
      <c r="B17" s="20" t="s">
        <v>582</v>
      </c>
      <c r="C17" s="20"/>
      <c r="D17" s="20"/>
    </row>
    <row r="18" spans="2:4" x14ac:dyDescent="0.25">
      <c r="B18" s="20" t="s">
        <v>583</v>
      </c>
      <c r="C18" s="20"/>
      <c r="D18" s="20"/>
    </row>
    <row r="19" spans="2:4" x14ac:dyDescent="0.25">
      <c r="B19" s="20" t="s">
        <v>584</v>
      </c>
      <c r="C19" s="20"/>
      <c r="D19" s="20"/>
    </row>
    <row r="20" spans="2:4" x14ac:dyDescent="0.25">
      <c r="B20" s="20" t="s">
        <v>585</v>
      </c>
      <c r="C20" s="20"/>
      <c r="D20" s="20"/>
    </row>
    <row r="21" spans="2:4" x14ac:dyDescent="0.25">
      <c r="B21" s="20" t="s">
        <v>586</v>
      </c>
      <c r="C21" s="20"/>
      <c r="D21" s="20"/>
    </row>
    <row r="22" spans="2:4" x14ac:dyDescent="0.25">
      <c r="B22" s="20" t="s">
        <v>587</v>
      </c>
      <c r="C22" s="20"/>
      <c r="D22" s="20"/>
    </row>
    <row r="23" spans="2:4" x14ac:dyDescent="0.25">
      <c r="B23" s="20" t="s">
        <v>588</v>
      </c>
      <c r="C23" s="20"/>
      <c r="D23" s="20"/>
    </row>
    <row r="24" spans="2:4" x14ac:dyDescent="0.25">
      <c r="B24" s="20" t="s">
        <v>589</v>
      </c>
      <c r="C24" s="20"/>
      <c r="D24" s="20"/>
    </row>
    <row r="25" spans="2:4" x14ac:dyDescent="0.25">
      <c r="B25" s="20" t="s">
        <v>590</v>
      </c>
      <c r="C25" s="20"/>
      <c r="D25" s="20"/>
    </row>
    <row r="26" spans="2:4" x14ac:dyDescent="0.25">
      <c r="B26" s="20" t="s">
        <v>591</v>
      </c>
      <c r="C26" s="20"/>
      <c r="D26" s="20"/>
    </row>
    <row r="27" spans="2:4" x14ac:dyDescent="0.25">
      <c r="B27" s="20" t="s">
        <v>592</v>
      </c>
      <c r="C27" s="20"/>
      <c r="D27" s="20"/>
    </row>
    <row r="28" spans="2:4" x14ac:dyDescent="0.25">
      <c r="B28" s="20" t="s">
        <v>593</v>
      </c>
      <c r="C28" s="20"/>
      <c r="D28" s="20"/>
    </row>
    <row r="29" spans="2:4" x14ac:dyDescent="0.25">
      <c r="B29" s="20" t="s">
        <v>594</v>
      </c>
      <c r="C29" s="20"/>
      <c r="D29" s="20"/>
    </row>
    <row r="30" spans="2:4" x14ac:dyDescent="0.25">
      <c r="B30" s="20" t="s">
        <v>595</v>
      </c>
      <c r="C30" s="20"/>
      <c r="D30" s="20"/>
    </row>
    <row r="31" spans="2:4" x14ac:dyDescent="0.25">
      <c r="B31" s="20" t="s">
        <v>596</v>
      </c>
      <c r="C31" s="20"/>
      <c r="D31" s="20"/>
    </row>
    <row r="32" spans="2:4" x14ac:dyDescent="0.25">
      <c r="B32" s="20" t="s">
        <v>597</v>
      </c>
      <c r="C32" s="20"/>
      <c r="D32" s="20"/>
    </row>
    <row r="33" spans="2:4" x14ac:dyDescent="0.25">
      <c r="B33" s="20" t="s">
        <v>598</v>
      </c>
      <c r="C33" s="20"/>
      <c r="D33" s="20"/>
    </row>
    <row r="34" spans="2:4" x14ac:dyDescent="0.25">
      <c r="B34" s="20" t="s">
        <v>599</v>
      </c>
      <c r="C34" s="20"/>
      <c r="D34" s="20"/>
    </row>
    <row r="35" spans="2:4" x14ac:dyDescent="0.25">
      <c r="B35" s="20" t="s">
        <v>600</v>
      </c>
      <c r="C35" s="20"/>
      <c r="D35" s="20"/>
    </row>
    <row r="36" spans="2:4" x14ac:dyDescent="0.25">
      <c r="B36" s="20" t="s">
        <v>601</v>
      </c>
      <c r="C36" s="20"/>
      <c r="D36" s="20"/>
    </row>
    <row r="37" spans="2:4" x14ac:dyDescent="0.25">
      <c r="B37" s="20" t="s">
        <v>602</v>
      </c>
      <c r="C37" s="20"/>
      <c r="D37" s="20"/>
    </row>
    <row r="38" spans="2:4" x14ac:dyDescent="0.25">
      <c r="B38" s="20" t="s">
        <v>603</v>
      </c>
      <c r="C38" s="20"/>
      <c r="D38" s="20"/>
    </row>
    <row r="39" spans="2:4" x14ac:dyDescent="0.25">
      <c r="B39" s="20" t="s">
        <v>604</v>
      </c>
      <c r="C39" s="20"/>
      <c r="D39" s="20"/>
    </row>
    <row r="40" spans="2:4" x14ac:dyDescent="0.25">
      <c r="B40" s="20" t="s">
        <v>605</v>
      </c>
      <c r="C40" s="20"/>
      <c r="D40" s="20"/>
    </row>
    <row r="41" spans="2:4" x14ac:dyDescent="0.25">
      <c r="B41" s="20" t="s">
        <v>606</v>
      </c>
      <c r="C41" s="20"/>
      <c r="D41" s="20"/>
    </row>
    <row r="42" spans="2:4" x14ac:dyDescent="0.25">
      <c r="B42" s="20" t="s">
        <v>607</v>
      </c>
      <c r="C42" s="20"/>
      <c r="D42" s="20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001"/>
  <sheetViews>
    <sheetView workbookViewId="0">
      <selection activeCell="B11" sqref="A1:F5001"/>
    </sheetView>
  </sheetViews>
  <sheetFormatPr defaultRowHeight="15" x14ac:dyDescent="0.25"/>
  <cols>
    <col min="1" max="1" width="10.28515625" bestFit="1" customWidth="1"/>
    <col min="2" max="2" width="14.42578125" bestFit="1" customWidth="1"/>
    <col min="5" max="5" width="12.85546875" bestFit="1" customWidth="1"/>
    <col min="6" max="6" width="15.140625" bestFit="1" customWidth="1"/>
  </cols>
  <sheetData>
    <row r="1" spans="1:6" x14ac:dyDescent="0.25">
      <c r="A1" t="s">
        <v>3</v>
      </c>
      <c r="B1" t="s">
        <v>0</v>
      </c>
      <c r="C1" t="s">
        <v>4</v>
      </c>
      <c r="D1" t="s">
        <v>548</v>
      </c>
      <c r="E1" t="s">
        <v>549</v>
      </c>
      <c r="F1" t="s">
        <v>16</v>
      </c>
    </row>
    <row r="2" spans="1:6" x14ac:dyDescent="0.25">
      <c r="A2">
        <v>1</v>
      </c>
      <c r="B2" s="1">
        <v>36162</v>
      </c>
      <c r="C2" t="s">
        <v>8</v>
      </c>
      <c r="D2">
        <v>18</v>
      </c>
      <c r="E2">
        <v>6</v>
      </c>
      <c r="F2">
        <v>1</v>
      </c>
    </row>
    <row r="3" spans="1:6" x14ac:dyDescent="0.25">
      <c r="A3">
        <v>2</v>
      </c>
      <c r="B3" s="1">
        <v>36163</v>
      </c>
      <c r="C3" t="s">
        <v>11</v>
      </c>
      <c r="D3">
        <v>16</v>
      </c>
      <c r="E3">
        <v>8</v>
      </c>
      <c r="F3">
        <v>2</v>
      </c>
    </row>
    <row r="4" spans="1:6" x14ac:dyDescent="0.25">
      <c r="A4">
        <v>3</v>
      </c>
      <c r="B4" s="1">
        <v>36164</v>
      </c>
      <c r="C4" t="s">
        <v>9</v>
      </c>
      <c r="D4">
        <v>48</v>
      </c>
      <c r="E4">
        <v>8</v>
      </c>
      <c r="F4">
        <v>2</v>
      </c>
    </row>
    <row r="5" spans="1:6" x14ac:dyDescent="0.25">
      <c r="A5">
        <v>4</v>
      </c>
      <c r="B5" s="1">
        <v>36165</v>
      </c>
      <c r="C5" t="s">
        <v>9</v>
      </c>
      <c r="D5">
        <v>27</v>
      </c>
      <c r="E5">
        <v>2</v>
      </c>
      <c r="F5">
        <v>4</v>
      </c>
    </row>
    <row r="6" spans="1:6" x14ac:dyDescent="0.25">
      <c r="A6">
        <v>5</v>
      </c>
      <c r="B6" s="1">
        <v>36166</v>
      </c>
      <c r="C6" t="s">
        <v>13</v>
      </c>
      <c r="D6">
        <v>32</v>
      </c>
      <c r="E6">
        <v>7</v>
      </c>
      <c r="F6">
        <v>3</v>
      </c>
    </row>
    <row r="7" spans="1:6" x14ac:dyDescent="0.25">
      <c r="A7">
        <v>6</v>
      </c>
      <c r="B7" s="1">
        <v>36167</v>
      </c>
      <c r="C7" t="s">
        <v>10</v>
      </c>
      <c r="D7">
        <v>53</v>
      </c>
      <c r="E7">
        <v>2</v>
      </c>
      <c r="F7">
        <v>1</v>
      </c>
    </row>
    <row r="8" spans="1:6" x14ac:dyDescent="0.25">
      <c r="A8">
        <v>7</v>
      </c>
      <c r="B8" s="1">
        <v>36168</v>
      </c>
      <c r="C8" t="s">
        <v>10</v>
      </c>
      <c r="D8">
        <v>28</v>
      </c>
      <c r="E8">
        <v>7</v>
      </c>
      <c r="F8">
        <v>2</v>
      </c>
    </row>
    <row r="9" spans="1:6" x14ac:dyDescent="0.25">
      <c r="A9">
        <v>8</v>
      </c>
      <c r="B9" s="1">
        <v>36169</v>
      </c>
      <c r="C9" t="s">
        <v>5</v>
      </c>
      <c r="D9">
        <v>18</v>
      </c>
      <c r="E9">
        <v>4</v>
      </c>
      <c r="F9">
        <v>2</v>
      </c>
    </row>
    <row r="10" spans="1:6" x14ac:dyDescent="0.25">
      <c r="A10">
        <v>9</v>
      </c>
      <c r="B10" s="1">
        <v>36170</v>
      </c>
      <c r="C10" t="s">
        <v>5</v>
      </c>
      <c r="D10">
        <v>30</v>
      </c>
      <c r="E10">
        <v>10</v>
      </c>
      <c r="F10">
        <v>4</v>
      </c>
    </row>
    <row r="11" spans="1:6" x14ac:dyDescent="0.25">
      <c r="A11">
        <v>10</v>
      </c>
      <c r="B11" s="1">
        <v>36171</v>
      </c>
      <c r="C11" t="s">
        <v>5</v>
      </c>
      <c r="D11">
        <v>69</v>
      </c>
      <c r="E11">
        <v>1</v>
      </c>
      <c r="F11">
        <v>3</v>
      </c>
    </row>
    <row r="12" spans="1:6" x14ac:dyDescent="0.25">
      <c r="A12">
        <v>11</v>
      </c>
      <c r="B12" s="1">
        <v>36172</v>
      </c>
      <c r="C12" t="s">
        <v>9</v>
      </c>
      <c r="D12">
        <v>80</v>
      </c>
      <c r="E12">
        <v>10</v>
      </c>
      <c r="F12">
        <v>4</v>
      </c>
    </row>
    <row r="13" spans="1:6" x14ac:dyDescent="0.25">
      <c r="A13">
        <v>12</v>
      </c>
      <c r="B13" s="1">
        <v>36173</v>
      </c>
      <c r="C13" t="s">
        <v>5</v>
      </c>
      <c r="D13">
        <v>28</v>
      </c>
      <c r="E13">
        <v>5</v>
      </c>
      <c r="F13">
        <v>4</v>
      </c>
    </row>
    <row r="14" spans="1:6" x14ac:dyDescent="0.25">
      <c r="A14">
        <v>13</v>
      </c>
      <c r="B14" s="1">
        <v>36174</v>
      </c>
      <c r="C14" t="s">
        <v>10</v>
      </c>
      <c r="D14">
        <v>55</v>
      </c>
      <c r="E14">
        <v>5</v>
      </c>
      <c r="F14">
        <v>1</v>
      </c>
    </row>
    <row r="15" spans="1:6" x14ac:dyDescent="0.25">
      <c r="A15">
        <v>14</v>
      </c>
      <c r="B15" s="1">
        <v>36175</v>
      </c>
      <c r="C15" t="s">
        <v>13</v>
      </c>
      <c r="D15">
        <v>72</v>
      </c>
      <c r="E15">
        <v>7</v>
      </c>
      <c r="F15">
        <v>4</v>
      </c>
    </row>
    <row r="16" spans="1:6" x14ac:dyDescent="0.25">
      <c r="A16">
        <v>15</v>
      </c>
      <c r="B16" s="1">
        <v>36176</v>
      </c>
      <c r="C16" t="s">
        <v>9</v>
      </c>
      <c r="D16">
        <v>79</v>
      </c>
      <c r="E16">
        <v>8</v>
      </c>
      <c r="F16">
        <v>2</v>
      </c>
    </row>
    <row r="17" spans="1:6" x14ac:dyDescent="0.25">
      <c r="A17">
        <v>16</v>
      </c>
      <c r="B17" s="1">
        <v>36177</v>
      </c>
      <c r="C17" t="s">
        <v>6</v>
      </c>
      <c r="D17">
        <v>16</v>
      </c>
      <c r="E17">
        <v>3</v>
      </c>
      <c r="F17">
        <v>4</v>
      </c>
    </row>
    <row r="18" spans="1:6" x14ac:dyDescent="0.25">
      <c r="A18">
        <v>17</v>
      </c>
      <c r="B18" s="1">
        <v>36178</v>
      </c>
      <c r="C18" t="s">
        <v>12</v>
      </c>
      <c r="D18">
        <v>24</v>
      </c>
      <c r="E18">
        <v>10</v>
      </c>
      <c r="F18">
        <v>3</v>
      </c>
    </row>
    <row r="19" spans="1:6" x14ac:dyDescent="0.25">
      <c r="A19">
        <v>18</v>
      </c>
      <c r="B19" s="1">
        <v>36179</v>
      </c>
      <c r="C19" t="s">
        <v>5</v>
      </c>
      <c r="D19">
        <v>22</v>
      </c>
      <c r="E19">
        <v>4</v>
      </c>
      <c r="F19">
        <v>4</v>
      </c>
    </row>
    <row r="20" spans="1:6" x14ac:dyDescent="0.25">
      <c r="A20">
        <v>19</v>
      </c>
      <c r="B20" s="1">
        <v>36180</v>
      </c>
      <c r="C20" t="s">
        <v>12</v>
      </c>
      <c r="D20">
        <v>51</v>
      </c>
      <c r="E20">
        <v>2</v>
      </c>
      <c r="F20">
        <v>2</v>
      </c>
    </row>
    <row r="21" spans="1:6" x14ac:dyDescent="0.25">
      <c r="A21">
        <v>20</v>
      </c>
      <c r="B21" s="1">
        <v>36181</v>
      </c>
      <c r="C21" t="s">
        <v>12</v>
      </c>
      <c r="D21">
        <v>37</v>
      </c>
      <c r="E21">
        <v>4</v>
      </c>
      <c r="F21">
        <v>1</v>
      </c>
    </row>
    <row r="22" spans="1:6" x14ac:dyDescent="0.25">
      <c r="A22">
        <v>21</v>
      </c>
      <c r="B22" s="1">
        <v>36182</v>
      </c>
      <c r="C22" t="s">
        <v>12</v>
      </c>
      <c r="D22">
        <v>42</v>
      </c>
      <c r="E22">
        <v>2</v>
      </c>
      <c r="F22">
        <v>3</v>
      </c>
    </row>
    <row r="23" spans="1:6" x14ac:dyDescent="0.25">
      <c r="A23">
        <v>22</v>
      </c>
      <c r="B23" s="1">
        <v>36183</v>
      </c>
      <c r="C23" t="s">
        <v>5</v>
      </c>
      <c r="D23">
        <v>25</v>
      </c>
      <c r="E23">
        <v>2</v>
      </c>
      <c r="F23">
        <v>4</v>
      </c>
    </row>
    <row r="24" spans="1:6" x14ac:dyDescent="0.25">
      <c r="A24">
        <v>23</v>
      </c>
      <c r="B24" s="1">
        <v>36184</v>
      </c>
      <c r="C24" t="s">
        <v>12</v>
      </c>
      <c r="D24">
        <v>21</v>
      </c>
      <c r="E24">
        <v>1</v>
      </c>
      <c r="F24">
        <v>3</v>
      </c>
    </row>
    <row r="25" spans="1:6" x14ac:dyDescent="0.25">
      <c r="A25">
        <v>24</v>
      </c>
      <c r="B25" s="1">
        <v>36185</v>
      </c>
      <c r="C25" t="s">
        <v>9</v>
      </c>
      <c r="D25">
        <v>55</v>
      </c>
      <c r="E25">
        <v>10</v>
      </c>
      <c r="F25">
        <v>3</v>
      </c>
    </row>
    <row r="26" spans="1:6" x14ac:dyDescent="0.25">
      <c r="A26">
        <v>25</v>
      </c>
      <c r="B26" s="1">
        <v>36186</v>
      </c>
      <c r="C26" t="s">
        <v>12</v>
      </c>
      <c r="D26">
        <v>20</v>
      </c>
      <c r="E26">
        <v>1</v>
      </c>
      <c r="F26">
        <v>3</v>
      </c>
    </row>
    <row r="27" spans="1:6" x14ac:dyDescent="0.25">
      <c r="A27">
        <v>26</v>
      </c>
      <c r="B27" s="1">
        <v>36187</v>
      </c>
      <c r="C27" t="s">
        <v>5</v>
      </c>
      <c r="D27">
        <v>24</v>
      </c>
      <c r="E27">
        <v>5</v>
      </c>
      <c r="F27">
        <v>2</v>
      </c>
    </row>
    <row r="28" spans="1:6" x14ac:dyDescent="0.25">
      <c r="A28">
        <v>27</v>
      </c>
      <c r="B28" s="1">
        <v>36188</v>
      </c>
      <c r="C28" t="s">
        <v>13</v>
      </c>
      <c r="D28">
        <v>71</v>
      </c>
      <c r="E28">
        <v>4</v>
      </c>
      <c r="F28">
        <v>4</v>
      </c>
    </row>
    <row r="29" spans="1:6" x14ac:dyDescent="0.25">
      <c r="A29">
        <v>28</v>
      </c>
      <c r="B29" s="1">
        <v>36189</v>
      </c>
      <c r="C29" t="s">
        <v>13</v>
      </c>
      <c r="D29">
        <v>32</v>
      </c>
      <c r="E29">
        <v>3</v>
      </c>
      <c r="F29">
        <v>3</v>
      </c>
    </row>
    <row r="30" spans="1:6" x14ac:dyDescent="0.25">
      <c r="A30">
        <v>29</v>
      </c>
      <c r="B30" s="1">
        <v>36190</v>
      </c>
      <c r="C30" t="s">
        <v>12</v>
      </c>
      <c r="D30">
        <v>60</v>
      </c>
      <c r="E30">
        <v>7</v>
      </c>
      <c r="F30">
        <v>4</v>
      </c>
    </row>
    <row r="31" spans="1:6" x14ac:dyDescent="0.25">
      <c r="A31">
        <v>30</v>
      </c>
      <c r="B31" s="1">
        <v>36191</v>
      </c>
      <c r="C31" t="s">
        <v>6</v>
      </c>
      <c r="D31">
        <v>27</v>
      </c>
      <c r="E31">
        <v>1</v>
      </c>
      <c r="F31">
        <v>2</v>
      </c>
    </row>
    <row r="32" spans="1:6" x14ac:dyDescent="0.25">
      <c r="A32">
        <v>31</v>
      </c>
      <c r="B32" s="1">
        <v>36192</v>
      </c>
      <c r="C32" t="s">
        <v>11</v>
      </c>
      <c r="D32">
        <v>77</v>
      </c>
      <c r="E32">
        <v>6</v>
      </c>
      <c r="F32">
        <v>2</v>
      </c>
    </row>
    <row r="33" spans="1:6" x14ac:dyDescent="0.25">
      <c r="A33">
        <v>32</v>
      </c>
      <c r="B33" s="1">
        <v>36193</v>
      </c>
      <c r="C33" t="s">
        <v>13</v>
      </c>
      <c r="D33">
        <v>62</v>
      </c>
      <c r="E33">
        <v>6</v>
      </c>
      <c r="F33">
        <v>3</v>
      </c>
    </row>
    <row r="34" spans="1:6" x14ac:dyDescent="0.25">
      <c r="A34">
        <v>33</v>
      </c>
      <c r="B34" s="1">
        <v>36194</v>
      </c>
      <c r="C34" t="s">
        <v>10</v>
      </c>
      <c r="D34">
        <v>73</v>
      </c>
      <c r="E34">
        <v>2</v>
      </c>
      <c r="F34">
        <v>2</v>
      </c>
    </row>
    <row r="35" spans="1:6" x14ac:dyDescent="0.25">
      <c r="A35">
        <v>34</v>
      </c>
      <c r="B35" s="1">
        <v>36195</v>
      </c>
      <c r="C35" t="s">
        <v>10</v>
      </c>
      <c r="D35">
        <v>72</v>
      </c>
      <c r="E35">
        <v>7</v>
      </c>
      <c r="F35">
        <v>2</v>
      </c>
    </row>
    <row r="36" spans="1:6" x14ac:dyDescent="0.25">
      <c r="A36">
        <v>35</v>
      </c>
      <c r="B36" s="1">
        <v>36196</v>
      </c>
      <c r="C36" t="s">
        <v>5</v>
      </c>
      <c r="D36">
        <v>15</v>
      </c>
      <c r="E36">
        <v>2</v>
      </c>
      <c r="F36">
        <v>2</v>
      </c>
    </row>
    <row r="37" spans="1:6" x14ac:dyDescent="0.25">
      <c r="A37">
        <v>36</v>
      </c>
      <c r="B37" s="1">
        <v>36197</v>
      </c>
      <c r="C37" t="s">
        <v>13</v>
      </c>
      <c r="D37">
        <v>64</v>
      </c>
      <c r="E37">
        <v>10</v>
      </c>
      <c r="F37">
        <v>1</v>
      </c>
    </row>
    <row r="38" spans="1:6" x14ac:dyDescent="0.25">
      <c r="A38">
        <v>37</v>
      </c>
      <c r="B38" s="1">
        <v>36198</v>
      </c>
      <c r="C38" t="s">
        <v>6</v>
      </c>
      <c r="D38">
        <v>53</v>
      </c>
      <c r="E38">
        <v>3</v>
      </c>
      <c r="F38">
        <v>4</v>
      </c>
    </row>
    <row r="39" spans="1:6" x14ac:dyDescent="0.25">
      <c r="A39">
        <v>38</v>
      </c>
      <c r="B39" s="1">
        <v>36199</v>
      </c>
      <c r="C39" t="s">
        <v>10</v>
      </c>
      <c r="D39">
        <v>37</v>
      </c>
      <c r="E39">
        <v>7</v>
      </c>
      <c r="F39">
        <v>2</v>
      </c>
    </row>
    <row r="40" spans="1:6" x14ac:dyDescent="0.25">
      <c r="A40">
        <v>39</v>
      </c>
      <c r="B40" s="1">
        <v>36200</v>
      </c>
      <c r="C40" t="s">
        <v>6</v>
      </c>
      <c r="D40">
        <v>45</v>
      </c>
      <c r="E40">
        <v>3</v>
      </c>
      <c r="F40">
        <v>3</v>
      </c>
    </row>
    <row r="41" spans="1:6" x14ac:dyDescent="0.25">
      <c r="A41">
        <v>40</v>
      </c>
      <c r="B41" s="1">
        <v>36201</v>
      </c>
      <c r="C41" t="s">
        <v>6</v>
      </c>
      <c r="D41">
        <v>30</v>
      </c>
      <c r="E41">
        <v>10</v>
      </c>
      <c r="F41">
        <v>1</v>
      </c>
    </row>
    <row r="42" spans="1:6" x14ac:dyDescent="0.25">
      <c r="A42">
        <v>41</v>
      </c>
      <c r="B42" s="1">
        <v>36202</v>
      </c>
      <c r="C42" t="s">
        <v>5</v>
      </c>
      <c r="D42">
        <v>71</v>
      </c>
      <c r="E42">
        <v>6</v>
      </c>
      <c r="F42">
        <v>2</v>
      </c>
    </row>
    <row r="43" spans="1:6" x14ac:dyDescent="0.25">
      <c r="A43">
        <v>42</v>
      </c>
      <c r="B43" s="1">
        <v>36203</v>
      </c>
      <c r="C43" t="s">
        <v>10</v>
      </c>
      <c r="D43">
        <v>71</v>
      </c>
      <c r="E43">
        <v>3</v>
      </c>
      <c r="F43">
        <v>1</v>
      </c>
    </row>
    <row r="44" spans="1:6" x14ac:dyDescent="0.25">
      <c r="A44">
        <v>43</v>
      </c>
      <c r="B44" s="1">
        <v>36204</v>
      </c>
      <c r="C44" t="s">
        <v>10</v>
      </c>
      <c r="D44">
        <v>60</v>
      </c>
      <c r="E44">
        <v>2</v>
      </c>
      <c r="F44">
        <v>1</v>
      </c>
    </row>
    <row r="45" spans="1:6" x14ac:dyDescent="0.25">
      <c r="A45">
        <v>44</v>
      </c>
      <c r="B45" s="1">
        <v>36205</v>
      </c>
      <c r="C45" t="s">
        <v>6</v>
      </c>
      <c r="D45">
        <v>62</v>
      </c>
      <c r="E45">
        <v>6</v>
      </c>
      <c r="F45">
        <v>1</v>
      </c>
    </row>
    <row r="46" spans="1:6" x14ac:dyDescent="0.25">
      <c r="A46">
        <v>45</v>
      </c>
      <c r="B46" s="1">
        <v>36206</v>
      </c>
      <c r="C46" t="s">
        <v>13</v>
      </c>
      <c r="D46">
        <v>44</v>
      </c>
      <c r="E46">
        <v>3</v>
      </c>
      <c r="F46">
        <v>4</v>
      </c>
    </row>
    <row r="47" spans="1:6" x14ac:dyDescent="0.25">
      <c r="A47">
        <v>46</v>
      </c>
      <c r="B47" s="1">
        <v>36207</v>
      </c>
      <c r="C47" t="s">
        <v>6</v>
      </c>
      <c r="D47">
        <v>66</v>
      </c>
      <c r="E47">
        <v>4</v>
      </c>
      <c r="F47">
        <v>2</v>
      </c>
    </row>
    <row r="48" spans="1:6" x14ac:dyDescent="0.25">
      <c r="A48">
        <v>47</v>
      </c>
      <c r="B48" s="1">
        <v>36208</v>
      </c>
      <c r="C48" t="s">
        <v>7</v>
      </c>
      <c r="D48">
        <v>48</v>
      </c>
      <c r="E48">
        <v>4</v>
      </c>
      <c r="F48">
        <v>2</v>
      </c>
    </row>
    <row r="49" spans="1:6" x14ac:dyDescent="0.25">
      <c r="A49">
        <v>48</v>
      </c>
      <c r="B49" s="1">
        <v>36209</v>
      </c>
      <c r="C49" t="s">
        <v>9</v>
      </c>
      <c r="D49">
        <v>34</v>
      </c>
      <c r="E49">
        <v>10</v>
      </c>
      <c r="F49">
        <v>1</v>
      </c>
    </row>
    <row r="50" spans="1:6" x14ac:dyDescent="0.25">
      <c r="A50">
        <v>49</v>
      </c>
      <c r="B50" s="1">
        <v>36210</v>
      </c>
      <c r="C50" t="s">
        <v>6</v>
      </c>
      <c r="D50">
        <v>70</v>
      </c>
      <c r="E50">
        <v>1</v>
      </c>
      <c r="F50">
        <v>3</v>
      </c>
    </row>
    <row r="51" spans="1:6" x14ac:dyDescent="0.25">
      <c r="A51">
        <v>50</v>
      </c>
      <c r="B51" s="1">
        <v>36211</v>
      </c>
      <c r="C51" t="s">
        <v>7</v>
      </c>
      <c r="D51">
        <v>21</v>
      </c>
      <c r="E51">
        <v>10</v>
      </c>
      <c r="F51">
        <v>1</v>
      </c>
    </row>
    <row r="52" spans="1:6" x14ac:dyDescent="0.25">
      <c r="A52">
        <v>51</v>
      </c>
      <c r="B52" s="1">
        <v>36212</v>
      </c>
      <c r="C52" t="s">
        <v>6</v>
      </c>
      <c r="D52">
        <v>28</v>
      </c>
      <c r="E52">
        <v>5</v>
      </c>
      <c r="F52">
        <v>3</v>
      </c>
    </row>
    <row r="53" spans="1:6" x14ac:dyDescent="0.25">
      <c r="A53">
        <v>52</v>
      </c>
      <c r="B53" s="1">
        <v>36213</v>
      </c>
      <c r="C53" t="s">
        <v>7</v>
      </c>
      <c r="D53">
        <v>60</v>
      </c>
      <c r="E53">
        <v>5</v>
      </c>
      <c r="F53">
        <v>3</v>
      </c>
    </row>
    <row r="54" spans="1:6" x14ac:dyDescent="0.25">
      <c r="A54">
        <v>53</v>
      </c>
      <c r="B54" s="1">
        <v>36214</v>
      </c>
      <c r="C54" t="s">
        <v>13</v>
      </c>
      <c r="D54">
        <v>36</v>
      </c>
      <c r="E54">
        <v>7</v>
      </c>
      <c r="F54">
        <v>3</v>
      </c>
    </row>
    <row r="55" spans="1:6" x14ac:dyDescent="0.25">
      <c r="A55">
        <v>54</v>
      </c>
      <c r="B55" s="1">
        <v>36215</v>
      </c>
      <c r="C55" t="s">
        <v>11</v>
      </c>
      <c r="D55">
        <v>56</v>
      </c>
      <c r="E55">
        <v>1</v>
      </c>
      <c r="F55">
        <v>4</v>
      </c>
    </row>
    <row r="56" spans="1:6" x14ac:dyDescent="0.25">
      <c r="A56">
        <v>55</v>
      </c>
      <c r="B56" s="1">
        <v>36216</v>
      </c>
      <c r="C56" t="s">
        <v>13</v>
      </c>
      <c r="D56">
        <v>80</v>
      </c>
      <c r="E56">
        <v>9</v>
      </c>
      <c r="F56">
        <v>2</v>
      </c>
    </row>
    <row r="57" spans="1:6" x14ac:dyDescent="0.25">
      <c r="A57">
        <v>56</v>
      </c>
      <c r="B57" s="1">
        <v>36217</v>
      </c>
      <c r="C57" t="s">
        <v>8</v>
      </c>
      <c r="D57">
        <v>17</v>
      </c>
      <c r="E57">
        <v>8</v>
      </c>
      <c r="F57">
        <v>4</v>
      </c>
    </row>
    <row r="58" spans="1:6" x14ac:dyDescent="0.25">
      <c r="A58">
        <v>57</v>
      </c>
      <c r="B58" s="1">
        <v>36218</v>
      </c>
      <c r="C58" t="s">
        <v>11</v>
      </c>
      <c r="D58">
        <v>24</v>
      </c>
      <c r="E58">
        <v>6</v>
      </c>
      <c r="F58">
        <v>4</v>
      </c>
    </row>
    <row r="59" spans="1:6" x14ac:dyDescent="0.25">
      <c r="A59">
        <v>58</v>
      </c>
      <c r="B59" s="1">
        <v>36219</v>
      </c>
      <c r="C59" t="s">
        <v>6</v>
      </c>
      <c r="D59">
        <v>17</v>
      </c>
      <c r="E59">
        <v>6</v>
      </c>
      <c r="F59">
        <v>3</v>
      </c>
    </row>
    <row r="60" spans="1:6" x14ac:dyDescent="0.25">
      <c r="A60">
        <v>59</v>
      </c>
      <c r="B60" s="1">
        <v>36220</v>
      </c>
      <c r="C60" t="s">
        <v>6</v>
      </c>
      <c r="D60">
        <v>36</v>
      </c>
      <c r="E60">
        <v>9</v>
      </c>
      <c r="F60">
        <v>2</v>
      </c>
    </row>
    <row r="61" spans="1:6" x14ac:dyDescent="0.25">
      <c r="A61">
        <v>60</v>
      </c>
      <c r="B61" s="1">
        <v>36221</v>
      </c>
      <c r="C61" t="s">
        <v>13</v>
      </c>
      <c r="D61">
        <v>26</v>
      </c>
      <c r="E61">
        <v>6</v>
      </c>
      <c r="F61">
        <v>4</v>
      </c>
    </row>
    <row r="62" spans="1:6" x14ac:dyDescent="0.25">
      <c r="A62">
        <v>61</v>
      </c>
      <c r="B62" s="1">
        <v>36222</v>
      </c>
      <c r="C62" t="s">
        <v>6</v>
      </c>
      <c r="D62">
        <v>35</v>
      </c>
      <c r="E62">
        <v>6</v>
      </c>
      <c r="F62">
        <v>3</v>
      </c>
    </row>
    <row r="63" spans="1:6" x14ac:dyDescent="0.25">
      <c r="A63">
        <v>62</v>
      </c>
      <c r="B63" s="1">
        <v>36223</v>
      </c>
      <c r="C63" t="s">
        <v>7</v>
      </c>
      <c r="D63">
        <v>25</v>
      </c>
      <c r="E63">
        <v>5</v>
      </c>
      <c r="F63">
        <v>4</v>
      </c>
    </row>
    <row r="64" spans="1:6" x14ac:dyDescent="0.25">
      <c r="A64">
        <v>63</v>
      </c>
      <c r="B64" s="1">
        <v>36224</v>
      </c>
      <c r="C64" t="s">
        <v>5</v>
      </c>
      <c r="D64">
        <v>21</v>
      </c>
      <c r="E64">
        <v>3</v>
      </c>
      <c r="F64">
        <v>1</v>
      </c>
    </row>
    <row r="65" spans="1:6" x14ac:dyDescent="0.25">
      <c r="A65">
        <v>64</v>
      </c>
      <c r="B65" s="1">
        <v>36225</v>
      </c>
      <c r="C65" t="s">
        <v>12</v>
      </c>
      <c r="D65">
        <v>73</v>
      </c>
      <c r="E65">
        <v>4</v>
      </c>
      <c r="F65">
        <v>3</v>
      </c>
    </row>
    <row r="66" spans="1:6" x14ac:dyDescent="0.25">
      <c r="A66">
        <v>65</v>
      </c>
      <c r="B66" s="1">
        <v>36226</v>
      </c>
      <c r="C66" t="s">
        <v>10</v>
      </c>
      <c r="D66">
        <v>69</v>
      </c>
      <c r="E66">
        <v>10</v>
      </c>
      <c r="F66">
        <v>4</v>
      </c>
    </row>
    <row r="67" spans="1:6" x14ac:dyDescent="0.25">
      <c r="A67">
        <v>66</v>
      </c>
      <c r="B67" s="1">
        <v>36227</v>
      </c>
      <c r="C67" t="s">
        <v>11</v>
      </c>
      <c r="D67">
        <v>56</v>
      </c>
      <c r="E67">
        <v>8</v>
      </c>
      <c r="F67">
        <v>2</v>
      </c>
    </row>
    <row r="68" spans="1:6" x14ac:dyDescent="0.25">
      <c r="A68">
        <v>67</v>
      </c>
      <c r="B68" s="1">
        <v>36228</v>
      </c>
      <c r="C68" t="s">
        <v>8</v>
      </c>
      <c r="D68">
        <v>45</v>
      </c>
      <c r="E68">
        <v>2</v>
      </c>
      <c r="F68">
        <v>3</v>
      </c>
    </row>
    <row r="69" spans="1:6" x14ac:dyDescent="0.25">
      <c r="A69">
        <v>68</v>
      </c>
      <c r="B69" s="1">
        <v>36229</v>
      </c>
      <c r="C69" t="s">
        <v>12</v>
      </c>
      <c r="D69">
        <v>44</v>
      </c>
      <c r="E69">
        <v>8</v>
      </c>
      <c r="F69">
        <v>1</v>
      </c>
    </row>
    <row r="70" spans="1:6" x14ac:dyDescent="0.25">
      <c r="A70">
        <v>69</v>
      </c>
      <c r="B70" s="1">
        <v>36230</v>
      </c>
      <c r="C70" t="s">
        <v>12</v>
      </c>
      <c r="D70">
        <v>76</v>
      </c>
      <c r="E70">
        <v>6</v>
      </c>
      <c r="F70">
        <v>1</v>
      </c>
    </row>
    <row r="71" spans="1:6" x14ac:dyDescent="0.25">
      <c r="A71">
        <v>70</v>
      </c>
      <c r="B71" s="1">
        <v>36231</v>
      </c>
      <c r="C71" t="s">
        <v>9</v>
      </c>
      <c r="D71">
        <v>44</v>
      </c>
      <c r="E71">
        <v>4</v>
      </c>
      <c r="F71">
        <v>2</v>
      </c>
    </row>
    <row r="72" spans="1:6" x14ac:dyDescent="0.25">
      <c r="A72">
        <v>71</v>
      </c>
      <c r="B72" s="1">
        <v>36232</v>
      </c>
      <c r="C72" t="s">
        <v>5</v>
      </c>
      <c r="D72">
        <v>38</v>
      </c>
      <c r="E72">
        <v>6</v>
      </c>
      <c r="F72">
        <v>1</v>
      </c>
    </row>
    <row r="73" spans="1:6" x14ac:dyDescent="0.25">
      <c r="A73">
        <v>72</v>
      </c>
      <c r="B73" s="1">
        <v>36233</v>
      </c>
      <c r="C73" t="s">
        <v>7</v>
      </c>
      <c r="D73">
        <v>27</v>
      </c>
      <c r="E73">
        <v>5</v>
      </c>
      <c r="F73">
        <v>4</v>
      </c>
    </row>
    <row r="74" spans="1:6" x14ac:dyDescent="0.25">
      <c r="A74">
        <v>73</v>
      </c>
      <c r="B74" s="1">
        <v>36234</v>
      </c>
      <c r="C74" t="s">
        <v>11</v>
      </c>
      <c r="D74">
        <v>79</v>
      </c>
      <c r="E74">
        <v>1</v>
      </c>
      <c r="F74">
        <v>4</v>
      </c>
    </row>
    <row r="75" spans="1:6" x14ac:dyDescent="0.25">
      <c r="A75">
        <v>74</v>
      </c>
      <c r="B75" s="1">
        <v>36235</v>
      </c>
      <c r="C75" t="s">
        <v>8</v>
      </c>
      <c r="D75">
        <v>16</v>
      </c>
      <c r="E75">
        <v>3</v>
      </c>
      <c r="F75">
        <v>2</v>
      </c>
    </row>
    <row r="76" spans="1:6" x14ac:dyDescent="0.25">
      <c r="A76">
        <v>75</v>
      </c>
      <c r="B76" s="1">
        <v>36236</v>
      </c>
      <c r="C76" t="s">
        <v>11</v>
      </c>
      <c r="D76">
        <v>35</v>
      </c>
      <c r="E76">
        <v>1</v>
      </c>
      <c r="F76">
        <v>1</v>
      </c>
    </row>
    <row r="77" spans="1:6" x14ac:dyDescent="0.25">
      <c r="A77">
        <v>76</v>
      </c>
      <c r="B77" s="1">
        <v>36237</v>
      </c>
      <c r="C77" t="s">
        <v>10</v>
      </c>
      <c r="D77">
        <v>65</v>
      </c>
      <c r="E77">
        <v>7</v>
      </c>
      <c r="F77">
        <v>3</v>
      </c>
    </row>
    <row r="78" spans="1:6" x14ac:dyDescent="0.25">
      <c r="A78">
        <v>77</v>
      </c>
      <c r="B78" s="1">
        <v>36238</v>
      </c>
      <c r="C78" t="s">
        <v>8</v>
      </c>
      <c r="D78">
        <v>50</v>
      </c>
      <c r="E78">
        <v>4</v>
      </c>
      <c r="F78">
        <v>2</v>
      </c>
    </row>
    <row r="79" spans="1:6" x14ac:dyDescent="0.25">
      <c r="A79">
        <v>78</v>
      </c>
      <c r="B79" s="1">
        <v>36239</v>
      </c>
      <c r="C79" t="s">
        <v>12</v>
      </c>
      <c r="D79">
        <v>38</v>
      </c>
      <c r="E79">
        <v>2</v>
      </c>
      <c r="F79">
        <v>3</v>
      </c>
    </row>
    <row r="80" spans="1:6" x14ac:dyDescent="0.25">
      <c r="A80">
        <v>79</v>
      </c>
      <c r="B80" s="1">
        <v>36240</v>
      </c>
      <c r="C80" t="s">
        <v>10</v>
      </c>
      <c r="D80">
        <v>62</v>
      </c>
      <c r="E80">
        <v>7</v>
      </c>
      <c r="F80">
        <v>1</v>
      </c>
    </row>
    <row r="81" spans="1:6" x14ac:dyDescent="0.25">
      <c r="A81">
        <v>80</v>
      </c>
      <c r="B81" s="1">
        <v>36241</v>
      </c>
      <c r="C81" t="s">
        <v>8</v>
      </c>
      <c r="D81">
        <v>37</v>
      </c>
      <c r="E81">
        <v>6</v>
      </c>
      <c r="F81">
        <v>2</v>
      </c>
    </row>
    <row r="82" spans="1:6" x14ac:dyDescent="0.25">
      <c r="A82">
        <v>81</v>
      </c>
      <c r="B82" s="1">
        <v>36242</v>
      </c>
      <c r="C82" t="s">
        <v>8</v>
      </c>
      <c r="D82">
        <v>65</v>
      </c>
      <c r="E82">
        <v>2</v>
      </c>
      <c r="F82">
        <v>1</v>
      </c>
    </row>
    <row r="83" spans="1:6" x14ac:dyDescent="0.25">
      <c r="A83">
        <v>82</v>
      </c>
      <c r="B83" s="1">
        <v>36243</v>
      </c>
      <c r="C83" t="s">
        <v>9</v>
      </c>
      <c r="D83">
        <v>50</v>
      </c>
      <c r="E83">
        <v>7</v>
      </c>
      <c r="F83">
        <v>4</v>
      </c>
    </row>
    <row r="84" spans="1:6" x14ac:dyDescent="0.25">
      <c r="A84">
        <v>83</v>
      </c>
      <c r="B84" s="1">
        <v>36244</v>
      </c>
      <c r="C84" t="s">
        <v>7</v>
      </c>
      <c r="D84">
        <v>23</v>
      </c>
      <c r="E84">
        <v>7</v>
      </c>
      <c r="F84">
        <v>3</v>
      </c>
    </row>
    <row r="85" spans="1:6" x14ac:dyDescent="0.25">
      <c r="A85">
        <v>84</v>
      </c>
      <c r="B85" s="1">
        <v>36245</v>
      </c>
      <c r="C85" t="s">
        <v>8</v>
      </c>
      <c r="D85">
        <v>42</v>
      </c>
      <c r="E85">
        <v>5</v>
      </c>
      <c r="F85">
        <v>4</v>
      </c>
    </row>
    <row r="86" spans="1:6" x14ac:dyDescent="0.25">
      <c r="A86">
        <v>85</v>
      </c>
      <c r="B86" s="1">
        <v>36246</v>
      </c>
      <c r="C86" t="s">
        <v>10</v>
      </c>
      <c r="D86">
        <v>34</v>
      </c>
      <c r="E86">
        <v>5</v>
      </c>
      <c r="F86">
        <v>3</v>
      </c>
    </row>
    <row r="87" spans="1:6" x14ac:dyDescent="0.25">
      <c r="A87">
        <v>86</v>
      </c>
      <c r="B87" s="1">
        <v>36247</v>
      </c>
      <c r="C87" t="s">
        <v>13</v>
      </c>
      <c r="D87">
        <v>48</v>
      </c>
      <c r="E87">
        <v>3</v>
      </c>
      <c r="F87">
        <v>3</v>
      </c>
    </row>
    <row r="88" spans="1:6" x14ac:dyDescent="0.25">
      <c r="A88">
        <v>87</v>
      </c>
      <c r="B88" s="1">
        <v>36248</v>
      </c>
      <c r="C88" t="s">
        <v>6</v>
      </c>
      <c r="D88">
        <v>53</v>
      </c>
      <c r="E88">
        <v>5</v>
      </c>
      <c r="F88">
        <v>3</v>
      </c>
    </row>
    <row r="89" spans="1:6" x14ac:dyDescent="0.25">
      <c r="A89">
        <v>88</v>
      </c>
      <c r="B89" s="1">
        <v>36249</v>
      </c>
      <c r="C89" t="s">
        <v>9</v>
      </c>
      <c r="D89">
        <v>44</v>
      </c>
      <c r="E89">
        <v>9</v>
      </c>
      <c r="F89">
        <v>4</v>
      </c>
    </row>
    <row r="90" spans="1:6" x14ac:dyDescent="0.25">
      <c r="A90">
        <v>89</v>
      </c>
      <c r="B90" s="1">
        <v>36250</v>
      </c>
      <c r="C90" t="s">
        <v>11</v>
      </c>
      <c r="D90">
        <v>76</v>
      </c>
      <c r="E90">
        <v>6</v>
      </c>
      <c r="F90">
        <v>4</v>
      </c>
    </row>
    <row r="91" spans="1:6" x14ac:dyDescent="0.25">
      <c r="A91">
        <v>90</v>
      </c>
      <c r="B91" s="1">
        <v>36251</v>
      </c>
      <c r="C91" t="s">
        <v>11</v>
      </c>
      <c r="D91">
        <v>25</v>
      </c>
      <c r="E91">
        <v>4</v>
      </c>
      <c r="F91">
        <v>1</v>
      </c>
    </row>
    <row r="92" spans="1:6" x14ac:dyDescent="0.25">
      <c r="A92">
        <v>91</v>
      </c>
      <c r="B92" s="1">
        <v>36252</v>
      </c>
      <c r="C92" t="s">
        <v>12</v>
      </c>
      <c r="D92">
        <v>47</v>
      </c>
      <c r="E92">
        <v>6</v>
      </c>
      <c r="F92">
        <v>4</v>
      </c>
    </row>
    <row r="93" spans="1:6" x14ac:dyDescent="0.25">
      <c r="A93">
        <v>92</v>
      </c>
      <c r="B93" s="1">
        <v>36253</v>
      </c>
      <c r="C93" t="s">
        <v>13</v>
      </c>
      <c r="D93">
        <v>44</v>
      </c>
      <c r="E93">
        <v>7</v>
      </c>
      <c r="F93">
        <v>1</v>
      </c>
    </row>
    <row r="94" spans="1:6" x14ac:dyDescent="0.25">
      <c r="A94">
        <v>93</v>
      </c>
      <c r="B94" s="1">
        <v>36254</v>
      </c>
      <c r="C94" t="s">
        <v>11</v>
      </c>
      <c r="D94">
        <v>54</v>
      </c>
      <c r="E94">
        <v>3</v>
      </c>
      <c r="F94">
        <v>4</v>
      </c>
    </row>
    <row r="95" spans="1:6" x14ac:dyDescent="0.25">
      <c r="A95">
        <v>94</v>
      </c>
      <c r="B95" s="1">
        <v>36255</v>
      </c>
      <c r="C95" t="s">
        <v>5</v>
      </c>
      <c r="D95">
        <v>22</v>
      </c>
      <c r="E95">
        <v>3</v>
      </c>
      <c r="F95">
        <v>3</v>
      </c>
    </row>
    <row r="96" spans="1:6" x14ac:dyDescent="0.25">
      <c r="A96">
        <v>95</v>
      </c>
      <c r="B96" s="1">
        <v>36256</v>
      </c>
      <c r="C96" t="s">
        <v>11</v>
      </c>
      <c r="D96">
        <v>61</v>
      </c>
      <c r="E96">
        <v>9</v>
      </c>
      <c r="F96">
        <v>2</v>
      </c>
    </row>
    <row r="97" spans="1:6" x14ac:dyDescent="0.25">
      <c r="A97">
        <v>96</v>
      </c>
      <c r="B97" s="1">
        <v>36257</v>
      </c>
      <c r="C97" t="s">
        <v>9</v>
      </c>
      <c r="D97">
        <v>22</v>
      </c>
      <c r="E97">
        <v>5</v>
      </c>
      <c r="F97">
        <v>2</v>
      </c>
    </row>
    <row r="98" spans="1:6" x14ac:dyDescent="0.25">
      <c r="A98">
        <v>97</v>
      </c>
      <c r="B98" s="1">
        <v>36258</v>
      </c>
      <c r="C98" t="s">
        <v>9</v>
      </c>
      <c r="D98">
        <v>19</v>
      </c>
      <c r="E98">
        <v>3</v>
      </c>
      <c r="F98">
        <v>1</v>
      </c>
    </row>
    <row r="99" spans="1:6" x14ac:dyDescent="0.25">
      <c r="A99">
        <v>98</v>
      </c>
      <c r="B99" s="1">
        <v>36259</v>
      </c>
      <c r="C99" t="s">
        <v>6</v>
      </c>
      <c r="D99">
        <v>75</v>
      </c>
      <c r="E99">
        <v>2</v>
      </c>
      <c r="F99">
        <v>2</v>
      </c>
    </row>
    <row r="100" spans="1:6" x14ac:dyDescent="0.25">
      <c r="A100">
        <v>99</v>
      </c>
      <c r="B100" s="1">
        <v>36260</v>
      </c>
      <c r="C100" t="s">
        <v>12</v>
      </c>
      <c r="D100">
        <v>67</v>
      </c>
      <c r="E100">
        <v>10</v>
      </c>
      <c r="F100">
        <v>3</v>
      </c>
    </row>
    <row r="101" spans="1:6" x14ac:dyDescent="0.25">
      <c r="A101">
        <v>100</v>
      </c>
      <c r="B101" s="1">
        <v>36261</v>
      </c>
      <c r="C101" t="s">
        <v>10</v>
      </c>
      <c r="D101">
        <v>54</v>
      </c>
      <c r="E101">
        <v>10</v>
      </c>
      <c r="F101">
        <v>3</v>
      </c>
    </row>
    <row r="102" spans="1:6" x14ac:dyDescent="0.25">
      <c r="A102">
        <v>101</v>
      </c>
      <c r="B102" s="1">
        <v>36262</v>
      </c>
      <c r="C102" t="s">
        <v>6</v>
      </c>
      <c r="D102">
        <v>25</v>
      </c>
      <c r="E102">
        <v>3</v>
      </c>
      <c r="F102">
        <v>4</v>
      </c>
    </row>
    <row r="103" spans="1:6" x14ac:dyDescent="0.25">
      <c r="A103">
        <v>102</v>
      </c>
      <c r="B103" s="1">
        <v>36263</v>
      </c>
      <c r="C103" t="s">
        <v>9</v>
      </c>
      <c r="D103">
        <v>60</v>
      </c>
      <c r="E103">
        <v>9</v>
      </c>
      <c r="F103">
        <v>4</v>
      </c>
    </row>
    <row r="104" spans="1:6" x14ac:dyDescent="0.25">
      <c r="A104">
        <v>103</v>
      </c>
      <c r="B104" s="1">
        <v>36264</v>
      </c>
      <c r="C104" t="s">
        <v>10</v>
      </c>
      <c r="D104">
        <v>47</v>
      </c>
      <c r="E104">
        <v>8</v>
      </c>
      <c r="F104">
        <v>3</v>
      </c>
    </row>
    <row r="105" spans="1:6" x14ac:dyDescent="0.25">
      <c r="A105">
        <v>104</v>
      </c>
      <c r="B105" s="1">
        <v>36265</v>
      </c>
      <c r="C105" t="s">
        <v>10</v>
      </c>
      <c r="D105">
        <v>58</v>
      </c>
      <c r="E105">
        <v>8</v>
      </c>
      <c r="F105">
        <v>1</v>
      </c>
    </row>
    <row r="106" spans="1:6" x14ac:dyDescent="0.25">
      <c r="A106">
        <v>105</v>
      </c>
      <c r="B106" s="1">
        <v>36266</v>
      </c>
      <c r="C106" t="s">
        <v>9</v>
      </c>
      <c r="D106">
        <v>65</v>
      </c>
      <c r="E106">
        <v>8</v>
      </c>
      <c r="F106">
        <v>2</v>
      </c>
    </row>
    <row r="107" spans="1:6" x14ac:dyDescent="0.25">
      <c r="A107">
        <v>106</v>
      </c>
      <c r="B107" s="1">
        <v>36267</v>
      </c>
      <c r="C107" t="s">
        <v>9</v>
      </c>
      <c r="D107">
        <v>33</v>
      </c>
      <c r="E107">
        <v>10</v>
      </c>
      <c r="F107">
        <v>2</v>
      </c>
    </row>
    <row r="108" spans="1:6" x14ac:dyDescent="0.25">
      <c r="A108">
        <v>107</v>
      </c>
      <c r="B108" s="1">
        <v>36268</v>
      </c>
      <c r="C108" t="s">
        <v>6</v>
      </c>
      <c r="D108">
        <v>40</v>
      </c>
      <c r="E108">
        <v>9</v>
      </c>
      <c r="F108">
        <v>3</v>
      </c>
    </row>
    <row r="109" spans="1:6" x14ac:dyDescent="0.25">
      <c r="A109">
        <v>108</v>
      </c>
      <c r="B109" s="1">
        <v>36269</v>
      </c>
      <c r="C109" t="s">
        <v>11</v>
      </c>
      <c r="D109">
        <v>15</v>
      </c>
      <c r="E109">
        <v>9</v>
      </c>
      <c r="F109">
        <v>3</v>
      </c>
    </row>
    <row r="110" spans="1:6" x14ac:dyDescent="0.25">
      <c r="A110">
        <v>109</v>
      </c>
      <c r="B110" s="1">
        <v>36270</v>
      </c>
      <c r="C110" t="s">
        <v>13</v>
      </c>
      <c r="D110">
        <v>33</v>
      </c>
      <c r="E110">
        <v>1</v>
      </c>
      <c r="F110">
        <v>1</v>
      </c>
    </row>
    <row r="111" spans="1:6" x14ac:dyDescent="0.25">
      <c r="A111">
        <v>110</v>
      </c>
      <c r="B111" s="1">
        <v>36271</v>
      </c>
      <c r="C111" t="s">
        <v>9</v>
      </c>
      <c r="D111">
        <v>23</v>
      </c>
      <c r="E111">
        <v>4</v>
      </c>
      <c r="F111">
        <v>2</v>
      </c>
    </row>
    <row r="112" spans="1:6" x14ac:dyDescent="0.25">
      <c r="A112">
        <v>111</v>
      </c>
      <c r="B112" s="1">
        <v>36272</v>
      </c>
      <c r="C112" t="s">
        <v>11</v>
      </c>
      <c r="D112">
        <v>47</v>
      </c>
      <c r="E112">
        <v>4</v>
      </c>
      <c r="F112">
        <v>1</v>
      </c>
    </row>
    <row r="113" spans="1:6" x14ac:dyDescent="0.25">
      <c r="A113">
        <v>112</v>
      </c>
      <c r="B113" s="1">
        <v>36273</v>
      </c>
      <c r="C113" t="s">
        <v>9</v>
      </c>
      <c r="D113">
        <v>65</v>
      </c>
      <c r="E113">
        <v>3</v>
      </c>
      <c r="F113">
        <v>1</v>
      </c>
    </row>
    <row r="114" spans="1:6" x14ac:dyDescent="0.25">
      <c r="A114">
        <v>113</v>
      </c>
      <c r="B114" s="1">
        <v>36274</v>
      </c>
      <c r="C114" t="s">
        <v>9</v>
      </c>
      <c r="D114">
        <v>64</v>
      </c>
      <c r="E114">
        <v>1</v>
      </c>
      <c r="F114">
        <v>1</v>
      </c>
    </row>
    <row r="115" spans="1:6" x14ac:dyDescent="0.25">
      <c r="A115">
        <v>114</v>
      </c>
      <c r="B115" s="1">
        <v>36275</v>
      </c>
      <c r="C115" t="s">
        <v>5</v>
      </c>
      <c r="D115">
        <v>57</v>
      </c>
      <c r="E115">
        <v>6</v>
      </c>
      <c r="F115">
        <v>1</v>
      </c>
    </row>
    <row r="116" spans="1:6" x14ac:dyDescent="0.25">
      <c r="A116">
        <v>115</v>
      </c>
      <c r="B116" s="1">
        <v>36276</v>
      </c>
      <c r="C116" t="s">
        <v>7</v>
      </c>
      <c r="D116">
        <v>36</v>
      </c>
      <c r="E116">
        <v>4</v>
      </c>
      <c r="F116">
        <v>4</v>
      </c>
    </row>
    <row r="117" spans="1:6" x14ac:dyDescent="0.25">
      <c r="A117">
        <v>116</v>
      </c>
      <c r="B117" s="1">
        <v>36277</v>
      </c>
      <c r="C117" t="s">
        <v>13</v>
      </c>
      <c r="D117">
        <v>34</v>
      </c>
      <c r="E117">
        <v>6</v>
      </c>
      <c r="F117">
        <v>3</v>
      </c>
    </row>
    <row r="118" spans="1:6" x14ac:dyDescent="0.25">
      <c r="A118">
        <v>117</v>
      </c>
      <c r="B118" s="1">
        <v>36278</v>
      </c>
      <c r="C118" t="s">
        <v>10</v>
      </c>
      <c r="D118">
        <v>51</v>
      </c>
      <c r="E118">
        <v>1</v>
      </c>
      <c r="F118">
        <v>1</v>
      </c>
    </row>
    <row r="119" spans="1:6" x14ac:dyDescent="0.25">
      <c r="A119">
        <v>118</v>
      </c>
      <c r="B119" s="1">
        <v>36279</v>
      </c>
      <c r="C119" t="s">
        <v>5</v>
      </c>
      <c r="D119">
        <v>23</v>
      </c>
      <c r="E119">
        <v>9</v>
      </c>
      <c r="F119">
        <v>1</v>
      </c>
    </row>
    <row r="120" spans="1:6" x14ac:dyDescent="0.25">
      <c r="A120">
        <v>119</v>
      </c>
      <c r="B120" s="1">
        <v>36280</v>
      </c>
      <c r="C120" t="s">
        <v>13</v>
      </c>
      <c r="D120">
        <v>24</v>
      </c>
      <c r="E120">
        <v>4</v>
      </c>
      <c r="F120">
        <v>1</v>
      </c>
    </row>
    <row r="121" spans="1:6" x14ac:dyDescent="0.25">
      <c r="A121">
        <v>120</v>
      </c>
      <c r="B121" s="1">
        <v>36281</v>
      </c>
      <c r="C121" t="s">
        <v>10</v>
      </c>
      <c r="D121">
        <v>23</v>
      </c>
      <c r="E121">
        <v>8</v>
      </c>
      <c r="F121">
        <v>3</v>
      </c>
    </row>
    <row r="122" spans="1:6" x14ac:dyDescent="0.25">
      <c r="A122">
        <v>121</v>
      </c>
      <c r="B122" s="1">
        <v>36282</v>
      </c>
      <c r="C122" t="s">
        <v>12</v>
      </c>
      <c r="D122">
        <v>79</v>
      </c>
      <c r="E122">
        <v>8</v>
      </c>
      <c r="F122">
        <v>1</v>
      </c>
    </row>
    <row r="123" spans="1:6" x14ac:dyDescent="0.25">
      <c r="A123">
        <v>122</v>
      </c>
      <c r="B123" s="1">
        <v>36283</v>
      </c>
      <c r="C123" t="s">
        <v>13</v>
      </c>
      <c r="D123">
        <v>38</v>
      </c>
      <c r="E123">
        <v>5</v>
      </c>
      <c r="F123">
        <v>1</v>
      </c>
    </row>
    <row r="124" spans="1:6" x14ac:dyDescent="0.25">
      <c r="A124">
        <v>123</v>
      </c>
      <c r="B124" s="1">
        <v>36284</v>
      </c>
      <c r="C124" t="s">
        <v>12</v>
      </c>
      <c r="D124">
        <v>51</v>
      </c>
      <c r="E124">
        <v>9</v>
      </c>
      <c r="F124">
        <v>3</v>
      </c>
    </row>
    <row r="125" spans="1:6" x14ac:dyDescent="0.25">
      <c r="A125">
        <v>124</v>
      </c>
      <c r="B125" s="1">
        <v>36285</v>
      </c>
      <c r="C125" t="s">
        <v>9</v>
      </c>
      <c r="D125">
        <v>34</v>
      </c>
      <c r="E125">
        <v>5</v>
      </c>
      <c r="F125">
        <v>4</v>
      </c>
    </row>
    <row r="126" spans="1:6" x14ac:dyDescent="0.25">
      <c r="A126">
        <v>125</v>
      </c>
      <c r="B126" s="1">
        <v>36286</v>
      </c>
      <c r="C126" t="s">
        <v>8</v>
      </c>
      <c r="D126">
        <v>32</v>
      </c>
      <c r="E126">
        <v>6</v>
      </c>
      <c r="F126">
        <v>1</v>
      </c>
    </row>
    <row r="127" spans="1:6" x14ac:dyDescent="0.25">
      <c r="A127">
        <v>126</v>
      </c>
      <c r="B127" s="1">
        <v>36287</v>
      </c>
      <c r="C127" t="s">
        <v>12</v>
      </c>
      <c r="D127">
        <v>55</v>
      </c>
      <c r="E127">
        <v>5</v>
      </c>
      <c r="F127">
        <v>3</v>
      </c>
    </row>
    <row r="128" spans="1:6" x14ac:dyDescent="0.25">
      <c r="A128">
        <v>127</v>
      </c>
      <c r="B128" s="1">
        <v>36288</v>
      </c>
      <c r="C128" t="s">
        <v>13</v>
      </c>
      <c r="D128">
        <v>60</v>
      </c>
      <c r="E128">
        <v>2</v>
      </c>
      <c r="F128">
        <v>3</v>
      </c>
    </row>
    <row r="129" spans="1:6" x14ac:dyDescent="0.25">
      <c r="A129">
        <v>128</v>
      </c>
      <c r="B129" s="1">
        <v>36289</v>
      </c>
      <c r="C129" t="s">
        <v>10</v>
      </c>
      <c r="D129">
        <v>53</v>
      </c>
      <c r="E129">
        <v>3</v>
      </c>
      <c r="F129">
        <v>1</v>
      </c>
    </row>
    <row r="130" spans="1:6" x14ac:dyDescent="0.25">
      <c r="A130">
        <v>129</v>
      </c>
      <c r="B130" s="1">
        <v>36290</v>
      </c>
      <c r="C130" t="s">
        <v>10</v>
      </c>
      <c r="D130">
        <v>18</v>
      </c>
      <c r="E130">
        <v>2</v>
      </c>
      <c r="F130">
        <v>3</v>
      </c>
    </row>
    <row r="131" spans="1:6" x14ac:dyDescent="0.25">
      <c r="A131">
        <v>130</v>
      </c>
      <c r="B131" s="1">
        <v>36291</v>
      </c>
      <c r="C131" t="s">
        <v>13</v>
      </c>
      <c r="D131">
        <v>59</v>
      </c>
      <c r="E131">
        <v>6</v>
      </c>
      <c r="F131">
        <v>4</v>
      </c>
    </row>
    <row r="132" spans="1:6" x14ac:dyDescent="0.25">
      <c r="A132">
        <v>131</v>
      </c>
      <c r="B132" s="1">
        <v>36292</v>
      </c>
      <c r="C132" t="s">
        <v>8</v>
      </c>
      <c r="D132">
        <v>36</v>
      </c>
      <c r="E132">
        <v>6</v>
      </c>
      <c r="F132">
        <v>2</v>
      </c>
    </row>
    <row r="133" spans="1:6" x14ac:dyDescent="0.25">
      <c r="A133">
        <v>132</v>
      </c>
      <c r="B133" s="1">
        <v>36293</v>
      </c>
      <c r="C133" t="s">
        <v>11</v>
      </c>
      <c r="D133">
        <v>75</v>
      </c>
      <c r="E133">
        <v>10</v>
      </c>
      <c r="F133">
        <v>2</v>
      </c>
    </row>
    <row r="134" spans="1:6" x14ac:dyDescent="0.25">
      <c r="A134">
        <v>133</v>
      </c>
      <c r="B134" s="1">
        <v>36294</v>
      </c>
      <c r="C134" t="s">
        <v>13</v>
      </c>
      <c r="D134">
        <v>15</v>
      </c>
      <c r="E134">
        <v>10</v>
      </c>
      <c r="F134">
        <v>3</v>
      </c>
    </row>
    <row r="135" spans="1:6" x14ac:dyDescent="0.25">
      <c r="A135">
        <v>134</v>
      </c>
      <c r="B135" s="1">
        <v>36295</v>
      </c>
      <c r="C135" t="s">
        <v>7</v>
      </c>
      <c r="D135">
        <v>57</v>
      </c>
      <c r="E135">
        <v>1</v>
      </c>
      <c r="F135">
        <v>4</v>
      </c>
    </row>
    <row r="136" spans="1:6" x14ac:dyDescent="0.25">
      <c r="A136">
        <v>135</v>
      </c>
      <c r="B136" s="1">
        <v>36296</v>
      </c>
      <c r="C136" t="s">
        <v>12</v>
      </c>
      <c r="D136">
        <v>48</v>
      </c>
      <c r="E136">
        <v>3</v>
      </c>
      <c r="F136">
        <v>4</v>
      </c>
    </row>
    <row r="137" spans="1:6" x14ac:dyDescent="0.25">
      <c r="A137">
        <v>136</v>
      </c>
      <c r="B137" s="1">
        <v>36297</v>
      </c>
      <c r="C137" t="s">
        <v>9</v>
      </c>
      <c r="D137">
        <v>34</v>
      </c>
      <c r="E137">
        <v>2</v>
      </c>
      <c r="F137">
        <v>3</v>
      </c>
    </row>
    <row r="138" spans="1:6" x14ac:dyDescent="0.25">
      <c r="A138">
        <v>137</v>
      </c>
      <c r="B138" s="1">
        <v>36298</v>
      </c>
      <c r="C138" t="s">
        <v>11</v>
      </c>
      <c r="D138">
        <v>32</v>
      </c>
      <c r="E138">
        <v>7</v>
      </c>
      <c r="F138">
        <v>4</v>
      </c>
    </row>
    <row r="139" spans="1:6" x14ac:dyDescent="0.25">
      <c r="A139">
        <v>138</v>
      </c>
      <c r="B139" s="1">
        <v>36299</v>
      </c>
      <c r="C139" t="s">
        <v>8</v>
      </c>
      <c r="D139">
        <v>16</v>
      </c>
      <c r="E139">
        <v>2</v>
      </c>
      <c r="F139">
        <v>4</v>
      </c>
    </row>
    <row r="140" spans="1:6" x14ac:dyDescent="0.25">
      <c r="A140">
        <v>139</v>
      </c>
      <c r="B140" s="1">
        <v>36300</v>
      </c>
      <c r="C140" t="s">
        <v>12</v>
      </c>
      <c r="D140">
        <v>63</v>
      </c>
      <c r="E140">
        <v>10</v>
      </c>
      <c r="F140">
        <v>4</v>
      </c>
    </row>
    <row r="141" spans="1:6" x14ac:dyDescent="0.25">
      <c r="A141">
        <v>140</v>
      </c>
      <c r="B141" s="1">
        <v>36301</v>
      </c>
      <c r="C141" t="s">
        <v>10</v>
      </c>
      <c r="D141">
        <v>50</v>
      </c>
      <c r="E141">
        <v>10</v>
      </c>
      <c r="F141">
        <v>1</v>
      </c>
    </row>
    <row r="142" spans="1:6" x14ac:dyDescent="0.25">
      <c r="A142">
        <v>141</v>
      </c>
      <c r="B142" s="1">
        <v>36302</v>
      </c>
      <c r="C142" t="s">
        <v>6</v>
      </c>
      <c r="D142">
        <v>38</v>
      </c>
      <c r="E142">
        <v>2</v>
      </c>
      <c r="F142">
        <v>4</v>
      </c>
    </row>
    <row r="143" spans="1:6" x14ac:dyDescent="0.25">
      <c r="A143">
        <v>142</v>
      </c>
      <c r="B143" s="1">
        <v>36303</v>
      </c>
      <c r="C143" t="s">
        <v>9</v>
      </c>
      <c r="D143">
        <v>33</v>
      </c>
      <c r="E143">
        <v>1</v>
      </c>
      <c r="F143">
        <v>3</v>
      </c>
    </row>
    <row r="144" spans="1:6" x14ac:dyDescent="0.25">
      <c r="A144">
        <v>143</v>
      </c>
      <c r="B144" s="1">
        <v>36304</v>
      </c>
      <c r="C144" t="s">
        <v>10</v>
      </c>
      <c r="D144">
        <v>27</v>
      </c>
      <c r="E144">
        <v>6</v>
      </c>
      <c r="F144">
        <v>1</v>
      </c>
    </row>
    <row r="145" spans="1:6" x14ac:dyDescent="0.25">
      <c r="A145">
        <v>144</v>
      </c>
      <c r="B145" s="1">
        <v>36305</v>
      </c>
      <c r="C145" t="s">
        <v>11</v>
      </c>
      <c r="D145">
        <v>70</v>
      </c>
      <c r="E145">
        <v>1</v>
      </c>
      <c r="F145">
        <v>3</v>
      </c>
    </row>
    <row r="146" spans="1:6" x14ac:dyDescent="0.25">
      <c r="A146">
        <v>145</v>
      </c>
      <c r="B146" s="1">
        <v>36306</v>
      </c>
      <c r="C146" t="s">
        <v>8</v>
      </c>
      <c r="D146">
        <v>58</v>
      </c>
      <c r="E146">
        <v>5</v>
      </c>
      <c r="F146">
        <v>3</v>
      </c>
    </row>
    <row r="147" spans="1:6" x14ac:dyDescent="0.25">
      <c r="A147">
        <v>146</v>
      </c>
      <c r="B147" s="1">
        <v>36307</v>
      </c>
      <c r="C147" t="s">
        <v>6</v>
      </c>
      <c r="D147">
        <v>52</v>
      </c>
      <c r="E147">
        <v>10</v>
      </c>
      <c r="F147">
        <v>1</v>
      </c>
    </row>
    <row r="148" spans="1:6" x14ac:dyDescent="0.25">
      <c r="A148">
        <v>147</v>
      </c>
      <c r="B148" s="1">
        <v>36308</v>
      </c>
      <c r="C148" t="s">
        <v>12</v>
      </c>
      <c r="D148">
        <v>42</v>
      </c>
      <c r="E148">
        <v>8</v>
      </c>
      <c r="F148">
        <v>4</v>
      </c>
    </row>
    <row r="149" spans="1:6" x14ac:dyDescent="0.25">
      <c r="A149">
        <v>148</v>
      </c>
      <c r="B149" s="1">
        <v>36309</v>
      </c>
      <c r="C149" t="s">
        <v>5</v>
      </c>
      <c r="D149">
        <v>37</v>
      </c>
      <c r="E149">
        <v>2</v>
      </c>
      <c r="F149">
        <v>1</v>
      </c>
    </row>
    <row r="150" spans="1:6" x14ac:dyDescent="0.25">
      <c r="A150">
        <v>149</v>
      </c>
      <c r="B150" s="1">
        <v>36310</v>
      </c>
      <c r="C150" t="s">
        <v>11</v>
      </c>
      <c r="D150">
        <v>23</v>
      </c>
      <c r="E150">
        <v>9</v>
      </c>
      <c r="F150">
        <v>2</v>
      </c>
    </row>
    <row r="151" spans="1:6" x14ac:dyDescent="0.25">
      <c r="A151">
        <v>150</v>
      </c>
      <c r="B151" s="1">
        <v>36311</v>
      </c>
      <c r="C151" t="s">
        <v>6</v>
      </c>
      <c r="D151">
        <v>30</v>
      </c>
      <c r="E151">
        <v>6</v>
      </c>
      <c r="F151">
        <v>3</v>
      </c>
    </row>
    <row r="152" spans="1:6" x14ac:dyDescent="0.25">
      <c r="A152">
        <v>151</v>
      </c>
      <c r="B152" s="1">
        <v>36312</v>
      </c>
      <c r="C152" t="s">
        <v>6</v>
      </c>
      <c r="D152">
        <v>73</v>
      </c>
      <c r="E152">
        <v>2</v>
      </c>
      <c r="F152">
        <v>3</v>
      </c>
    </row>
    <row r="153" spans="1:6" x14ac:dyDescent="0.25">
      <c r="A153">
        <v>152</v>
      </c>
      <c r="B153" s="1">
        <v>36313</v>
      </c>
      <c r="C153" t="s">
        <v>5</v>
      </c>
      <c r="D153">
        <v>35</v>
      </c>
      <c r="E153">
        <v>5</v>
      </c>
      <c r="F153">
        <v>3</v>
      </c>
    </row>
    <row r="154" spans="1:6" x14ac:dyDescent="0.25">
      <c r="A154">
        <v>153</v>
      </c>
      <c r="B154" s="1">
        <v>36314</v>
      </c>
      <c r="C154" t="s">
        <v>10</v>
      </c>
      <c r="D154">
        <v>35</v>
      </c>
      <c r="E154">
        <v>5</v>
      </c>
      <c r="F154">
        <v>4</v>
      </c>
    </row>
    <row r="155" spans="1:6" x14ac:dyDescent="0.25">
      <c r="A155">
        <v>154</v>
      </c>
      <c r="B155" s="1">
        <v>36315</v>
      </c>
      <c r="C155" t="s">
        <v>12</v>
      </c>
      <c r="D155">
        <v>16</v>
      </c>
      <c r="E155">
        <v>10</v>
      </c>
      <c r="F155">
        <v>3</v>
      </c>
    </row>
    <row r="156" spans="1:6" x14ac:dyDescent="0.25">
      <c r="A156">
        <v>155</v>
      </c>
      <c r="B156" s="1">
        <v>36316</v>
      </c>
      <c r="C156" t="s">
        <v>13</v>
      </c>
      <c r="D156">
        <v>77</v>
      </c>
      <c r="E156">
        <v>4</v>
      </c>
      <c r="F156">
        <v>2</v>
      </c>
    </row>
    <row r="157" spans="1:6" x14ac:dyDescent="0.25">
      <c r="A157">
        <v>156</v>
      </c>
      <c r="B157" s="1">
        <v>36317</v>
      </c>
      <c r="C157" t="s">
        <v>10</v>
      </c>
      <c r="D157">
        <v>51</v>
      </c>
      <c r="E157">
        <v>3</v>
      </c>
      <c r="F157">
        <v>2</v>
      </c>
    </row>
    <row r="158" spans="1:6" x14ac:dyDescent="0.25">
      <c r="A158">
        <v>157</v>
      </c>
      <c r="B158" s="1">
        <v>36318</v>
      </c>
      <c r="C158" t="s">
        <v>11</v>
      </c>
      <c r="D158">
        <v>42</v>
      </c>
      <c r="E158">
        <v>9</v>
      </c>
      <c r="F158">
        <v>1</v>
      </c>
    </row>
    <row r="159" spans="1:6" x14ac:dyDescent="0.25">
      <c r="A159">
        <v>158</v>
      </c>
      <c r="B159" s="1">
        <v>36319</v>
      </c>
      <c r="C159" t="s">
        <v>6</v>
      </c>
      <c r="D159">
        <v>73</v>
      </c>
      <c r="E159">
        <v>8</v>
      </c>
      <c r="F159">
        <v>1</v>
      </c>
    </row>
    <row r="160" spans="1:6" x14ac:dyDescent="0.25">
      <c r="A160">
        <v>159</v>
      </c>
      <c r="B160" s="1">
        <v>36320</v>
      </c>
      <c r="C160" t="s">
        <v>7</v>
      </c>
      <c r="D160">
        <v>69</v>
      </c>
      <c r="E160">
        <v>7</v>
      </c>
      <c r="F160">
        <v>1</v>
      </c>
    </row>
    <row r="161" spans="1:6" x14ac:dyDescent="0.25">
      <c r="A161">
        <v>160</v>
      </c>
      <c r="B161" s="1">
        <v>36321</v>
      </c>
      <c r="C161" t="s">
        <v>5</v>
      </c>
      <c r="D161">
        <v>36</v>
      </c>
      <c r="E161">
        <v>8</v>
      </c>
      <c r="F161">
        <v>1</v>
      </c>
    </row>
    <row r="162" spans="1:6" x14ac:dyDescent="0.25">
      <c r="A162">
        <v>161</v>
      </c>
      <c r="B162" s="1">
        <v>36322</v>
      </c>
      <c r="C162" t="s">
        <v>8</v>
      </c>
      <c r="D162">
        <v>52</v>
      </c>
      <c r="E162">
        <v>4</v>
      </c>
      <c r="F162">
        <v>2</v>
      </c>
    </row>
    <row r="163" spans="1:6" x14ac:dyDescent="0.25">
      <c r="A163">
        <v>162</v>
      </c>
      <c r="B163" s="1">
        <v>36323</v>
      </c>
      <c r="C163" t="s">
        <v>8</v>
      </c>
      <c r="D163">
        <v>70</v>
      </c>
      <c r="E163">
        <v>9</v>
      </c>
      <c r="F163">
        <v>3</v>
      </c>
    </row>
    <row r="164" spans="1:6" x14ac:dyDescent="0.25">
      <c r="A164">
        <v>163</v>
      </c>
      <c r="B164" s="1">
        <v>36324</v>
      </c>
      <c r="C164" t="s">
        <v>9</v>
      </c>
      <c r="D164">
        <v>69</v>
      </c>
      <c r="E164">
        <v>4</v>
      </c>
      <c r="F164">
        <v>1</v>
      </c>
    </row>
    <row r="165" spans="1:6" x14ac:dyDescent="0.25">
      <c r="A165">
        <v>164</v>
      </c>
      <c r="B165" s="1">
        <v>36325</v>
      </c>
      <c r="C165" t="s">
        <v>5</v>
      </c>
      <c r="D165">
        <v>35</v>
      </c>
      <c r="E165">
        <v>7</v>
      </c>
      <c r="F165">
        <v>2</v>
      </c>
    </row>
    <row r="166" spans="1:6" x14ac:dyDescent="0.25">
      <c r="A166">
        <v>165</v>
      </c>
      <c r="B166" s="1">
        <v>36326</v>
      </c>
      <c r="C166" t="s">
        <v>9</v>
      </c>
      <c r="D166">
        <v>53</v>
      </c>
      <c r="E166">
        <v>7</v>
      </c>
      <c r="F166">
        <v>2</v>
      </c>
    </row>
    <row r="167" spans="1:6" x14ac:dyDescent="0.25">
      <c r="A167">
        <v>166</v>
      </c>
      <c r="B167" s="1">
        <v>36327</v>
      </c>
      <c r="C167" t="s">
        <v>7</v>
      </c>
      <c r="D167">
        <v>80</v>
      </c>
      <c r="E167">
        <v>5</v>
      </c>
      <c r="F167">
        <v>4</v>
      </c>
    </row>
    <row r="168" spans="1:6" x14ac:dyDescent="0.25">
      <c r="A168">
        <v>167</v>
      </c>
      <c r="B168" s="1">
        <v>36328</v>
      </c>
      <c r="C168" t="s">
        <v>12</v>
      </c>
      <c r="D168">
        <v>20</v>
      </c>
      <c r="E168">
        <v>6</v>
      </c>
      <c r="F168">
        <v>4</v>
      </c>
    </row>
    <row r="169" spans="1:6" x14ac:dyDescent="0.25">
      <c r="A169">
        <v>168</v>
      </c>
      <c r="B169" s="1">
        <v>36329</v>
      </c>
      <c r="C169" t="s">
        <v>7</v>
      </c>
      <c r="D169">
        <v>18</v>
      </c>
      <c r="E169">
        <v>8</v>
      </c>
      <c r="F169">
        <v>4</v>
      </c>
    </row>
    <row r="170" spans="1:6" x14ac:dyDescent="0.25">
      <c r="A170">
        <v>169</v>
      </c>
      <c r="B170" s="1">
        <v>36330</v>
      </c>
      <c r="C170" t="s">
        <v>7</v>
      </c>
      <c r="D170">
        <v>61</v>
      </c>
      <c r="E170">
        <v>6</v>
      </c>
      <c r="F170">
        <v>1</v>
      </c>
    </row>
    <row r="171" spans="1:6" x14ac:dyDescent="0.25">
      <c r="A171">
        <v>170</v>
      </c>
      <c r="B171" s="1">
        <v>36331</v>
      </c>
      <c r="C171" t="s">
        <v>5</v>
      </c>
      <c r="D171">
        <v>70</v>
      </c>
      <c r="E171">
        <v>6</v>
      </c>
      <c r="F171">
        <v>4</v>
      </c>
    </row>
    <row r="172" spans="1:6" x14ac:dyDescent="0.25">
      <c r="A172">
        <v>171</v>
      </c>
      <c r="B172" s="1">
        <v>36332</v>
      </c>
      <c r="C172" t="s">
        <v>5</v>
      </c>
      <c r="D172">
        <v>68</v>
      </c>
      <c r="E172">
        <v>2</v>
      </c>
      <c r="F172">
        <v>3</v>
      </c>
    </row>
    <row r="173" spans="1:6" x14ac:dyDescent="0.25">
      <c r="A173">
        <v>172</v>
      </c>
      <c r="B173" s="1">
        <v>36333</v>
      </c>
      <c r="C173" t="s">
        <v>6</v>
      </c>
      <c r="D173">
        <v>29</v>
      </c>
      <c r="E173">
        <v>9</v>
      </c>
      <c r="F173">
        <v>4</v>
      </c>
    </row>
    <row r="174" spans="1:6" x14ac:dyDescent="0.25">
      <c r="A174">
        <v>173</v>
      </c>
      <c r="B174" s="1">
        <v>36334</v>
      </c>
      <c r="C174" t="s">
        <v>12</v>
      </c>
      <c r="D174">
        <v>72</v>
      </c>
      <c r="E174">
        <v>6</v>
      </c>
      <c r="F174">
        <v>4</v>
      </c>
    </row>
    <row r="175" spans="1:6" x14ac:dyDescent="0.25">
      <c r="A175">
        <v>174</v>
      </c>
      <c r="B175" s="1">
        <v>36335</v>
      </c>
      <c r="C175" t="s">
        <v>12</v>
      </c>
      <c r="D175">
        <v>40</v>
      </c>
      <c r="E175">
        <v>7</v>
      </c>
      <c r="F175">
        <v>4</v>
      </c>
    </row>
    <row r="176" spans="1:6" x14ac:dyDescent="0.25">
      <c r="A176">
        <v>175</v>
      </c>
      <c r="B176" s="1">
        <v>36336</v>
      </c>
      <c r="C176" t="s">
        <v>7</v>
      </c>
      <c r="D176">
        <v>77</v>
      </c>
      <c r="E176">
        <v>6</v>
      </c>
      <c r="F176">
        <v>2</v>
      </c>
    </row>
    <row r="177" spans="1:6" x14ac:dyDescent="0.25">
      <c r="A177">
        <v>176</v>
      </c>
      <c r="B177" s="1">
        <v>36337</v>
      </c>
      <c r="C177" t="s">
        <v>8</v>
      </c>
      <c r="D177">
        <v>17</v>
      </c>
      <c r="E177">
        <v>7</v>
      </c>
      <c r="F177">
        <v>3</v>
      </c>
    </row>
    <row r="178" spans="1:6" x14ac:dyDescent="0.25">
      <c r="A178">
        <v>177</v>
      </c>
      <c r="B178" s="1">
        <v>36338</v>
      </c>
      <c r="C178" t="s">
        <v>11</v>
      </c>
      <c r="D178">
        <v>18</v>
      </c>
      <c r="E178">
        <v>6</v>
      </c>
      <c r="F178">
        <v>3</v>
      </c>
    </row>
    <row r="179" spans="1:6" x14ac:dyDescent="0.25">
      <c r="A179">
        <v>178</v>
      </c>
      <c r="B179" s="1">
        <v>36339</v>
      </c>
      <c r="C179" t="s">
        <v>12</v>
      </c>
      <c r="D179">
        <v>34</v>
      </c>
      <c r="E179">
        <v>2</v>
      </c>
      <c r="F179">
        <v>4</v>
      </c>
    </row>
    <row r="180" spans="1:6" x14ac:dyDescent="0.25">
      <c r="A180">
        <v>179</v>
      </c>
      <c r="B180" s="1">
        <v>36340</v>
      </c>
      <c r="C180" t="s">
        <v>11</v>
      </c>
      <c r="D180">
        <v>71</v>
      </c>
      <c r="E180">
        <v>9</v>
      </c>
      <c r="F180">
        <v>1</v>
      </c>
    </row>
    <row r="181" spans="1:6" x14ac:dyDescent="0.25">
      <c r="A181">
        <v>180</v>
      </c>
      <c r="B181" s="1">
        <v>36341</v>
      </c>
      <c r="C181" t="s">
        <v>9</v>
      </c>
      <c r="D181">
        <v>22</v>
      </c>
      <c r="E181">
        <v>8</v>
      </c>
      <c r="F181">
        <v>4</v>
      </c>
    </row>
    <row r="182" spans="1:6" x14ac:dyDescent="0.25">
      <c r="A182">
        <v>181</v>
      </c>
      <c r="B182" s="1">
        <v>36342</v>
      </c>
      <c r="C182" t="s">
        <v>10</v>
      </c>
      <c r="D182">
        <v>55</v>
      </c>
      <c r="E182">
        <v>7</v>
      </c>
      <c r="F182">
        <v>1</v>
      </c>
    </row>
    <row r="183" spans="1:6" x14ac:dyDescent="0.25">
      <c r="A183">
        <v>182</v>
      </c>
      <c r="B183" s="1">
        <v>36343</v>
      </c>
      <c r="C183" t="s">
        <v>9</v>
      </c>
      <c r="D183">
        <v>32</v>
      </c>
      <c r="E183">
        <v>2</v>
      </c>
      <c r="F183">
        <v>1</v>
      </c>
    </row>
    <row r="184" spans="1:6" x14ac:dyDescent="0.25">
      <c r="A184">
        <v>183</v>
      </c>
      <c r="B184" s="1">
        <v>36344</v>
      </c>
      <c r="C184" t="s">
        <v>11</v>
      </c>
      <c r="D184">
        <v>31</v>
      </c>
      <c r="E184">
        <v>2</v>
      </c>
      <c r="F184">
        <v>1</v>
      </c>
    </row>
    <row r="185" spans="1:6" x14ac:dyDescent="0.25">
      <c r="A185">
        <v>184</v>
      </c>
      <c r="B185" s="1">
        <v>36345</v>
      </c>
      <c r="C185" t="s">
        <v>13</v>
      </c>
      <c r="D185">
        <v>77</v>
      </c>
      <c r="E185">
        <v>1</v>
      </c>
      <c r="F185">
        <v>1</v>
      </c>
    </row>
    <row r="186" spans="1:6" x14ac:dyDescent="0.25">
      <c r="A186">
        <v>185</v>
      </c>
      <c r="B186" s="1">
        <v>36346</v>
      </c>
      <c r="C186" t="s">
        <v>9</v>
      </c>
      <c r="D186">
        <v>37</v>
      </c>
      <c r="E186">
        <v>2</v>
      </c>
      <c r="F186">
        <v>1</v>
      </c>
    </row>
    <row r="187" spans="1:6" x14ac:dyDescent="0.25">
      <c r="A187">
        <v>186</v>
      </c>
      <c r="B187" s="1">
        <v>36347</v>
      </c>
      <c r="C187" t="s">
        <v>7</v>
      </c>
      <c r="D187">
        <v>80</v>
      </c>
      <c r="E187">
        <v>4</v>
      </c>
      <c r="F187">
        <v>1</v>
      </c>
    </row>
    <row r="188" spans="1:6" x14ac:dyDescent="0.25">
      <c r="A188">
        <v>187</v>
      </c>
      <c r="B188" s="1">
        <v>36348</v>
      </c>
      <c r="C188" t="s">
        <v>8</v>
      </c>
      <c r="D188">
        <v>32</v>
      </c>
      <c r="E188">
        <v>9</v>
      </c>
      <c r="F188">
        <v>1</v>
      </c>
    </row>
    <row r="189" spans="1:6" x14ac:dyDescent="0.25">
      <c r="A189">
        <v>188</v>
      </c>
      <c r="B189" s="1">
        <v>36349</v>
      </c>
      <c r="C189" t="s">
        <v>10</v>
      </c>
      <c r="D189">
        <v>48</v>
      </c>
      <c r="E189">
        <v>6</v>
      </c>
      <c r="F189">
        <v>4</v>
      </c>
    </row>
    <row r="190" spans="1:6" x14ac:dyDescent="0.25">
      <c r="A190">
        <v>189</v>
      </c>
      <c r="B190" s="1">
        <v>36350</v>
      </c>
      <c r="C190" t="s">
        <v>7</v>
      </c>
      <c r="D190">
        <v>23</v>
      </c>
      <c r="E190">
        <v>10</v>
      </c>
      <c r="F190">
        <v>3</v>
      </c>
    </row>
    <row r="191" spans="1:6" x14ac:dyDescent="0.25">
      <c r="A191">
        <v>190</v>
      </c>
      <c r="B191" s="1">
        <v>36351</v>
      </c>
      <c r="C191" t="s">
        <v>12</v>
      </c>
      <c r="D191">
        <v>21</v>
      </c>
      <c r="E191">
        <v>7</v>
      </c>
      <c r="F191">
        <v>4</v>
      </c>
    </row>
    <row r="192" spans="1:6" x14ac:dyDescent="0.25">
      <c r="A192">
        <v>191</v>
      </c>
      <c r="B192" s="1">
        <v>36352</v>
      </c>
      <c r="C192" t="s">
        <v>5</v>
      </c>
      <c r="D192">
        <v>44</v>
      </c>
      <c r="E192">
        <v>2</v>
      </c>
      <c r="F192">
        <v>1</v>
      </c>
    </row>
    <row r="193" spans="1:6" x14ac:dyDescent="0.25">
      <c r="A193">
        <v>192</v>
      </c>
      <c r="B193" s="1">
        <v>36353</v>
      </c>
      <c r="C193" t="s">
        <v>13</v>
      </c>
      <c r="D193">
        <v>30</v>
      </c>
      <c r="E193">
        <v>2</v>
      </c>
      <c r="F193">
        <v>3</v>
      </c>
    </row>
    <row r="194" spans="1:6" x14ac:dyDescent="0.25">
      <c r="A194">
        <v>193</v>
      </c>
      <c r="B194" s="1">
        <v>36354</v>
      </c>
      <c r="C194" t="s">
        <v>7</v>
      </c>
      <c r="D194">
        <v>17</v>
      </c>
      <c r="E194">
        <v>4</v>
      </c>
      <c r="F194">
        <v>3</v>
      </c>
    </row>
    <row r="195" spans="1:6" x14ac:dyDescent="0.25">
      <c r="A195">
        <v>194</v>
      </c>
      <c r="B195" s="1">
        <v>36355</v>
      </c>
      <c r="C195" t="s">
        <v>7</v>
      </c>
      <c r="D195">
        <v>17</v>
      </c>
      <c r="E195">
        <v>2</v>
      </c>
      <c r="F195">
        <v>4</v>
      </c>
    </row>
    <row r="196" spans="1:6" x14ac:dyDescent="0.25">
      <c r="A196">
        <v>195</v>
      </c>
      <c r="B196" s="1">
        <v>36356</v>
      </c>
      <c r="C196" t="s">
        <v>10</v>
      </c>
      <c r="D196">
        <v>20</v>
      </c>
      <c r="E196">
        <v>4</v>
      </c>
      <c r="F196">
        <v>2</v>
      </c>
    </row>
    <row r="197" spans="1:6" x14ac:dyDescent="0.25">
      <c r="A197">
        <v>196</v>
      </c>
      <c r="B197" s="1">
        <v>36357</v>
      </c>
      <c r="C197" t="s">
        <v>8</v>
      </c>
      <c r="D197">
        <v>38</v>
      </c>
      <c r="E197">
        <v>10</v>
      </c>
      <c r="F197">
        <v>3</v>
      </c>
    </row>
    <row r="198" spans="1:6" x14ac:dyDescent="0.25">
      <c r="A198">
        <v>197</v>
      </c>
      <c r="B198" s="1">
        <v>36358</v>
      </c>
      <c r="C198" t="s">
        <v>7</v>
      </c>
      <c r="D198">
        <v>21</v>
      </c>
      <c r="E198">
        <v>7</v>
      </c>
      <c r="F198">
        <v>1</v>
      </c>
    </row>
    <row r="199" spans="1:6" x14ac:dyDescent="0.25">
      <c r="A199">
        <v>198</v>
      </c>
      <c r="B199" s="1">
        <v>36359</v>
      </c>
      <c r="C199" t="s">
        <v>6</v>
      </c>
      <c r="D199">
        <v>36</v>
      </c>
      <c r="E199">
        <v>10</v>
      </c>
      <c r="F199">
        <v>1</v>
      </c>
    </row>
    <row r="200" spans="1:6" x14ac:dyDescent="0.25">
      <c r="A200">
        <v>199</v>
      </c>
      <c r="B200" s="1">
        <v>36360</v>
      </c>
      <c r="C200" t="s">
        <v>5</v>
      </c>
      <c r="D200">
        <v>24</v>
      </c>
      <c r="E200">
        <v>7</v>
      </c>
      <c r="F200">
        <v>2</v>
      </c>
    </row>
    <row r="201" spans="1:6" x14ac:dyDescent="0.25">
      <c r="A201">
        <v>200</v>
      </c>
      <c r="B201" s="1">
        <v>36361</v>
      </c>
      <c r="C201" t="s">
        <v>9</v>
      </c>
      <c r="D201">
        <v>27</v>
      </c>
      <c r="E201">
        <v>7</v>
      </c>
      <c r="F201">
        <v>2</v>
      </c>
    </row>
    <row r="202" spans="1:6" x14ac:dyDescent="0.25">
      <c r="A202">
        <v>201</v>
      </c>
      <c r="B202" s="1">
        <v>36362</v>
      </c>
      <c r="C202" t="s">
        <v>11</v>
      </c>
      <c r="D202">
        <v>67</v>
      </c>
      <c r="E202">
        <v>10</v>
      </c>
      <c r="F202">
        <v>4</v>
      </c>
    </row>
    <row r="203" spans="1:6" x14ac:dyDescent="0.25">
      <c r="A203">
        <v>202</v>
      </c>
      <c r="B203" s="1">
        <v>36363</v>
      </c>
      <c r="C203" t="s">
        <v>7</v>
      </c>
      <c r="D203">
        <v>76</v>
      </c>
      <c r="E203">
        <v>8</v>
      </c>
      <c r="F203">
        <v>4</v>
      </c>
    </row>
    <row r="204" spans="1:6" x14ac:dyDescent="0.25">
      <c r="A204">
        <v>203</v>
      </c>
      <c r="B204" s="1">
        <v>36364</v>
      </c>
      <c r="C204" t="s">
        <v>11</v>
      </c>
      <c r="D204">
        <v>32</v>
      </c>
      <c r="E204">
        <v>7</v>
      </c>
      <c r="F204">
        <v>1</v>
      </c>
    </row>
    <row r="205" spans="1:6" x14ac:dyDescent="0.25">
      <c r="A205">
        <v>204</v>
      </c>
      <c r="B205" s="1">
        <v>36365</v>
      </c>
      <c r="C205" t="s">
        <v>9</v>
      </c>
      <c r="D205">
        <v>58</v>
      </c>
      <c r="E205">
        <v>2</v>
      </c>
      <c r="F205">
        <v>2</v>
      </c>
    </row>
    <row r="206" spans="1:6" x14ac:dyDescent="0.25">
      <c r="A206">
        <v>205</v>
      </c>
      <c r="B206" s="1">
        <v>36366</v>
      </c>
      <c r="C206" t="s">
        <v>5</v>
      </c>
      <c r="D206">
        <v>60</v>
      </c>
      <c r="E206">
        <v>9</v>
      </c>
      <c r="F206">
        <v>2</v>
      </c>
    </row>
    <row r="207" spans="1:6" x14ac:dyDescent="0.25">
      <c r="A207">
        <v>206</v>
      </c>
      <c r="B207" s="1">
        <v>36367</v>
      </c>
      <c r="C207" t="s">
        <v>7</v>
      </c>
      <c r="D207">
        <v>69</v>
      </c>
      <c r="E207">
        <v>3</v>
      </c>
      <c r="F207">
        <v>4</v>
      </c>
    </row>
    <row r="208" spans="1:6" x14ac:dyDescent="0.25">
      <c r="A208">
        <v>207</v>
      </c>
      <c r="B208" s="1">
        <v>36368</v>
      </c>
      <c r="C208" t="s">
        <v>13</v>
      </c>
      <c r="D208">
        <v>72</v>
      </c>
      <c r="E208">
        <v>6</v>
      </c>
      <c r="F208">
        <v>1</v>
      </c>
    </row>
    <row r="209" spans="1:6" x14ac:dyDescent="0.25">
      <c r="A209">
        <v>208</v>
      </c>
      <c r="B209" s="1">
        <v>36369</v>
      </c>
      <c r="C209" t="s">
        <v>8</v>
      </c>
      <c r="D209">
        <v>46</v>
      </c>
      <c r="E209">
        <v>8</v>
      </c>
      <c r="F209">
        <v>1</v>
      </c>
    </row>
    <row r="210" spans="1:6" x14ac:dyDescent="0.25">
      <c r="A210">
        <v>209</v>
      </c>
      <c r="B210" s="1">
        <v>36370</v>
      </c>
      <c r="C210" t="s">
        <v>13</v>
      </c>
      <c r="D210">
        <v>25</v>
      </c>
      <c r="E210">
        <v>3</v>
      </c>
      <c r="F210">
        <v>3</v>
      </c>
    </row>
    <row r="211" spans="1:6" x14ac:dyDescent="0.25">
      <c r="A211">
        <v>210</v>
      </c>
      <c r="B211" s="1">
        <v>36371</v>
      </c>
      <c r="C211" t="s">
        <v>9</v>
      </c>
      <c r="D211">
        <v>30</v>
      </c>
      <c r="E211">
        <v>4</v>
      </c>
      <c r="F211">
        <v>4</v>
      </c>
    </row>
    <row r="212" spans="1:6" x14ac:dyDescent="0.25">
      <c r="A212">
        <v>211</v>
      </c>
      <c r="B212" s="1">
        <v>36372</v>
      </c>
      <c r="C212" t="s">
        <v>9</v>
      </c>
      <c r="D212">
        <v>45</v>
      </c>
      <c r="E212">
        <v>10</v>
      </c>
      <c r="F212">
        <v>1</v>
      </c>
    </row>
    <row r="213" spans="1:6" x14ac:dyDescent="0.25">
      <c r="A213">
        <v>212</v>
      </c>
      <c r="B213" s="1">
        <v>36373</v>
      </c>
      <c r="C213" t="s">
        <v>6</v>
      </c>
      <c r="D213">
        <v>48</v>
      </c>
      <c r="E213">
        <v>10</v>
      </c>
      <c r="F213">
        <v>1</v>
      </c>
    </row>
    <row r="214" spans="1:6" x14ac:dyDescent="0.25">
      <c r="A214">
        <v>213</v>
      </c>
      <c r="B214" s="1">
        <v>36374</v>
      </c>
      <c r="C214" t="s">
        <v>7</v>
      </c>
      <c r="D214">
        <v>76</v>
      </c>
      <c r="E214">
        <v>1</v>
      </c>
      <c r="F214">
        <v>2</v>
      </c>
    </row>
    <row r="215" spans="1:6" x14ac:dyDescent="0.25">
      <c r="A215">
        <v>214</v>
      </c>
      <c r="B215" s="1">
        <v>36375</v>
      </c>
      <c r="C215" t="s">
        <v>10</v>
      </c>
      <c r="D215">
        <v>24</v>
      </c>
      <c r="E215">
        <v>7</v>
      </c>
      <c r="F215">
        <v>4</v>
      </c>
    </row>
    <row r="216" spans="1:6" x14ac:dyDescent="0.25">
      <c r="A216">
        <v>215</v>
      </c>
      <c r="B216" s="1">
        <v>36376</v>
      </c>
      <c r="C216" t="s">
        <v>9</v>
      </c>
      <c r="D216">
        <v>69</v>
      </c>
      <c r="E216">
        <v>1</v>
      </c>
      <c r="F216">
        <v>1</v>
      </c>
    </row>
    <row r="217" spans="1:6" x14ac:dyDescent="0.25">
      <c r="A217">
        <v>216</v>
      </c>
      <c r="B217" s="1">
        <v>36377</v>
      </c>
      <c r="C217" t="s">
        <v>9</v>
      </c>
      <c r="D217">
        <v>75</v>
      </c>
      <c r="E217">
        <v>6</v>
      </c>
      <c r="F217">
        <v>2</v>
      </c>
    </row>
    <row r="218" spans="1:6" x14ac:dyDescent="0.25">
      <c r="A218">
        <v>217</v>
      </c>
      <c r="B218" s="1">
        <v>36378</v>
      </c>
      <c r="C218" t="s">
        <v>12</v>
      </c>
      <c r="D218">
        <v>42</v>
      </c>
      <c r="E218">
        <v>1</v>
      </c>
      <c r="F218">
        <v>3</v>
      </c>
    </row>
    <row r="219" spans="1:6" x14ac:dyDescent="0.25">
      <c r="A219">
        <v>218</v>
      </c>
      <c r="B219" s="1">
        <v>36379</v>
      </c>
      <c r="C219" t="s">
        <v>8</v>
      </c>
      <c r="D219">
        <v>51</v>
      </c>
      <c r="E219">
        <v>10</v>
      </c>
      <c r="F219">
        <v>4</v>
      </c>
    </row>
    <row r="220" spans="1:6" x14ac:dyDescent="0.25">
      <c r="A220">
        <v>219</v>
      </c>
      <c r="B220" s="1">
        <v>36380</v>
      </c>
      <c r="C220" t="s">
        <v>9</v>
      </c>
      <c r="D220">
        <v>34</v>
      </c>
      <c r="E220">
        <v>8</v>
      </c>
      <c r="F220">
        <v>3</v>
      </c>
    </row>
    <row r="221" spans="1:6" x14ac:dyDescent="0.25">
      <c r="A221">
        <v>220</v>
      </c>
      <c r="B221" s="1">
        <v>36381</v>
      </c>
      <c r="C221" t="s">
        <v>5</v>
      </c>
      <c r="D221">
        <v>27</v>
      </c>
      <c r="E221">
        <v>5</v>
      </c>
      <c r="F221">
        <v>2</v>
      </c>
    </row>
    <row r="222" spans="1:6" x14ac:dyDescent="0.25">
      <c r="A222">
        <v>221</v>
      </c>
      <c r="B222" s="1">
        <v>36382</v>
      </c>
      <c r="C222" t="s">
        <v>6</v>
      </c>
      <c r="D222">
        <v>52</v>
      </c>
      <c r="E222">
        <v>2</v>
      </c>
      <c r="F222">
        <v>1</v>
      </c>
    </row>
    <row r="223" spans="1:6" x14ac:dyDescent="0.25">
      <c r="A223">
        <v>222</v>
      </c>
      <c r="B223" s="1">
        <v>36383</v>
      </c>
      <c r="C223" t="s">
        <v>10</v>
      </c>
      <c r="D223">
        <v>61</v>
      </c>
      <c r="E223">
        <v>8</v>
      </c>
      <c r="F223">
        <v>1</v>
      </c>
    </row>
    <row r="224" spans="1:6" x14ac:dyDescent="0.25">
      <c r="A224">
        <v>223</v>
      </c>
      <c r="B224" s="1">
        <v>36384</v>
      </c>
      <c r="C224" t="s">
        <v>7</v>
      </c>
      <c r="D224">
        <v>53</v>
      </c>
      <c r="E224">
        <v>8</v>
      </c>
      <c r="F224">
        <v>4</v>
      </c>
    </row>
    <row r="225" spans="1:6" x14ac:dyDescent="0.25">
      <c r="A225">
        <v>224</v>
      </c>
      <c r="B225" s="1">
        <v>36385</v>
      </c>
      <c r="C225" t="s">
        <v>12</v>
      </c>
      <c r="D225">
        <v>39</v>
      </c>
      <c r="E225">
        <v>3</v>
      </c>
      <c r="F225">
        <v>4</v>
      </c>
    </row>
    <row r="226" spans="1:6" x14ac:dyDescent="0.25">
      <c r="A226">
        <v>225</v>
      </c>
      <c r="B226" s="1">
        <v>36386</v>
      </c>
      <c r="C226" t="s">
        <v>8</v>
      </c>
      <c r="D226">
        <v>51</v>
      </c>
      <c r="E226">
        <v>2</v>
      </c>
      <c r="F226">
        <v>1</v>
      </c>
    </row>
    <row r="227" spans="1:6" x14ac:dyDescent="0.25">
      <c r="A227">
        <v>226</v>
      </c>
      <c r="B227" s="1">
        <v>36387</v>
      </c>
      <c r="C227" t="s">
        <v>8</v>
      </c>
      <c r="D227">
        <v>57</v>
      </c>
      <c r="E227">
        <v>2</v>
      </c>
      <c r="F227">
        <v>1</v>
      </c>
    </row>
    <row r="228" spans="1:6" x14ac:dyDescent="0.25">
      <c r="A228">
        <v>227</v>
      </c>
      <c r="B228" s="1">
        <v>36388</v>
      </c>
      <c r="C228" t="s">
        <v>9</v>
      </c>
      <c r="D228">
        <v>17</v>
      </c>
      <c r="E228">
        <v>8</v>
      </c>
      <c r="F228">
        <v>3</v>
      </c>
    </row>
    <row r="229" spans="1:6" x14ac:dyDescent="0.25">
      <c r="A229">
        <v>228</v>
      </c>
      <c r="B229" s="1">
        <v>36389</v>
      </c>
      <c r="C229" t="s">
        <v>11</v>
      </c>
      <c r="D229">
        <v>70</v>
      </c>
      <c r="E229">
        <v>6</v>
      </c>
      <c r="F229">
        <v>1</v>
      </c>
    </row>
    <row r="230" spans="1:6" x14ac:dyDescent="0.25">
      <c r="A230">
        <v>229</v>
      </c>
      <c r="B230" s="1">
        <v>36390</v>
      </c>
      <c r="C230" t="s">
        <v>11</v>
      </c>
      <c r="D230">
        <v>60</v>
      </c>
      <c r="E230">
        <v>7</v>
      </c>
      <c r="F230">
        <v>4</v>
      </c>
    </row>
    <row r="231" spans="1:6" x14ac:dyDescent="0.25">
      <c r="A231">
        <v>230</v>
      </c>
      <c r="B231" s="1">
        <v>36391</v>
      </c>
      <c r="C231" t="s">
        <v>9</v>
      </c>
      <c r="D231">
        <v>53</v>
      </c>
      <c r="E231">
        <v>4</v>
      </c>
      <c r="F231">
        <v>3</v>
      </c>
    </row>
    <row r="232" spans="1:6" x14ac:dyDescent="0.25">
      <c r="A232">
        <v>231</v>
      </c>
      <c r="B232" s="1">
        <v>36392</v>
      </c>
      <c r="C232" t="s">
        <v>5</v>
      </c>
      <c r="D232">
        <v>24</v>
      </c>
      <c r="E232">
        <v>4</v>
      </c>
      <c r="F232">
        <v>1</v>
      </c>
    </row>
    <row r="233" spans="1:6" x14ac:dyDescent="0.25">
      <c r="A233">
        <v>232</v>
      </c>
      <c r="B233" s="1">
        <v>36393</v>
      </c>
      <c r="C233" t="s">
        <v>11</v>
      </c>
      <c r="D233">
        <v>57</v>
      </c>
      <c r="E233">
        <v>2</v>
      </c>
      <c r="F233">
        <v>2</v>
      </c>
    </row>
    <row r="234" spans="1:6" x14ac:dyDescent="0.25">
      <c r="A234">
        <v>233</v>
      </c>
      <c r="B234" s="1">
        <v>36394</v>
      </c>
      <c r="C234" t="s">
        <v>12</v>
      </c>
      <c r="D234">
        <v>47</v>
      </c>
      <c r="E234">
        <v>3</v>
      </c>
      <c r="F234">
        <v>1</v>
      </c>
    </row>
    <row r="235" spans="1:6" x14ac:dyDescent="0.25">
      <c r="A235">
        <v>234</v>
      </c>
      <c r="B235" s="1">
        <v>36395</v>
      </c>
      <c r="C235" t="s">
        <v>8</v>
      </c>
      <c r="D235">
        <v>17</v>
      </c>
      <c r="E235">
        <v>6</v>
      </c>
      <c r="F235">
        <v>3</v>
      </c>
    </row>
    <row r="236" spans="1:6" x14ac:dyDescent="0.25">
      <c r="A236">
        <v>235</v>
      </c>
      <c r="B236" s="1">
        <v>36396</v>
      </c>
      <c r="C236" t="s">
        <v>11</v>
      </c>
      <c r="D236">
        <v>79</v>
      </c>
      <c r="E236">
        <v>1</v>
      </c>
      <c r="F236">
        <v>3</v>
      </c>
    </row>
    <row r="237" spans="1:6" x14ac:dyDescent="0.25">
      <c r="A237">
        <v>236</v>
      </c>
      <c r="B237" s="1">
        <v>36397</v>
      </c>
      <c r="C237" t="s">
        <v>11</v>
      </c>
      <c r="D237">
        <v>25</v>
      </c>
      <c r="E237">
        <v>6</v>
      </c>
      <c r="F237">
        <v>1</v>
      </c>
    </row>
    <row r="238" spans="1:6" x14ac:dyDescent="0.25">
      <c r="A238">
        <v>237</v>
      </c>
      <c r="B238" s="1">
        <v>36398</v>
      </c>
      <c r="C238" t="s">
        <v>13</v>
      </c>
      <c r="D238">
        <v>34</v>
      </c>
      <c r="E238">
        <v>8</v>
      </c>
      <c r="F238">
        <v>1</v>
      </c>
    </row>
    <row r="239" spans="1:6" x14ac:dyDescent="0.25">
      <c r="A239">
        <v>238</v>
      </c>
      <c r="B239" s="1">
        <v>36399</v>
      </c>
      <c r="C239" t="s">
        <v>9</v>
      </c>
      <c r="D239">
        <v>70</v>
      </c>
      <c r="E239">
        <v>10</v>
      </c>
      <c r="F239">
        <v>4</v>
      </c>
    </row>
    <row r="240" spans="1:6" x14ac:dyDescent="0.25">
      <c r="A240">
        <v>239</v>
      </c>
      <c r="B240" s="1">
        <v>36400</v>
      </c>
      <c r="C240" t="s">
        <v>13</v>
      </c>
      <c r="D240">
        <v>45</v>
      </c>
      <c r="E240">
        <v>2</v>
      </c>
      <c r="F240">
        <v>2</v>
      </c>
    </row>
    <row r="241" spans="1:6" x14ac:dyDescent="0.25">
      <c r="A241">
        <v>240</v>
      </c>
      <c r="B241" s="1">
        <v>36401</v>
      </c>
      <c r="C241" t="s">
        <v>6</v>
      </c>
      <c r="D241">
        <v>16</v>
      </c>
      <c r="E241">
        <v>2</v>
      </c>
      <c r="F241">
        <v>4</v>
      </c>
    </row>
    <row r="242" spans="1:6" x14ac:dyDescent="0.25">
      <c r="A242">
        <v>241</v>
      </c>
      <c r="B242" s="1">
        <v>36402</v>
      </c>
      <c r="C242" t="s">
        <v>5</v>
      </c>
      <c r="D242">
        <v>23</v>
      </c>
      <c r="E242">
        <v>3</v>
      </c>
      <c r="F242">
        <v>4</v>
      </c>
    </row>
    <row r="243" spans="1:6" x14ac:dyDescent="0.25">
      <c r="A243">
        <v>242</v>
      </c>
      <c r="B243" s="1">
        <v>36403</v>
      </c>
      <c r="C243" t="s">
        <v>13</v>
      </c>
      <c r="D243">
        <v>49</v>
      </c>
      <c r="E243">
        <v>9</v>
      </c>
      <c r="F243">
        <v>3</v>
      </c>
    </row>
    <row r="244" spans="1:6" x14ac:dyDescent="0.25">
      <c r="A244">
        <v>243</v>
      </c>
      <c r="B244" s="1">
        <v>36404</v>
      </c>
      <c r="C244" t="s">
        <v>13</v>
      </c>
      <c r="D244">
        <v>17</v>
      </c>
      <c r="E244">
        <v>3</v>
      </c>
      <c r="F244">
        <v>3</v>
      </c>
    </row>
    <row r="245" spans="1:6" x14ac:dyDescent="0.25">
      <c r="A245">
        <v>244</v>
      </c>
      <c r="B245" s="1">
        <v>36405</v>
      </c>
      <c r="C245" t="s">
        <v>9</v>
      </c>
      <c r="D245">
        <v>76</v>
      </c>
      <c r="E245">
        <v>1</v>
      </c>
      <c r="F245">
        <v>1</v>
      </c>
    </row>
    <row r="246" spans="1:6" x14ac:dyDescent="0.25">
      <c r="A246">
        <v>245</v>
      </c>
      <c r="B246" s="1">
        <v>36406</v>
      </c>
      <c r="C246" t="s">
        <v>9</v>
      </c>
      <c r="D246">
        <v>19</v>
      </c>
      <c r="E246">
        <v>3</v>
      </c>
      <c r="F246">
        <v>2</v>
      </c>
    </row>
    <row r="247" spans="1:6" x14ac:dyDescent="0.25">
      <c r="A247">
        <v>246</v>
      </c>
      <c r="B247" s="1">
        <v>36407</v>
      </c>
      <c r="C247" t="s">
        <v>5</v>
      </c>
      <c r="D247">
        <v>31</v>
      </c>
      <c r="E247">
        <v>6</v>
      </c>
      <c r="F247">
        <v>2</v>
      </c>
    </row>
    <row r="248" spans="1:6" x14ac:dyDescent="0.25">
      <c r="A248">
        <v>247</v>
      </c>
      <c r="B248" s="1">
        <v>36408</v>
      </c>
      <c r="C248" t="s">
        <v>6</v>
      </c>
      <c r="D248">
        <v>15</v>
      </c>
      <c r="E248">
        <v>5</v>
      </c>
      <c r="F248">
        <v>4</v>
      </c>
    </row>
    <row r="249" spans="1:6" x14ac:dyDescent="0.25">
      <c r="A249">
        <v>248</v>
      </c>
      <c r="B249" s="1">
        <v>36409</v>
      </c>
      <c r="C249" t="s">
        <v>6</v>
      </c>
      <c r="D249">
        <v>44</v>
      </c>
      <c r="E249">
        <v>9</v>
      </c>
      <c r="F249">
        <v>2</v>
      </c>
    </row>
    <row r="250" spans="1:6" x14ac:dyDescent="0.25">
      <c r="A250">
        <v>249</v>
      </c>
      <c r="B250" s="1">
        <v>36410</v>
      </c>
      <c r="C250" t="s">
        <v>6</v>
      </c>
      <c r="D250">
        <v>27</v>
      </c>
      <c r="E250">
        <v>9</v>
      </c>
      <c r="F250">
        <v>2</v>
      </c>
    </row>
    <row r="251" spans="1:6" x14ac:dyDescent="0.25">
      <c r="A251">
        <v>250</v>
      </c>
      <c r="B251" s="1">
        <v>36411</v>
      </c>
      <c r="C251" t="s">
        <v>8</v>
      </c>
      <c r="D251">
        <v>73</v>
      </c>
      <c r="E251">
        <v>10</v>
      </c>
      <c r="F251">
        <v>1</v>
      </c>
    </row>
    <row r="252" spans="1:6" x14ac:dyDescent="0.25">
      <c r="A252">
        <v>251</v>
      </c>
      <c r="B252" s="1">
        <v>36412</v>
      </c>
      <c r="C252" t="s">
        <v>12</v>
      </c>
      <c r="D252">
        <v>45</v>
      </c>
      <c r="E252">
        <v>10</v>
      </c>
      <c r="F252">
        <v>4</v>
      </c>
    </row>
    <row r="253" spans="1:6" x14ac:dyDescent="0.25">
      <c r="A253">
        <v>252</v>
      </c>
      <c r="B253" s="1">
        <v>36413</v>
      </c>
      <c r="C253" t="s">
        <v>9</v>
      </c>
      <c r="D253">
        <v>45</v>
      </c>
      <c r="E253">
        <v>8</v>
      </c>
      <c r="F253">
        <v>1</v>
      </c>
    </row>
    <row r="254" spans="1:6" x14ac:dyDescent="0.25">
      <c r="A254">
        <v>253</v>
      </c>
      <c r="B254" s="1">
        <v>36414</v>
      </c>
      <c r="C254" t="s">
        <v>12</v>
      </c>
      <c r="D254">
        <v>60</v>
      </c>
      <c r="E254">
        <v>9</v>
      </c>
      <c r="F254">
        <v>2</v>
      </c>
    </row>
    <row r="255" spans="1:6" x14ac:dyDescent="0.25">
      <c r="A255">
        <v>254</v>
      </c>
      <c r="B255" s="1">
        <v>36415</v>
      </c>
      <c r="C255" t="s">
        <v>9</v>
      </c>
      <c r="D255">
        <v>78</v>
      </c>
      <c r="E255">
        <v>5</v>
      </c>
      <c r="F255">
        <v>3</v>
      </c>
    </row>
    <row r="256" spans="1:6" x14ac:dyDescent="0.25">
      <c r="A256">
        <v>255</v>
      </c>
      <c r="B256" s="1">
        <v>36416</v>
      </c>
      <c r="C256" t="s">
        <v>8</v>
      </c>
      <c r="D256">
        <v>57</v>
      </c>
      <c r="E256">
        <v>2</v>
      </c>
      <c r="F256">
        <v>1</v>
      </c>
    </row>
    <row r="257" spans="1:6" x14ac:dyDescent="0.25">
      <c r="A257">
        <v>256</v>
      </c>
      <c r="B257" s="1">
        <v>36417</v>
      </c>
      <c r="C257" t="s">
        <v>8</v>
      </c>
      <c r="D257">
        <v>50</v>
      </c>
      <c r="E257">
        <v>8</v>
      </c>
      <c r="F257">
        <v>4</v>
      </c>
    </row>
    <row r="258" spans="1:6" x14ac:dyDescent="0.25">
      <c r="A258">
        <v>257</v>
      </c>
      <c r="B258" s="1">
        <v>36418</v>
      </c>
      <c r="C258" t="s">
        <v>8</v>
      </c>
      <c r="D258">
        <v>30</v>
      </c>
      <c r="E258">
        <v>10</v>
      </c>
      <c r="F258">
        <v>2</v>
      </c>
    </row>
    <row r="259" spans="1:6" x14ac:dyDescent="0.25">
      <c r="A259">
        <v>258</v>
      </c>
      <c r="B259" s="1">
        <v>36419</v>
      </c>
      <c r="C259" t="s">
        <v>12</v>
      </c>
      <c r="D259">
        <v>16</v>
      </c>
      <c r="E259">
        <v>4</v>
      </c>
      <c r="F259">
        <v>3</v>
      </c>
    </row>
    <row r="260" spans="1:6" x14ac:dyDescent="0.25">
      <c r="A260">
        <v>259</v>
      </c>
      <c r="B260" s="1">
        <v>36420</v>
      </c>
      <c r="C260" t="s">
        <v>5</v>
      </c>
      <c r="D260">
        <v>60</v>
      </c>
      <c r="E260">
        <v>7</v>
      </c>
      <c r="F260">
        <v>2</v>
      </c>
    </row>
    <row r="261" spans="1:6" x14ac:dyDescent="0.25">
      <c r="A261">
        <v>260</v>
      </c>
      <c r="B261" s="1">
        <v>36421</v>
      </c>
      <c r="C261" t="s">
        <v>7</v>
      </c>
      <c r="D261">
        <v>56</v>
      </c>
      <c r="E261">
        <v>5</v>
      </c>
      <c r="F261">
        <v>4</v>
      </c>
    </row>
    <row r="262" spans="1:6" x14ac:dyDescent="0.25">
      <c r="A262">
        <v>261</v>
      </c>
      <c r="B262" s="1">
        <v>36422</v>
      </c>
      <c r="C262" t="s">
        <v>8</v>
      </c>
      <c r="D262">
        <v>49</v>
      </c>
      <c r="E262">
        <v>8</v>
      </c>
      <c r="F262">
        <v>1</v>
      </c>
    </row>
    <row r="263" spans="1:6" x14ac:dyDescent="0.25">
      <c r="A263">
        <v>262</v>
      </c>
      <c r="B263" s="1">
        <v>36423</v>
      </c>
      <c r="C263" t="s">
        <v>9</v>
      </c>
      <c r="D263">
        <v>42</v>
      </c>
      <c r="E263">
        <v>8</v>
      </c>
      <c r="F263">
        <v>3</v>
      </c>
    </row>
    <row r="264" spans="1:6" x14ac:dyDescent="0.25">
      <c r="A264">
        <v>263</v>
      </c>
      <c r="B264" s="1">
        <v>36424</v>
      </c>
      <c r="C264" t="s">
        <v>9</v>
      </c>
      <c r="D264">
        <v>19</v>
      </c>
      <c r="E264">
        <v>8</v>
      </c>
      <c r="F264">
        <v>4</v>
      </c>
    </row>
    <row r="265" spans="1:6" x14ac:dyDescent="0.25">
      <c r="A265">
        <v>264</v>
      </c>
      <c r="B265" s="1">
        <v>36425</v>
      </c>
      <c r="C265" t="s">
        <v>13</v>
      </c>
      <c r="D265">
        <v>24</v>
      </c>
      <c r="E265">
        <v>8</v>
      </c>
      <c r="F265">
        <v>3</v>
      </c>
    </row>
    <row r="266" spans="1:6" x14ac:dyDescent="0.25">
      <c r="A266">
        <v>265</v>
      </c>
      <c r="B266" s="1">
        <v>36426</v>
      </c>
      <c r="C266" t="s">
        <v>6</v>
      </c>
      <c r="D266">
        <v>67</v>
      </c>
      <c r="E266">
        <v>7</v>
      </c>
      <c r="F266">
        <v>3</v>
      </c>
    </row>
    <row r="267" spans="1:6" x14ac:dyDescent="0.25">
      <c r="A267">
        <v>266</v>
      </c>
      <c r="B267" s="1">
        <v>36427</v>
      </c>
      <c r="C267" t="s">
        <v>5</v>
      </c>
      <c r="D267">
        <v>35</v>
      </c>
      <c r="E267">
        <v>3</v>
      </c>
      <c r="F267">
        <v>4</v>
      </c>
    </row>
    <row r="268" spans="1:6" x14ac:dyDescent="0.25">
      <c r="A268">
        <v>267</v>
      </c>
      <c r="B268" s="1">
        <v>36428</v>
      </c>
      <c r="C268" t="s">
        <v>12</v>
      </c>
      <c r="D268">
        <v>58</v>
      </c>
      <c r="E268">
        <v>3</v>
      </c>
      <c r="F268">
        <v>3</v>
      </c>
    </row>
    <row r="269" spans="1:6" x14ac:dyDescent="0.25">
      <c r="A269">
        <v>268</v>
      </c>
      <c r="B269" s="1">
        <v>36429</v>
      </c>
      <c r="C269" t="s">
        <v>10</v>
      </c>
      <c r="D269">
        <v>63</v>
      </c>
      <c r="E269">
        <v>3</v>
      </c>
      <c r="F269">
        <v>3</v>
      </c>
    </row>
    <row r="270" spans="1:6" x14ac:dyDescent="0.25">
      <c r="A270">
        <v>269</v>
      </c>
      <c r="B270" s="1">
        <v>36430</v>
      </c>
      <c r="C270" t="s">
        <v>8</v>
      </c>
      <c r="D270">
        <v>53</v>
      </c>
      <c r="E270">
        <v>2</v>
      </c>
      <c r="F270">
        <v>3</v>
      </c>
    </row>
    <row r="271" spans="1:6" x14ac:dyDescent="0.25">
      <c r="A271">
        <v>270</v>
      </c>
      <c r="B271" s="1">
        <v>36431</v>
      </c>
      <c r="C271" t="s">
        <v>9</v>
      </c>
      <c r="D271">
        <v>50</v>
      </c>
      <c r="E271">
        <v>8</v>
      </c>
      <c r="F271">
        <v>3</v>
      </c>
    </row>
    <row r="272" spans="1:6" x14ac:dyDescent="0.25">
      <c r="A272">
        <v>271</v>
      </c>
      <c r="B272" s="1">
        <v>36432</v>
      </c>
      <c r="C272" t="s">
        <v>6</v>
      </c>
      <c r="D272">
        <v>51</v>
      </c>
      <c r="E272">
        <v>10</v>
      </c>
      <c r="F272">
        <v>3</v>
      </c>
    </row>
    <row r="273" spans="1:6" x14ac:dyDescent="0.25">
      <c r="A273">
        <v>272</v>
      </c>
      <c r="B273" s="1">
        <v>36433</v>
      </c>
      <c r="C273" t="s">
        <v>10</v>
      </c>
      <c r="D273">
        <v>38</v>
      </c>
      <c r="E273">
        <v>1</v>
      </c>
      <c r="F273">
        <v>1</v>
      </c>
    </row>
    <row r="274" spans="1:6" x14ac:dyDescent="0.25">
      <c r="A274">
        <v>273</v>
      </c>
      <c r="B274" s="1">
        <v>36434</v>
      </c>
      <c r="C274" t="s">
        <v>7</v>
      </c>
      <c r="D274">
        <v>73</v>
      </c>
      <c r="E274">
        <v>5</v>
      </c>
      <c r="F274">
        <v>3</v>
      </c>
    </row>
    <row r="275" spans="1:6" x14ac:dyDescent="0.25">
      <c r="A275">
        <v>274</v>
      </c>
      <c r="B275" s="1">
        <v>36435</v>
      </c>
      <c r="C275" t="s">
        <v>5</v>
      </c>
      <c r="D275">
        <v>34</v>
      </c>
      <c r="E275">
        <v>10</v>
      </c>
      <c r="F275">
        <v>2</v>
      </c>
    </row>
    <row r="276" spans="1:6" x14ac:dyDescent="0.25">
      <c r="A276">
        <v>275</v>
      </c>
      <c r="B276" s="1">
        <v>36436</v>
      </c>
      <c r="C276" t="s">
        <v>8</v>
      </c>
      <c r="D276">
        <v>77</v>
      </c>
      <c r="E276">
        <v>3</v>
      </c>
      <c r="F276">
        <v>1</v>
      </c>
    </row>
    <row r="277" spans="1:6" x14ac:dyDescent="0.25">
      <c r="A277">
        <v>276</v>
      </c>
      <c r="B277" s="1">
        <v>36437</v>
      </c>
      <c r="C277" t="s">
        <v>10</v>
      </c>
      <c r="D277">
        <v>30</v>
      </c>
      <c r="E277">
        <v>2</v>
      </c>
      <c r="F277">
        <v>2</v>
      </c>
    </row>
    <row r="278" spans="1:6" x14ac:dyDescent="0.25">
      <c r="A278">
        <v>277</v>
      </c>
      <c r="B278" s="1">
        <v>36438</v>
      </c>
      <c r="C278" t="s">
        <v>13</v>
      </c>
      <c r="D278">
        <v>44</v>
      </c>
      <c r="E278">
        <v>5</v>
      </c>
      <c r="F278">
        <v>4</v>
      </c>
    </row>
    <row r="279" spans="1:6" x14ac:dyDescent="0.25">
      <c r="A279">
        <v>278</v>
      </c>
      <c r="B279" s="1">
        <v>36439</v>
      </c>
      <c r="C279" t="s">
        <v>12</v>
      </c>
      <c r="D279">
        <v>55</v>
      </c>
      <c r="E279">
        <v>8</v>
      </c>
      <c r="F279">
        <v>1</v>
      </c>
    </row>
    <row r="280" spans="1:6" x14ac:dyDescent="0.25">
      <c r="A280">
        <v>279</v>
      </c>
      <c r="B280" s="1">
        <v>36440</v>
      </c>
      <c r="C280" t="s">
        <v>11</v>
      </c>
      <c r="D280">
        <v>43</v>
      </c>
      <c r="E280">
        <v>5</v>
      </c>
      <c r="F280">
        <v>3</v>
      </c>
    </row>
    <row r="281" spans="1:6" x14ac:dyDescent="0.25">
      <c r="A281">
        <v>280</v>
      </c>
      <c r="B281" s="1">
        <v>36441</v>
      </c>
      <c r="C281" t="s">
        <v>11</v>
      </c>
      <c r="D281">
        <v>26</v>
      </c>
      <c r="E281">
        <v>2</v>
      </c>
      <c r="F281">
        <v>3</v>
      </c>
    </row>
    <row r="282" spans="1:6" x14ac:dyDescent="0.25">
      <c r="A282">
        <v>281</v>
      </c>
      <c r="B282" s="1">
        <v>36442</v>
      </c>
      <c r="C282" t="s">
        <v>5</v>
      </c>
      <c r="D282">
        <v>77</v>
      </c>
      <c r="E282">
        <v>1</v>
      </c>
      <c r="F282">
        <v>4</v>
      </c>
    </row>
    <row r="283" spans="1:6" x14ac:dyDescent="0.25">
      <c r="A283">
        <v>282</v>
      </c>
      <c r="B283" s="1">
        <v>36443</v>
      </c>
      <c r="C283" t="s">
        <v>13</v>
      </c>
      <c r="D283">
        <v>18</v>
      </c>
      <c r="E283">
        <v>3</v>
      </c>
      <c r="F283">
        <v>2</v>
      </c>
    </row>
    <row r="284" spans="1:6" x14ac:dyDescent="0.25">
      <c r="A284">
        <v>283</v>
      </c>
      <c r="B284" s="1">
        <v>36444</v>
      </c>
      <c r="C284" t="s">
        <v>11</v>
      </c>
      <c r="D284">
        <v>80</v>
      </c>
      <c r="E284">
        <v>2</v>
      </c>
      <c r="F284">
        <v>3</v>
      </c>
    </row>
    <row r="285" spans="1:6" x14ac:dyDescent="0.25">
      <c r="A285">
        <v>284</v>
      </c>
      <c r="B285" s="1">
        <v>36445</v>
      </c>
      <c r="C285" t="s">
        <v>5</v>
      </c>
      <c r="D285">
        <v>35</v>
      </c>
      <c r="E285">
        <v>9</v>
      </c>
      <c r="F285">
        <v>2</v>
      </c>
    </row>
    <row r="286" spans="1:6" x14ac:dyDescent="0.25">
      <c r="A286">
        <v>285</v>
      </c>
      <c r="B286" s="1">
        <v>36446</v>
      </c>
      <c r="C286" t="s">
        <v>12</v>
      </c>
      <c r="D286">
        <v>25</v>
      </c>
      <c r="E286">
        <v>5</v>
      </c>
      <c r="F286">
        <v>4</v>
      </c>
    </row>
    <row r="287" spans="1:6" x14ac:dyDescent="0.25">
      <c r="A287">
        <v>286</v>
      </c>
      <c r="B287" s="1">
        <v>36447</v>
      </c>
      <c r="C287" t="s">
        <v>13</v>
      </c>
      <c r="D287">
        <v>47</v>
      </c>
      <c r="E287">
        <v>7</v>
      </c>
      <c r="F287">
        <v>4</v>
      </c>
    </row>
    <row r="288" spans="1:6" x14ac:dyDescent="0.25">
      <c r="A288">
        <v>287</v>
      </c>
      <c r="B288" s="1">
        <v>36448</v>
      </c>
      <c r="C288" t="s">
        <v>8</v>
      </c>
      <c r="D288">
        <v>61</v>
      </c>
      <c r="E288">
        <v>5</v>
      </c>
      <c r="F288">
        <v>1</v>
      </c>
    </row>
    <row r="289" spans="1:6" x14ac:dyDescent="0.25">
      <c r="A289">
        <v>288</v>
      </c>
      <c r="B289" s="1">
        <v>36449</v>
      </c>
      <c r="C289" t="s">
        <v>8</v>
      </c>
      <c r="D289">
        <v>46</v>
      </c>
      <c r="E289">
        <v>6</v>
      </c>
      <c r="F289">
        <v>4</v>
      </c>
    </row>
    <row r="290" spans="1:6" x14ac:dyDescent="0.25">
      <c r="A290">
        <v>289</v>
      </c>
      <c r="B290" s="1">
        <v>36450</v>
      </c>
      <c r="C290" t="s">
        <v>11</v>
      </c>
      <c r="D290">
        <v>59</v>
      </c>
      <c r="E290">
        <v>5</v>
      </c>
      <c r="F290">
        <v>2</v>
      </c>
    </row>
    <row r="291" spans="1:6" x14ac:dyDescent="0.25">
      <c r="A291">
        <v>290</v>
      </c>
      <c r="B291" s="1">
        <v>36451</v>
      </c>
      <c r="C291" t="s">
        <v>9</v>
      </c>
      <c r="D291">
        <v>70</v>
      </c>
      <c r="E291">
        <v>5</v>
      </c>
      <c r="F291">
        <v>1</v>
      </c>
    </row>
    <row r="292" spans="1:6" x14ac:dyDescent="0.25">
      <c r="A292">
        <v>291</v>
      </c>
      <c r="B292" s="1">
        <v>36452</v>
      </c>
      <c r="C292" t="s">
        <v>5</v>
      </c>
      <c r="D292">
        <v>15</v>
      </c>
      <c r="E292">
        <v>2</v>
      </c>
      <c r="F292">
        <v>3</v>
      </c>
    </row>
    <row r="293" spans="1:6" x14ac:dyDescent="0.25">
      <c r="A293">
        <v>292</v>
      </c>
      <c r="B293" s="1">
        <v>36453</v>
      </c>
      <c r="C293" t="s">
        <v>5</v>
      </c>
      <c r="D293">
        <v>36</v>
      </c>
      <c r="E293">
        <v>1</v>
      </c>
      <c r="F293">
        <v>4</v>
      </c>
    </row>
    <row r="294" spans="1:6" x14ac:dyDescent="0.25">
      <c r="A294">
        <v>293</v>
      </c>
      <c r="B294" s="1">
        <v>36454</v>
      </c>
      <c r="C294" t="s">
        <v>5</v>
      </c>
      <c r="D294">
        <v>28</v>
      </c>
      <c r="E294">
        <v>5</v>
      </c>
      <c r="F294">
        <v>2</v>
      </c>
    </row>
    <row r="295" spans="1:6" x14ac:dyDescent="0.25">
      <c r="A295">
        <v>294</v>
      </c>
      <c r="B295" s="1">
        <v>36455</v>
      </c>
      <c r="C295" t="s">
        <v>13</v>
      </c>
      <c r="D295">
        <v>50</v>
      </c>
      <c r="E295">
        <v>6</v>
      </c>
      <c r="F295">
        <v>2</v>
      </c>
    </row>
    <row r="296" spans="1:6" x14ac:dyDescent="0.25">
      <c r="A296">
        <v>295</v>
      </c>
      <c r="B296" s="1">
        <v>36456</v>
      </c>
      <c r="C296" t="s">
        <v>12</v>
      </c>
      <c r="D296">
        <v>32</v>
      </c>
      <c r="E296">
        <v>4</v>
      </c>
      <c r="F296">
        <v>1</v>
      </c>
    </row>
    <row r="297" spans="1:6" x14ac:dyDescent="0.25">
      <c r="A297">
        <v>296</v>
      </c>
      <c r="B297" s="1">
        <v>36457</v>
      </c>
      <c r="C297" t="s">
        <v>10</v>
      </c>
      <c r="D297">
        <v>58</v>
      </c>
      <c r="E297">
        <v>3</v>
      </c>
      <c r="F297">
        <v>1</v>
      </c>
    </row>
    <row r="298" spans="1:6" x14ac:dyDescent="0.25">
      <c r="A298">
        <v>297</v>
      </c>
      <c r="B298" s="1">
        <v>36458</v>
      </c>
      <c r="C298" t="s">
        <v>8</v>
      </c>
      <c r="D298">
        <v>20</v>
      </c>
      <c r="E298">
        <v>4</v>
      </c>
      <c r="F298">
        <v>1</v>
      </c>
    </row>
    <row r="299" spans="1:6" x14ac:dyDescent="0.25">
      <c r="A299">
        <v>298</v>
      </c>
      <c r="B299" s="1">
        <v>36459</v>
      </c>
      <c r="C299" t="s">
        <v>6</v>
      </c>
      <c r="D299">
        <v>29</v>
      </c>
      <c r="E299">
        <v>4</v>
      </c>
      <c r="F299">
        <v>4</v>
      </c>
    </row>
    <row r="300" spans="1:6" x14ac:dyDescent="0.25">
      <c r="A300">
        <v>299</v>
      </c>
      <c r="B300" s="1">
        <v>36460</v>
      </c>
      <c r="C300" t="s">
        <v>6</v>
      </c>
      <c r="D300">
        <v>74</v>
      </c>
      <c r="E300">
        <v>2</v>
      </c>
      <c r="F300">
        <v>1</v>
      </c>
    </row>
    <row r="301" spans="1:6" x14ac:dyDescent="0.25">
      <c r="A301">
        <v>300</v>
      </c>
      <c r="B301" s="1">
        <v>36461</v>
      </c>
      <c r="C301" t="s">
        <v>7</v>
      </c>
      <c r="D301">
        <v>75</v>
      </c>
      <c r="E301">
        <v>10</v>
      </c>
      <c r="F301">
        <v>3</v>
      </c>
    </row>
    <row r="302" spans="1:6" x14ac:dyDescent="0.25">
      <c r="A302">
        <v>301</v>
      </c>
      <c r="B302" s="1">
        <v>36462</v>
      </c>
      <c r="C302" t="s">
        <v>8</v>
      </c>
      <c r="D302">
        <v>65</v>
      </c>
      <c r="E302">
        <v>7</v>
      </c>
      <c r="F302">
        <v>2</v>
      </c>
    </row>
    <row r="303" spans="1:6" x14ac:dyDescent="0.25">
      <c r="A303">
        <v>302</v>
      </c>
      <c r="B303" s="1">
        <v>36463</v>
      </c>
      <c r="C303" t="s">
        <v>8</v>
      </c>
      <c r="D303">
        <v>66</v>
      </c>
      <c r="E303">
        <v>3</v>
      </c>
      <c r="F303">
        <v>2</v>
      </c>
    </row>
    <row r="304" spans="1:6" x14ac:dyDescent="0.25">
      <c r="A304">
        <v>303</v>
      </c>
      <c r="B304" s="1">
        <v>36464</v>
      </c>
      <c r="C304" t="s">
        <v>8</v>
      </c>
      <c r="D304">
        <v>49</v>
      </c>
      <c r="E304">
        <v>9</v>
      </c>
      <c r="F304">
        <v>1</v>
      </c>
    </row>
    <row r="305" spans="1:6" x14ac:dyDescent="0.25">
      <c r="A305">
        <v>304</v>
      </c>
      <c r="B305" s="1">
        <v>36465</v>
      </c>
      <c r="C305" t="s">
        <v>9</v>
      </c>
      <c r="D305">
        <v>32</v>
      </c>
      <c r="E305">
        <v>1</v>
      </c>
      <c r="F305">
        <v>1</v>
      </c>
    </row>
    <row r="306" spans="1:6" x14ac:dyDescent="0.25">
      <c r="A306">
        <v>305</v>
      </c>
      <c r="B306" s="1">
        <v>36466</v>
      </c>
      <c r="C306" t="s">
        <v>11</v>
      </c>
      <c r="D306">
        <v>46</v>
      </c>
      <c r="E306">
        <v>6</v>
      </c>
      <c r="F306">
        <v>1</v>
      </c>
    </row>
    <row r="307" spans="1:6" x14ac:dyDescent="0.25">
      <c r="A307">
        <v>306</v>
      </c>
      <c r="B307" s="1">
        <v>36467</v>
      </c>
      <c r="C307" t="s">
        <v>12</v>
      </c>
      <c r="D307">
        <v>32</v>
      </c>
      <c r="E307">
        <v>3</v>
      </c>
      <c r="F307">
        <v>2</v>
      </c>
    </row>
    <row r="308" spans="1:6" x14ac:dyDescent="0.25">
      <c r="A308">
        <v>307</v>
      </c>
      <c r="B308" s="1">
        <v>36468</v>
      </c>
      <c r="C308" t="s">
        <v>13</v>
      </c>
      <c r="D308">
        <v>71</v>
      </c>
      <c r="E308">
        <v>5</v>
      </c>
      <c r="F308">
        <v>1</v>
      </c>
    </row>
    <row r="309" spans="1:6" x14ac:dyDescent="0.25">
      <c r="A309">
        <v>308</v>
      </c>
      <c r="B309" s="1">
        <v>36469</v>
      </c>
      <c r="C309" t="s">
        <v>5</v>
      </c>
      <c r="D309">
        <v>47</v>
      </c>
      <c r="E309">
        <v>8</v>
      </c>
      <c r="F309">
        <v>4</v>
      </c>
    </row>
    <row r="310" spans="1:6" x14ac:dyDescent="0.25">
      <c r="A310">
        <v>309</v>
      </c>
      <c r="B310" s="1">
        <v>36470</v>
      </c>
      <c r="C310" t="s">
        <v>9</v>
      </c>
      <c r="D310">
        <v>64</v>
      </c>
      <c r="E310">
        <v>2</v>
      </c>
      <c r="F310">
        <v>4</v>
      </c>
    </row>
    <row r="311" spans="1:6" x14ac:dyDescent="0.25">
      <c r="A311">
        <v>310</v>
      </c>
      <c r="B311" s="1">
        <v>36471</v>
      </c>
      <c r="C311" t="s">
        <v>10</v>
      </c>
      <c r="D311">
        <v>26</v>
      </c>
      <c r="E311">
        <v>3</v>
      </c>
      <c r="F311">
        <v>2</v>
      </c>
    </row>
    <row r="312" spans="1:6" x14ac:dyDescent="0.25">
      <c r="A312">
        <v>311</v>
      </c>
      <c r="B312" s="1">
        <v>36472</v>
      </c>
      <c r="C312" t="s">
        <v>7</v>
      </c>
      <c r="D312">
        <v>67</v>
      </c>
      <c r="E312">
        <v>6</v>
      </c>
      <c r="F312">
        <v>1</v>
      </c>
    </row>
    <row r="313" spans="1:6" x14ac:dyDescent="0.25">
      <c r="A313">
        <v>312</v>
      </c>
      <c r="B313" s="1">
        <v>36473</v>
      </c>
      <c r="C313" t="s">
        <v>12</v>
      </c>
      <c r="D313">
        <v>67</v>
      </c>
      <c r="E313">
        <v>3</v>
      </c>
      <c r="F313">
        <v>4</v>
      </c>
    </row>
    <row r="314" spans="1:6" x14ac:dyDescent="0.25">
      <c r="A314">
        <v>313</v>
      </c>
      <c r="B314" s="1">
        <v>36474</v>
      </c>
      <c r="C314" t="s">
        <v>10</v>
      </c>
      <c r="D314">
        <v>50</v>
      </c>
      <c r="E314">
        <v>3</v>
      </c>
      <c r="F314">
        <v>4</v>
      </c>
    </row>
    <row r="315" spans="1:6" x14ac:dyDescent="0.25">
      <c r="A315">
        <v>314</v>
      </c>
      <c r="B315" s="1">
        <v>36475</v>
      </c>
      <c r="C315" t="s">
        <v>8</v>
      </c>
      <c r="D315">
        <v>62</v>
      </c>
      <c r="E315">
        <v>8</v>
      </c>
      <c r="F315">
        <v>2</v>
      </c>
    </row>
    <row r="316" spans="1:6" x14ac:dyDescent="0.25">
      <c r="A316">
        <v>315</v>
      </c>
      <c r="B316" s="1">
        <v>36476</v>
      </c>
      <c r="C316" t="s">
        <v>6</v>
      </c>
      <c r="D316">
        <v>17</v>
      </c>
      <c r="E316">
        <v>7</v>
      </c>
      <c r="F316">
        <v>2</v>
      </c>
    </row>
    <row r="317" spans="1:6" x14ac:dyDescent="0.25">
      <c r="A317">
        <v>316</v>
      </c>
      <c r="B317" s="1">
        <v>36477</v>
      </c>
      <c r="C317" t="s">
        <v>5</v>
      </c>
      <c r="D317">
        <v>64</v>
      </c>
      <c r="E317">
        <v>7</v>
      </c>
      <c r="F317">
        <v>1</v>
      </c>
    </row>
    <row r="318" spans="1:6" x14ac:dyDescent="0.25">
      <c r="A318">
        <v>317</v>
      </c>
      <c r="B318" s="1">
        <v>36478</v>
      </c>
      <c r="C318" t="s">
        <v>12</v>
      </c>
      <c r="D318">
        <v>24</v>
      </c>
      <c r="E318">
        <v>3</v>
      </c>
      <c r="F318">
        <v>2</v>
      </c>
    </row>
    <row r="319" spans="1:6" x14ac:dyDescent="0.25">
      <c r="A319">
        <v>318</v>
      </c>
      <c r="B319" s="1">
        <v>36479</v>
      </c>
      <c r="C319" t="s">
        <v>12</v>
      </c>
      <c r="D319">
        <v>50</v>
      </c>
      <c r="E319">
        <v>2</v>
      </c>
      <c r="F319">
        <v>2</v>
      </c>
    </row>
    <row r="320" spans="1:6" x14ac:dyDescent="0.25">
      <c r="A320">
        <v>319</v>
      </c>
      <c r="B320" s="1">
        <v>36480</v>
      </c>
      <c r="C320" t="s">
        <v>6</v>
      </c>
      <c r="D320">
        <v>32</v>
      </c>
      <c r="E320">
        <v>5</v>
      </c>
      <c r="F320">
        <v>4</v>
      </c>
    </row>
    <row r="321" spans="1:6" x14ac:dyDescent="0.25">
      <c r="A321">
        <v>320</v>
      </c>
      <c r="B321" s="1">
        <v>36481</v>
      </c>
      <c r="C321" t="s">
        <v>8</v>
      </c>
      <c r="D321">
        <v>27</v>
      </c>
      <c r="E321">
        <v>1</v>
      </c>
      <c r="F321">
        <v>4</v>
      </c>
    </row>
    <row r="322" spans="1:6" x14ac:dyDescent="0.25">
      <c r="A322">
        <v>321</v>
      </c>
      <c r="B322" s="1">
        <v>36482</v>
      </c>
      <c r="C322" t="s">
        <v>6</v>
      </c>
      <c r="D322">
        <v>57</v>
      </c>
      <c r="E322">
        <v>3</v>
      </c>
      <c r="F322">
        <v>4</v>
      </c>
    </row>
    <row r="323" spans="1:6" x14ac:dyDescent="0.25">
      <c r="A323">
        <v>322</v>
      </c>
      <c r="B323" s="1">
        <v>36483</v>
      </c>
      <c r="C323" t="s">
        <v>11</v>
      </c>
      <c r="D323">
        <v>22</v>
      </c>
      <c r="E323">
        <v>1</v>
      </c>
      <c r="F323">
        <v>2</v>
      </c>
    </row>
    <row r="324" spans="1:6" x14ac:dyDescent="0.25">
      <c r="A324">
        <v>323</v>
      </c>
      <c r="B324" s="1">
        <v>36484</v>
      </c>
      <c r="C324" t="s">
        <v>9</v>
      </c>
      <c r="D324">
        <v>70</v>
      </c>
      <c r="E324">
        <v>9</v>
      </c>
      <c r="F324">
        <v>4</v>
      </c>
    </row>
    <row r="325" spans="1:6" x14ac:dyDescent="0.25">
      <c r="A325">
        <v>324</v>
      </c>
      <c r="B325" s="1">
        <v>36485</v>
      </c>
      <c r="C325" t="s">
        <v>6</v>
      </c>
      <c r="D325">
        <v>26</v>
      </c>
      <c r="E325">
        <v>5</v>
      </c>
      <c r="F325">
        <v>3</v>
      </c>
    </row>
    <row r="326" spans="1:6" x14ac:dyDescent="0.25">
      <c r="A326">
        <v>325</v>
      </c>
      <c r="B326" s="1">
        <v>36486</v>
      </c>
      <c r="C326" t="s">
        <v>7</v>
      </c>
      <c r="D326">
        <v>74</v>
      </c>
      <c r="E326">
        <v>9</v>
      </c>
      <c r="F326">
        <v>4</v>
      </c>
    </row>
    <row r="327" spans="1:6" x14ac:dyDescent="0.25">
      <c r="A327">
        <v>326</v>
      </c>
      <c r="B327" s="1">
        <v>36487</v>
      </c>
      <c r="C327" t="s">
        <v>9</v>
      </c>
      <c r="D327">
        <v>20</v>
      </c>
      <c r="E327">
        <v>2</v>
      </c>
      <c r="F327">
        <v>1</v>
      </c>
    </row>
    <row r="328" spans="1:6" x14ac:dyDescent="0.25">
      <c r="A328">
        <v>327</v>
      </c>
      <c r="B328" s="1">
        <v>36488</v>
      </c>
      <c r="C328" t="s">
        <v>7</v>
      </c>
      <c r="D328">
        <v>51</v>
      </c>
      <c r="E328">
        <v>3</v>
      </c>
      <c r="F328">
        <v>3</v>
      </c>
    </row>
    <row r="329" spans="1:6" x14ac:dyDescent="0.25">
      <c r="A329">
        <v>328</v>
      </c>
      <c r="B329" s="1">
        <v>36489</v>
      </c>
      <c r="C329" t="s">
        <v>12</v>
      </c>
      <c r="D329">
        <v>34</v>
      </c>
      <c r="E329">
        <v>6</v>
      </c>
      <c r="F329">
        <v>3</v>
      </c>
    </row>
    <row r="330" spans="1:6" x14ac:dyDescent="0.25">
      <c r="A330">
        <v>329</v>
      </c>
      <c r="B330" s="1">
        <v>36490</v>
      </c>
      <c r="C330" t="s">
        <v>6</v>
      </c>
      <c r="D330">
        <v>22</v>
      </c>
      <c r="E330">
        <v>6</v>
      </c>
      <c r="F330">
        <v>1</v>
      </c>
    </row>
    <row r="331" spans="1:6" x14ac:dyDescent="0.25">
      <c r="A331">
        <v>330</v>
      </c>
      <c r="B331" s="1">
        <v>36491</v>
      </c>
      <c r="C331" t="s">
        <v>6</v>
      </c>
      <c r="D331">
        <v>71</v>
      </c>
      <c r="E331">
        <v>1</v>
      </c>
      <c r="F331">
        <v>3</v>
      </c>
    </row>
    <row r="332" spans="1:6" x14ac:dyDescent="0.25">
      <c r="A332">
        <v>331</v>
      </c>
      <c r="B332" s="1">
        <v>36492</v>
      </c>
      <c r="C332" t="s">
        <v>8</v>
      </c>
      <c r="D332">
        <v>15</v>
      </c>
      <c r="E332">
        <v>6</v>
      </c>
      <c r="F332">
        <v>3</v>
      </c>
    </row>
    <row r="333" spans="1:6" x14ac:dyDescent="0.25">
      <c r="A333">
        <v>332</v>
      </c>
      <c r="B333" s="1">
        <v>36493</v>
      </c>
      <c r="C333" t="s">
        <v>6</v>
      </c>
      <c r="D333">
        <v>47</v>
      </c>
      <c r="E333">
        <v>1</v>
      </c>
      <c r="F333">
        <v>1</v>
      </c>
    </row>
    <row r="334" spans="1:6" x14ac:dyDescent="0.25">
      <c r="A334">
        <v>333</v>
      </c>
      <c r="B334" s="1">
        <v>36494</v>
      </c>
      <c r="C334" t="s">
        <v>9</v>
      </c>
      <c r="D334">
        <v>23</v>
      </c>
      <c r="E334">
        <v>7</v>
      </c>
      <c r="F334">
        <v>2</v>
      </c>
    </row>
    <row r="335" spans="1:6" x14ac:dyDescent="0.25">
      <c r="A335">
        <v>334</v>
      </c>
      <c r="B335" s="1">
        <v>36495</v>
      </c>
      <c r="C335" t="s">
        <v>11</v>
      </c>
      <c r="D335">
        <v>29</v>
      </c>
      <c r="E335">
        <v>2</v>
      </c>
      <c r="F335">
        <v>1</v>
      </c>
    </row>
    <row r="336" spans="1:6" x14ac:dyDescent="0.25">
      <c r="A336">
        <v>335</v>
      </c>
      <c r="B336" s="1">
        <v>36496</v>
      </c>
      <c r="C336" t="s">
        <v>10</v>
      </c>
      <c r="D336">
        <v>72</v>
      </c>
      <c r="E336">
        <v>10</v>
      </c>
      <c r="F336">
        <v>4</v>
      </c>
    </row>
    <row r="337" spans="1:6" x14ac:dyDescent="0.25">
      <c r="A337">
        <v>336</v>
      </c>
      <c r="B337" s="1">
        <v>36497</v>
      </c>
      <c r="C337" t="s">
        <v>10</v>
      </c>
      <c r="D337">
        <v>43</v>
      </c>
      <c r="E337">
        <v>6</v>
      </c>
      <c r="F337">
        <v>3</v>
      </c>
    </row>
    <row r="338" spans="1:6" x14ac:dyDescent="0.25">
      <c r="A338">
        <v>337</v>
      </c>
      <c r="B338" s="1">
        <v>36498</v>
      </c>
      <c r="C338" t="s">
        <v>10</v>
      </c>
      <c r="D338">
        <v>78</v>
      </c>
      <c r="E338">
        <v>9</v>
      </c>
      <c r="F338">
        <v>4</v>
      </c>
    </row>
    <row r="339" spans="1:6" x14ac:dyDescent="0.25">
      <c r="A339">
        <v>338</v>
      </c>
      <c r="B339" s="1">
        <v>36499</v>
      </c>
      <c r="C339" t="s">
        <v>5</v>
      </c>
      <c r="D339">
        <v>76</v>
      </c>
      <c r="E339">
        <v>2</v>
      </c>
      <c r="F339">
        <v>4</v>
      </c>
    </row>
    <row r="340" spans="1:6" x14ac:dyDescent="0.25">
      <c r="A340">
        <v>339</v>
      </c>
      <c r="B340" s="1">
        <v>36500</v>
      </c>
      <c r="C340" t="s">
        <v>7</v>
      </c>
      <c r="D340">
        <v>54</v>
      </c>
      <c r="E340">
        <v>8</v>
      </c>
      <c r="F340">
        <v>4</v>
      </c>
    </row>
    <row r="341" spans="1:6" x14ac:dyDescent="0.25">
      <c r="A341">
        <v>340</v>
      </c>
      <c r="B341" s="1">
        <v>36501</v>
      </c>
      <c r="C341" t="s">
        <v>13</v>
      </c>
      <c r="D341">
        <v>48</v>
      </c>
      <c r="E341">
        <v>9</v>
      </c>
      <c r="F341">
        <v>2</v>
      </c>
    </row>
    <row r="342" spans="1:6" x14ac:dyDescent="0.25">
      <c r="A342">
        <v>341</v>
      </c>
      <c r="B342" s="1">
        <v>36502</v>
      </c>
      <c r="C342" t="s">
        <v>11</v>
      </c>
      <c r="D342">
        <v>27</v>
      </c>
      <c r="E342">
        <v>4</v>
      </c>
      <c r="F342">
        <v>4</v>
      </c>
    </row>
    <row r="343" spans="1:6" x14ac:dyDescent="0.25">
      <c r="A343">
        <v>342</v>
      </c>
      <c r="B343" s="1">
        <v>36503</v>
      </c>
      <c r="C343" t="s">
        <v>11</v>
      </c>
      <c r="D343">
        <v>17</v>
      </c>
      <c r="E343">
        <v>6</v>
      </c>
      <c r="F343">
        <v>3</v>
      </c>
    </row>
    <row r="344" spans="1:6" x14ac:dyDescent="0.25">
      <c r="A344">
        <v>343</v>
      </c>
      <c r="B344" s="1">
        <v>36504</v>
      </c>
      <c r="C344" t="s">
        <v>7</v>
      </c>
      <c r="D344">
        <v>60</v>
      </c>
      <c r="E344">
        <v>4</v>
      </c>
      <c r="F344">
        <v>1</v>
      </c>
    </row>
    <row r="345" spans="1:6" x14ac:dyDescent="0.25">
      <c r="A345">
        <v>344</v>
      </c>
      <c r="B345" s="1">
        <v>36505</v>
      </c>
      <c r="C345" t="s">
        <v>9</v>
      </c>
      <c r="D345">
        <v>55</v>
      </c>
      <c r="E345">
        <v>4</v>
      </c>
      <c r="F345">
        <v>3</v>
      </c>
    </row>
    <row r="346" spans="1:6" x14ac:dyDescent="0.25">
      <c r="A346">
        <v>345</v>
      </c>
      <c r="B346" s="1">
        <v>36506</v>
      </c>
      <c r="C346" t="s">
        <v>12</v>
      </c>
      <c r="D346">
        <v>29</v>
      </c>
      <c r="E346">
        <v>10</v>
      </c>
      <c r="F346">
        <v>1</v>
      </c>
    </row>
    <row r="347" spans="1:6" x14ac:dyDescent="0.25">
      <c r="A347">
        <v>346</v>
      </c>
      <c r="B347" s="1">
        <v>36507</v>
      </c>
      <c r="C347" t="s">
        <v>7</v>
      </c>
      <c r="D347">
        <v>25</v>
      </c>
      <c r="E347">
        <v>9</v>
      </c>
      <c r="F347">
        <v>4</v>
      </c>
    </row>
    <row r="348" spans="1:6" x14ac:dyDescent="0.25">
      <c r="A348">
        <v>347</v>
      </c>
      <c r="B348" s="1">
        <v>36508</v>
      </c>
      <c r="C348" t="s">
        <v>7</v>
      </c>
      <c r="D348">
        <v>30</v>
      </c>
      <c r="E348">
        <v>7</v>
      </c>
      <c r="F348">
        <v>2</v>
      </c>
    </row>
    <row r="349" spans="1:6" x14ac:dyDescent="0.25">
      <c r="A349">
        <v>348</v>
      </c>
      <c r="B349" s="1">
        <v>36509</v>
      </c>
      <c r="C349" t="s">
        <v>9</v>
      </c>
      <c r="D349">
        <v>56</v>
      </c>
      <c r="E349">
        <v>2</v>
      </c>
      <c r="F349">
        <v>3</v>
      </c>
    </row>
    <row r="350" spans="1:6" x14ac:dyDescent="0.25">
      <c r="A350">
        <v>349</v>
      </c>
      <c r="B350" s="1">
        <v>36510</v>
      </c>
      <c r="C350" t="s">
        <v>8</v>
      </c>
      <c r="D350">
        <v>53</v>
      </c>
      <c r="E350">
        <v>10</v>
      </c>
      <c r="F350">
        <v>1</v>
      </c>
    </row>
    <row r="351" spans="1:6" x14ac:dyDescent="0.25">
      <c r="A351">
        <v>350</v>
      </c>
      <c r="B351" s="1">
        <v>36511</v>
      </c>
      <c r="C351" t="s">
        <v>11</v>
      </c>
      <c r="D351">
        <v>23</v>
      </c>
      <c r="E351">
        <v>5</v>
      </c>
      <c r="F351">
        <v>1</v>
      </c>
    </row>
    <row r="352" spans="1:6" x14ac:dyDescent="0.25">
      <c r="A352">
        <v>351</v>
      </c>
      <c r="B352" s="1">
        <v>36512</v>
      </c>
      <c r="C352" t="s">
        <v>9</v>
      </c>
      <c r="D352">
        <v>59</v>
      </c>
      <c r="E352">
        <v>3</v>
      </c>
      <c r="F352">
        <v>2</v>
      </c>
    </row>
    <row r="353" spans="1:6" x14ac:dyDescent="0.25">
      <c r="A353">
        <v>352</v>
      </c>
      <c r="B353" s="1">
        <v>36513</v>
      </c>
      <c r="C353" t="s">
        <v>7</v>
      </c>
      <c r="D353">
        <v>61</v>
      </c>
      <c r="E353">
        <v>2</v>
      </c>
      <c r="F353">
        <v>2</v>
      </c>
    </row>
    <row r="354" spans="1:6" x14ac:dyDescent="0.25">
      <c r="A354">
        <v>353</v>
      </c>
      <c r="B354" s="1">
        <v>36514</v>
      </c>
      <c r="C354" t="s">
        <v>8</v>
      </c>
      <c r="D354">
        <v>32</v>
      </c>
      <c r="E354">
        <v>9</v>
      </c>
      <c r="F354">
        <v>2</v>
      </c>
    </row>
    <row r="355" spans="1:6" x14ac:dyDescent="0.25">
      <c r="A355">
        <v>354</v>
      </c>
      <c r="B355" s="1">
        <v>36515</v>
      </c>
      <c r="C355" t="s">
        <v>7</v>
      </c>
      <c r="D355">
        <v>22</v>
      </c>
      <c r="E355">
        <v>5</v>
      </c>
      <c r="F355">
        <v>3</v>
      </c>
    </row>
    <row r="356" spans="1:6" x14ac:dyDescent="0.25">
      <c r="A356">
        <v>355</v>
      </c>
      <c r="B356" s="1">
        <v>36516</v>
      </c>
      <c r="C356" t="s">
        <v>13</v>
      </c>
      <c r="D356">
        <v>79</v>
      </c>
      <c r="E356">
        <v>4</v>
      </c>
      <c r="F356">
        <v>1</v>
      </c>
    </row>
    <row r="357" spans="1:6" x14ac:dyDescent="0.25">
      <c r="A357">
        <v>356</v>
      </c>
      <c r="B357" s="1">
        <v>36517</v>
      </c>
      <c r="C357" t="s">
        <v>11</v>
      </c>
      <c r="D357">
        <v>33</v>
      </c>
      <c r="E357">
        <v>1</v>
      </c>
      <c r="F357">
        <v>1</v>
      </c>
    </row>
    <row r="358" spans="1:6" x14ac:dyDescent="0.25">
      <c r="A358">
        <v>357</v>
      </c>
      <c r="B358" s="1">
        <v>36518</v>
      </c>
      <c r="C358" t="s">
        <v>10</v>
      </c>
      <c r="D358">
        <v>56</v>
      </c>
      <c r="E358">
        <v>5</v>
      </c>
      <c r="F358">
        <v>4</v>
      </c>
    </row>
    <row r="359" spans="1:6" x14ac:dyDescent="0.25">
      <c r="A359">
        <v>358</v>
      </c>
      <c r="B359" s="1">
        <v>36519</v>
      </c>
      <c r="C359" t="s">
        <v>10</v>
      </c>
      <c r="D359">
        <v>72</v>
      </c>
      <c r="E359">
        <v>7</v>
      </c>
      <c r="F359">
        <v>2</v>
      </c>
    </row>
    <row r="360" spans="1:6" x14ac:dyDescent="0.25">
      <c r="A360">
        <v>359</v>
      </c>
      <c r="B360" s="1">
        <v>36520</v>
      </c>
      <c r="C360" t="s">
        <v>12</v>
      </c>
      <c r="D360">
        <v>56</v>
      </c>
      <c r="E360">
        <v>10</v>
      </c>
      <c r="F360">
        <v>1</v>
      </c>
    </row>
    <row r="361" spans="1:6" x14ac:dyDescent="0.25">
      <c r="A361">
        <v>360</v>
      </c>
      <c r="B361" s="1">
        <v>36521</v>
      </c>
      <c r="C361" t="s">
        <v>5</v>
      </c>
      <c r="D361">
        <v>36</v>
      </c>
      <c r="E361">
        <v>7</v>
      </c>
      <c r="F361">
        <v>2</v>
      </c>
    </row>
    <row r="362" spans="1:6" x14ac:dyDescent="0.25">
      <c r="A362">
        <v>361</v>
      </c>
      <c r="B362" s="1">
        <v>36522</v>
      </c>
      <c r="C362" t="s">
        <v>8</v>
      </c>
      <c r="D362">
        <v>39</v>
      </c>
      <c r="E362">
        <v>3</v>
      </c>
      <c r="F362">
        <v>4</v>
      </c>
    </row>
    <row r="363" spans="1:6" x14ac:dyDescent="0.25">
      <c r="A363">
        <v>362</v>
      </c>
      <c r="B363" s="1">
        <v>36523</v>
      </c>
      <c r="C363" t="s">
        <v>9</v>
      </c>
      <c r="D363">
        <v>67</v>
      </c>
      <c r="E363">
        <v>1</v>
      </c>
      <c r="F363">
        <v>2</v>
      </c>
    </row>
    <row r="364" spans="1:6" x14ac:dyDescent="0.25">
      <c r="A364">
        <v>363</v>
      </c>
      <c r="B364" s="1">
        <v>36524</v>
      </c>
      <c r="C364" t="s">
        <v>7</v>
      </c>
      <c r="D364">
        <v>18</v>
      </c>
      <c r="E364">
        <v>4</v>
      </c>
      <c r="F364">
        <v>2</v>
      </c>
    </row>
    <row r="365" spans="1:6" x14ac:dyDescent="0.25">
      <c r="A365">
        <v>364</v>
      </c>
      <c r="B365" s="1">
        <v>36525</v>
      </c>
      <c r="C365" t="s">
        <v>13</v>
      </c>
      <c r="D365">
        <v>71</v>
      </c>
      <c r="E365">
        <v>3</v>
      </c>
      <c r="F365">
        <v>1</v>
      </c>
    </row>
    <row r="366" spans="1:6" x14ac:dyDescent="0.25">
      <c r="A366">
        <v>365</v>
      </c>
      <c r="B366" s="1">
        <v>36526</v>
      </c>
      <c r="C366" t="s">
        <v>6</v>
      </c>
      <c r="D366">
        <v>63</v>
      </c>
      <c r="E366">
        <v>7</v>
      </c>
      <c r="F366">
        <v>3</v>
      </c>
    </row>
    <row r="367" spans="1:6" x14ac:dyDescent="0.25">
      <c r="A367">
        <v>366</v>
      </c>
      <c r="B367" s="1">
        <v>36527</v>
      </c>
      <c r="C367" t="s">
        <v>7</v>
      </c>
      <c r="D367">
        <v>40</v>
      </c>
      <c r="E367">
        <v>5</v>
      </c>
      <c r="F367">
        <v>4</v>
      </c>
    </row>
    <row r="368" spans="1:6" x14ac:dyDescent="0.25">
      <c r="A368">
        <v>367</v>
      </c>
      <c r="B368" s="1">
        <v>36528</v>
      </c>
      <c r="C368" t="s">
        <v>6</v>
      </c>
      <c r="D368">
        <v>26</v>
      </c>
      <c r="E368">
        <v>3</v>
      </c>
      <c r="F368">
        <v>3</v>
      </c>
    </row>
    <row r="369" spans="1:6" x14ac:dyDescent="0.25">
      <c r="A369">
        <v>368</v>
      </c>
      <c r="B369" s="1">
        <v>36529</v>
      </c>
      <c r="C369" t="s">
        <v>9</v>
      </c>
      <c r="D369">
        <v>45</v>
      </c>
      <c r="E369">
        <v>7</v>
      </c>
      <c r="F369">
        <v>3</v>
      </c>
    </row>
    <row r="370" spans="1:6" x14ac:dyDescent="0.25">
      <c r="A370">
        <v>369</v>
      </c>
      <c r="B370" s="1">
        <v>36530</v>
      </c>
      <c r="C370" t="s">
        <v>9</v>
      </c>
      <c r="D370">
        <v>54</v>
      </c>
      <c r="E370">
        <v>10</v>
      </c>
      <c r="F370">
        <v>4</v>
      </c>
    </row>
    <row r="371" spans="1:6" x14ac:dyDescent="0.25">
      <c r="A371">
        <v>370</v>
      </c>
      <c r="B371" s="1">
        <v>36531</v>
      </c>
      <c r="C371" t="s">
        <v>7</v>
      </c>
      <c r="D371">
        <v>79</v>
      </c>
      <c r="E371">
        <v>9</v>
      </c>
      <c r="F371">
        <v>1</v>
      </c>
    </row>
    <row r="372" spans="1:6" x14ac:dyDescent="0.25">
      <c r="A372">
        <v>371</v>
      </c>
      <c r="B372" s="1">
        <v>36532</v>
      </c>
      <c r="C372" t="s">
        <v>7</v>
      </c>
      <c r="D372">
        <v>63</v>
      </c>
      <c r="E372">
        <v>4</v>
      </c>
      <c r="F372">
        <v>3</v>
      </c>
    </row>
    <row r="373" spans="1:6" x14ac:dyDescent="0.25">
      <c r="A373">
        <v>372</v>
      </c>
      <c r="B373" s="1">
        <v>36533</v>
      </c>
      <c r="C373" t="s">
        <v>5</v>
      </c>
      <c r="D373">
        <v>79</v>
      </c>
      <c r="E373">
        <v>1</v>
      </c>
      <c r="F373">
        <v>3</v>
      </c>
    </row>
    <row r="374" spans="1:6" x14ac:dyDescent="0.25">
      <c r="A374">
        <v>373</v>
      </c>
      <c r="B374" s="1">
        <v>36534</v>
      </c>
      <c r="C374" t="s">
        <v>11</v>
      </c>
      <c r="D374">
        <v>49</v>
      </c>
      <c r="E374">
        <v>7</v>
      </c>
      <c r="F374">
        <v>3</v>
      </c>
    </row>
    <row r="375" spans="1:6" x14ac:dyDescent="0.25">
      <c r="A375">
        <v>374</v>
      </c>
      <c r="B375" s="1">
        <v>36535</v>
      </c>
      <c r="C375" t="s">
        <v>11</v>
      </c>
      <c r="D375">
        <v>46</v>
      </c>
      <c r="E375">
        <v>8</v>
      </c>
      <c r="F375">
        <v>1</v>
      </c>
    </row>
    <row r="376" spans="1:6" x14ac:dyDescent="0.25">
      <c r="A376">
        <v>375</v>
      </c>
      <c r="B376" s="1">
        <v>36536</v>
      </c>
      <c r="C376" t="s">
        <v>8</v>
      </c>
      <c r="D376">
        <v>74</v>
      </c>
      <c r="E376">
        <v>6</v>
      </c>
      <c r="F376">
        <v>4</v>
      </c>
    </row>
    <row r="377" spans="1:6" x14ac:dyDescent="0.25">
      <c r="A377">
        <v>376</v>
      </c>
      <c r="B377" s="1">
        <v>36537</v>
      </c>
      <c r="C377" t="s">
        <v>8</v>
      </c>
      <c r="D377">
        <v>41</v>
      </c>
      <c r="E377">
        <v>8</v>
      </c>
      <c r="F377">
        <v>3</v>
      </c>
    </row>
    <row r="378" spans="1:6" x14ac:dyDescent="0.25">
      <c r="A378">
        <v>377</v>
      </c>
      <c r="B378" s="1">
        <v>36538</v>
      </c>
      <c r="C378" t="s">
        <v>13</v>
      </c>
      <c r="D378">
        <v>16</v>
      </c>
      <c r="E378">
        <v>7</v>
      </c>
      <c r="F378">
        <v>4</v>
      </c>
    </row>
    <row r="379" spans="1:6" x14ac:dyDescent="0.25">
      <c r="A379">
        <v>378</v>
      </c>
      <c r="B379" s="1">
        <v>36539</v>
      </c>
      <c r="C379" t="s">
        <v>13</v>
      </c>
      <c r="D379">
        <v>27</v>
      </c>
      <c r="E379">
        <v>9</v>
      </c>
      <c r="F379">
        <v>3</v>
      </c>
    </row>
    <row r="380" spans="1:6" x14ac:dyDescent="0.25">
      <c r="A380">
        <v>379</v>
      </c>
      <c r="B380" s="1">
        <v>36540</v>
      </c>
      <c r="C380" t="s">
        <v>6</v>
      </c>
      <c r="D380">
        <v>74</v>
      </c>
      <c r="E380">
        <v>3</v>
      </c>
      <c r="F380">
        <v>4</v>
      </c>
    </row>
    <row r="381" spans="1:6" x14ac:dyDescent="0.25">
      <c r="A381">
        <v>380</v>
      </c>
      <c r="B381" s="1">
        <v>36541</v>
      </c>
      <c r="C381" t="s">
        <v>8</v>
      </c>
      <c r="D381">
        <v>24</v>
      </c>
      <c r="E381">
        <v>8</v>
      </c>
      <c r="F381">
        <v>3</v>
      </c>
    </row>
    <row r="382" spans="1:6" x14ac:dyDescent="0.25">
      <c r="A382">
        <v>381</v>
      </c>
      <c r="B382" s="1">
        <v>36542</v>
      </c>
      <c r="C382" t="s">
        <v>8</v>
      </c>
      <c r="D382">
        <v>25</v>
      </c>
      <c r="E382">
        <v>9</v>
      </c>
      <c r="F382">
        <v>4</v>
      </c>
    </row>
    <row r="383" spans="1:6" x14ac:dyDescent="0.25">
      <c r="A383">
        <v>382</v>
      </c>
      <c r="B383" s="1">
        <v>36543</v>
      </c>
      <c r="C383" t="s">
        <v>10</v>
      </c>
      <c r="D383">
        <v>68</v>
      </c>
      <c r="E383">
        <v>8</v>
      </c>
      <c r="F383">
        <v>2</v>
      </c>
    </row>
    <row r="384" spans="1:6" x14ac:dyDescent="0.25">
      <c r="A384">
        <v>383</v>
      </c>
      <c r="B384" s="1">
        <v>36544</v>
      </c>
      <c r="C384" t="s">
        <v>10</v>
      </c>
      <c r="D384">
        <v>52</v>
      </c>
      <c r="E384">
        <v>10</v>
      </c>
      <c r="F384">
        <v>4</v>
      </c>
    </row>
    <row r="385" spans="1:6" x14ac:dyDescent="0.25">
      <c r="A385">
        <v>384</v>
      </c>
      <c r="B385" s="1">
        <v>36545</v>
      </c>
      <c r="C385" t="s">
        <v>7</v>
      </c>
      <c r="D385">
        <v>62</v>
      </c>
      <c r="E385">
        <v>4</v>
      </c>
      <c r="F385">
        <v>3</v>
      </c>
    </row>
    <row r="386" spans="1:6" x14ac:dyDescent="0.25">
      <c r="A386">
        <v>385</v>
      </c>
      <c r="B386" s="1">
        <v>36546</v>
      </c>
      <c r="C386" t="s">
        <v>9</v>
      </c>
      <c r="D386">
        <v>26</v>
      </c>
      <c r="E386">
        <v>3</v>
      </c>
      <c r="F386">
        <v>3</v>
      </c>
    </row>
    <row r="387" spans="1:6" x14ac:dyDescent="0.25">
      <c r="A387">
        <v>386</v>
      </c>
      <c r="B387" s="1">
        <v>36547</v>
      </c>
      <c r="C387" t="s">
        <v>5</v>
      </c>
      <c r="D387">
        <v>68</v>
      </c>
      <c r="E387">
        <v>8</v>
      </c>
      <c r="F387">
        <v>1</v>
      </c>
    </row>
    <row r="388" spans="1:6" x14ac:dyDescent="0.25">
      <c r="A388">
        <v>387</v>
      </c>
      <c r="B388" s="1">
        <v>36548</v>
      </c>
      <c r="C388" t="s">
        <v>13</v>
      </c>
      <c r="D388">
        <v>51</v>
      </c>
      <c r="E388">
        <v>3</v>
      </c>
      <c r="F388">
        <v>1</v>
      </c>
    </row>
    <row r="389" spans="1:6" x14ac:dyDescent="0.25">
      <c r="A389">
        <v>388</v>
      </c>
      <c r="B389" s="1">
        <v>36549</v>
      </c>
      <c r="C389" t="s">
        <v>12</v>
      </c>
      <c r="D389">
        <v>17</v>
      </c>
      <c r="E389">
        <v>9</v>
      </c>
      <c r="F389">
        <v>2</v>
      </c>
    </row>
    <row r="390" spans="1:6" x14ac:dyDescent="0.25">
      <c r="A390">
        <v>389</v>
      </c>
      <c r="B390" s="1">
        <v>36550</v>
      </c>
      <c r="C390" t="s">
        <v>11</v>
      </c>
      <c r="D390">
        <v>42</v>
      </c>
      <c r="E390">
        <v>7</v>
      </c>
      <c r="F390">
        <v>2</v>
      </c>
    </row>
    <row r="391" spans="1:6" x14ac:dyDescent="0.25">
      <c r="A391">
        <v>390</v>
      </c>
      <c r="B391" s="1">
        <v>36551</v>
      </c>
      <c r="C391" t="s">
        <v>10</v>
      </c>
      <c r="D391">
        <v>52</v>
      </c>
      <c r="E391">
        <v>1</v>
      </c>
      <c r="F391">
        <v>3</v>
      </c>
    </row>
    <row r="392" spans="1:6" x14ac:dyDescent="0.25">
      <c r="A392">
        <v>391</v>
      </c>
      <c r="B392" s="1">
        <v>36552</v>
      </c>
      <c r="C392" t="s">
        <v>11</v>
      </c>
      <c r="D392">
        <v>70</v>
      </c>
      <c r="E392">
        <v>10</v>
      </c>
      <c r="F392">
        <v>3</v>
      </c>
    </row>
    <row r="393" spans="1:6" x14ac:dyDescent="0.25">
      <c r="A393">
        <v>392</v>
      </c>
      <c r="B393" s="1">
        <v>36553</v>
      </c>
      <c r="C393" t="s">
        <v>6</v>
      </c>
      <c r="D393">
        <v>36</v>
      </c>
      <c r="E393">
        <v>8</v>
      </c>
      <c r="F393">
        <v>1</v>
      </c>
    </row>
    <row r="394" spans="1:6" x14ac:dyDescent="0.25">
      <c r="A394">
        <v>393</v>
      </c>
      <c r="B394" s="1">
        <v>36554</v>
      </c>
      <c r="C394" t="s">
        <v>11</v>
      </c>
      <c r="D394">
        <v>24</v>
      </c>
      <c r="E394">
        <v>6</v>
      </c>
      <c r="F394">
        <v>1</v>
      </c>
    </row>
    <row r="395" spans="1:6" x14ac:dyDescent="0.25">
      <c r="A395">
        <v>394</v>
      </c>
      <c r="B395" s="1">
        <v>36555</v>
      </c>
      <c r="C395" t="s">
        <v>6</v>
      </c>
      <c r="D395">
        <v>51</v>
      </c>
      <c r="E395">
        <v>9</v>
      </c>
      <c r="F395">
        <v>3</v>
      </c>
    </row>
    <row r="396" spans="1:6" x14ac:dyDescent="0.25">
      <c r="A396">
        <v>395</v>
      </c>
      <c r="B396" s="1">
        <v>36556</v>
      </c>
      <c r="C396" t="s">
        <v>13</v>
      </c>
      <c r="D396">
        <v>62</v>
      </c>
      <c r="E396">
        <v>10</v>
      </c>
      <c r="F396">
        <v>3</v>
      </c>
    </row>
    <row r="397" spans="1:6" x14ac:dyDescent="0.25">
      <c r="A397">
        <v>396</v>
      </c>
      <c r="B397" s="1">
        <v>36557</v>
      </c>
      <c r="C397" t="s">
        <v>13</v>
      </c>
      <c r="D397">
        <v>30</v>
      </c>
      <c r="E397">
        <v>1</v>
      </c>
      <c r="F397">
        <v>4</v>
      </c>
    </row>
    <row r="398" spans="1:6" x14ac:dyDescent="0.25">
      <c r="A398">
        <v>397</v>
      </c>
      <c r="B398" s="1">
        <v>36558</v>
      </c>
      <c r="C398" t="s">
        <v>12</v>
      </c>
      <c r="D398">
        <v>80</v>
      </c>
      <c r="E398">
        <v>4</v>
      </c>
      <c r="F398">
        <v>3</v>
      </c>
    </row>
    <row r="399" spans="1:6" x14ac:dyDescent="0.25">
      <c r="A399">
        <v>398</v>
      </c>
      <c r="B399" s="1">
        <v>36559</v>
      </c>
      <c r="C399" t="s">
        <v>9</v>
      </c>
      <c r="D399">
        <v>19</v>
      </c>
      <c r="E399">
        <v>3</v>
      </c>
      <c r="F399">
        <v>1</v>
      </c>
    </row>
    <row r="400" spans="1:6" x14ac:dyDescent="0.25">
      <c r="A400">
        <v>399</v>
      </c>
      <c r="B400" s="1">
        <v>36560</v>
      </c>
      <c r="C400" t="s">
        <v>11</v>
      </c>
      <c r="D400">
        <v>35</v>
      </c>
      <c r="E400">
        <v>5</v>
      </c>
      <c r="F400">
        <v>1</v>
      </c>
    </row>
    <row r="401" spans="1:6" x14ac:dyDescent="0.25">
      <c r="A401">
        <v>400</v>
      </c>
      <c r="B401" s="1">
        <v>36561</v>
      </c>
      <c r="C401" t="s">
        <v>12</v>
      </c>
      <c r="D401">
        <v>45</v>
      </c>
      <c r="E401">
        <v>1</v>
      </c>
      <c r="F401">
        <v>2</v>
      </c>
    </row>
    <row r="402" spans="1:6" x14ac:dyDescent="0.25">
      <c r="A402">
        <v>401</v>
      </c>
      <c r="B402" s="1">
        <v>36562</v>
      </c>
      <c r="C402" t="s">
        <v>7</v>
      </c>
      <c r="D402">
        <v>59</v>
      </c>
      <c r="E402">
        <v>4</v>
      </c>
      <c r="F402">
        <v>3</v>
      </c>
    </row>
    <row r="403" spans="1:6" x14ac:dyDescent="0.25">
      <c r="A403">
        <v>402</v>
      </c>
      <c r="B403" s="1">
        <v>36563</v>
      </c>
      <c r="C403" t="s">
        <v>5</v>
      </c>
      <c r="D403">
        <v>22</v>
      </c>
      <c r="E403">
        <v>4</v>
      </c>
      <c r="F403">
        <v>1</v>
      </c>
    </row>
    <row r="404" spans="1:6" x14ac:dyDescent="0.25">
      <c r="A404">
        <v>403</v>
      </c>
      <c r="B404" s="1">
        <v>36564</v>
      </c>
      <c r="C404" t="s">
        <v>10</v>
      </c>
      <c r="D404">
        <v>75</v>
      </c>
      <c r="E404">
        <v>10</v>
      </c>
      <c r="F404">
        <v>1</v>
      </c>
    </row>
    <row r="405" spans="1:6" x14ac:dyDescent="0.25">
      <c r="A405">
        <v>404</v>
      </c>
      <c r="B405" s="1">
        <v>36565</v>
      </c>
      <c r="C405" t="s">
        <v>8</v>
      </c>
      <c r="D405">
        <v>57</v>
      </c>
      <c r="E405">
        <v>2</v>
      </c>
      <c r="F405">
        <v>4</v>
      </c>
    </row>
    <row r="406" spans="1:6" x14ac:dyDescent="0.25">
      <c r="A406">
        <v>405</v>
      </c>
      <c r="B406" s="1">
        <v>36566</v>
      </c>
      <c r="C406" t="s">
        <v>8</v>
      </c>
      <c r="D406">
        <v>48</v>
      </c>
      <c r="E406">
        <v>8</v>
      </c>
      <c r="F406">
        <v>1</v>
      </c>
    </row>
    <row r="407" spans="1:6" x14ac:dyDescent="0.25">
      <c r="A407">
        <v>406</v>
      </c>
      <c r="B407" s="1">
        <v>36567</v>
      </c>
      <c r="C407" t="s">
        <v>12</v>
      </c>
      <c r="D407">
        <v>50</v>
      </c>
      <c r="E407">
        <v>7</v>
      </c>
      <c r="F407">
        <v>3</v>
      </c>
    </row>
    <row r="408" spans="1:6" x14ac:dyDescent="0.25">
      <c r="A408">
        <v>407</v>
      </c>
      <c r="B408" s="1">
        <v>36568</v>
      </c>
      <c r="C408" t="s">
        <v>8</v>
      </c>
      <c r="D408">
        <v>45</v>
      </c>
      <c r="E408">
        <v>6</v>
      </c>
      <c r="F408">
        <v>3</v>
      </c>
    </row>
    <row r="409" spans="1:6" x14ac:dyDescent="0.25">
      <c r="A409">
        <v>408</v>
      </c>
      <c r="B409" s="1">
        <v>36569</v>
      </c>
      <c r="C409" t="s">
        <v>5</v>
      </c>
      <c r="D409">
        <v>71</v>
      </c>
      <c r="E409">
        <v>9</v>
      </c>
      <c r="F409">
        <v>3</v>
      </c>
    </row>
    <row r="410" spans="1:6" x14ac:dyDescent="0.25">
      <c r="A410">
        <v>409</v>
      </c>
      <c r="B410" s="1">
        <v>36570</v>
      </c>
      <c r="C410" t="s">
        <v>7</v>
      </c>
      <c r="D410">
        <v>79</v>
      </c>
      <c r="E410">
        <v>7</v>
      </c>
      <c r="F410">
        <v>1</v>
      </c>
    </row>
    <row r="411" spans="1:6" x14ac:dyDescent="0.25">
      <c r="A411">
        <v>410</v>
      </c>
      <c r="B411" s="1">
        <v>36571</v>
      </c>
      <c r="C411" t="s">
        <v>13</v>
      </c>
      <c r="D411">
        <v>75</v>
      </c>
      <c r="E411">
        <v>7</v>
      </c>
      <c r="F411">
        <v>1</v>
      </c>
    </row>
    <row r="412" spans="1:6" x14ac:dyDescent="0.25">
      <c r="A412">
        <v>411</v>
      </c>
      <c r="B412" s="1">
        <v>36572</v>
      </c>
      <c r="C412" t="s">
        <v>12</v>
      </c>
      <c r="D412">
        <v>38</v>
      </c>
      <c r="E412">
        <v>2</v>
      </c>
      <c r="F412">
        <v>4</v>
      </c>
    </row>
    <row r="413" spans="1:6" x14ac:dyDescent="0.25">
      <c r="A413">
        <v>412</v>
      </c>
      <c r="B413" s="1">
        <v>36573</v>
      </c>
      <c r="C413" t="s">
        <v>6</v>
      </c>
      <c r="D413">
        <v>65</v>
      </c>
      <c r="E413">
        <v>4</v>
      </c>
      <c r="F413">
        <v>2</v>
      </c>
    </row>
    <row r="414" spans="1:6" x14ac:dyDescent="0.25">
      <c r="A414">
        <v>413</v>
      </c>
      <c r="B414" s="1">
        <v>36574</v>
      </c>
      <c r="C414" t="s">
        <v>5</v>
      </c>
      <c r="D414">
        <v>22</v>
      </c>
      <c r="E414">
        <v>1</v>
      </c>
      <c r="F414">
        <v>4</v>
      </c>
    </row>
    <row r="415" spans="1:6" x14ac:dyDescent="0.25">
      <c r="A415">
        <v>414</v>
      </c>
      <c r="B415" s="1">
        <v>36575</v>
      </c>
      <c r="C415" t="s">
        <v>5</v>
      </c>
      <c r="D415">
        <v>46</v>
      </c>
      <c r="E415">
        <v>5</v>
      </c>
      <c r="F415">
        <v>2</v>
      </c>
    </row>
    <row r="416" spans="1:6" x14ac:dyDescent="0.25">
      <c r="A416">
        <v>415</v>
      </c>
      <c r="B416" s="1">
        <v>36576</v>
      </c>
      <c r="C416" t="s">
        <v>10</v>
      </c>
      <c r="D416">
        <v>53</v>
      </c>
      <c r="E416">
        <v>7</v>
      </c>
      <c r="F416">
        <v>3</v>
      </c>
    </row>
    <row r="417" spans="1:6" x14ac:dyDescent="0.25">
      <c r="A417">
        <v>416</v>
      </c>
      <c r="B417" s="1">
        <v>36577</v>
      </c>
      <c r="C417" t="s">
        <v>9</v>
      </c>
      <c r="D417">
        <v>56</v>
      </c>
      <c r="E417">
        <v>6</v>
      </c>
      <c r="F417">
        <v>1</v>
      </c>
    </row>
    <row r="418" spans="1:6" x14ac:dyDescent="0.25">
      <c r="A418">
        <v>417</v>
      </c>
      <c r="B418" s="1">
        <v>36578</v>
      </c>
      <c r="C418" t="s">
        <v>6</v>
      </c>
      <c r="D418">
        <v>38</v>
      </c>
      <c r="E418">
        <v>7</v>
      </c>
      <c r="F418">
        <v>1</v>
      </c>
    </row>
    <row r="419" spans="1:6" x14ac:dyDescent="0.25">
      <c r="A419">
        <v>418</v>
      </c>
      <c r="B419" s="1">
        <v>36579</v>
      </c>
      <c r="C419" t="s">
        <v>5</v>
      </c>
      <c r="D419">
        <v>61</v>
      </c>
      <c r="E419">
        <v>1</v>
      </c>
      <c r="F419">
        <v>3</v>
      </c>
    </row>
    <row r="420" spans="1:6" x14ac:dyDescent="0.25">
      <c r="A420">
        <v>419</v>
      </c>
      <c r="B420" s="1">
        <v>36580</v>
      </c>
      <c r="C420" t="s">
        <v>11</v>
      </c>
      <c r="D420">
        <v>43</v>
      </c>
      <c r="E420">
        <v>10</v>
      </c>
      <c r="F420">
        <v>2</v>
      </c>
    </row>
    <row r="421" spans="1:6" x14ac:dyDescent="0.25">
      <c r="A421">
        <v>420</v>
      </c>
      <c r="B421" s="1">
        <v>36581</v>
      </c>
      <c r="C421" t="s">
        <v>8</v>
      </c>
      <c r="D421">
        <v>71</v>
      </c>
      <c r="E421">
        <v>5</v>
      </c>
      <c r="F421">
        <v>3</v>
      </c>
    </row>
    <row r="422" spans="1:6" x14ac:dyDescent="0.25">
      <c r="A422">
        <v>421</v>
      </c>
      <c r="B422" s="1">
        <v>36582</v>
      </c>
      <c r="C422" t="s">
        <v>5</v>
      </c>
      <c r="D422">
        <v>50</v>
      </c>
      <c r="E422">
        <v>2</v>
      </c>
      <c r="F422">
        <v>3</v>
      </c>
    </row>
    <row r="423" spans="1:6" x14ac:dyDescent="0.25">
      <c r="A423">
        <v>422</v>
      </c>
      <c r="B423" s="1">
        <v>36583</v>
      </c>
      <c r="C423" t="s">
        <v>9</v>
      </c>
      <c r="D423">
        <v>78</v>
      </c>
      <c r="E423">
        <v>2</v>
      </c>
      <c r="F423">
        <v>4</v>
      </c>
    </row>
    <row r="424" spans="1:6" x14ac:dyDescent="0.25">
      <c r="A424">
        <v>423</v>
      </c>
      <c r="B424" s="1">
        <v>36584</v>
      </c>
      <c r="C424" t="s">
        <v>10</v>
      </c>
      <c r="D424">
        <v>80</v>
      </c>
      <c r="E424">
        <v>10</v>
      </c>
      <c r="F424">
        <v>3</v>
      </c>
    </row>
    <row r="425" spans="1:6" x14ac:dyDescent="0.25">
      <c r="A425">
        <v>424</v>
      </c>
      <c r="B425" s="1">
        <v>36585</v>
      </c>
      <c r="C425" t="s">
        <v>5</v>
      </c>
      <c r="D425">
        <v>66</v>
      </c>
      <c r="E425">
        <v>7</v>
      </c>
      <c r="F425">
        <v>1</v>
      </c>
    </row>
    <row r="426" spans="1:6" x14ac:dyDescent="0.25">
      <c r="A426">
        <v>425</v>
      </c>
      <c r="B426" s="1">
        <v>36586</v>
      </c>
      <c r="C426" t="s">
        <v>5</v>
      </c>
      <c r="D426">
        <v>42</v>
      </c>
      <c r="E426">
        <v>8</v>
      </c>
      <c r="F426">
        <v>4</v>
      </c>
    </row>
    <row r="427" spans="1:6" x14ac:dyDescent="0.25">
      <c r="A427">
        <v>426</v>
      </c>
      <c r="B427" s="1">
        <v>36587</v>
      </c>
      <c r="C427" t="s">
        <v>8</v>
      </c>
      <c r="D427">
        <v>70</v>
      </c>
      <c r="E427">
        <v>8</v>
      </c>
      <c r="F427">
        <v>1</v>
      </c>
    </row>
    <row r="428" spans="1:6" x14ac:dyDescent="0.25">
      <c r="A428">
        <v>427</v>
      </c>
      <c r="B428" s="1">
        <v>36588</v>
      </c>
      <c r="C428" t="s">
        <v>6</v>
      </c>
      <c r="D428">
        <v>48</v>
      </c>
      <c r="E428">
        <v>1</v>
      </c>
      <c r="F428">
        <v>3</v>
      </c>
    </row>
    <row r="429" spans="1:6" x14ac:dyDescent="0.25">
      <c r="A429">
        <v>428</v>
      </c>
      <c r="B429" s="1">
        <v>36589</v>
      </c>
      <c r="C429" t="s">
        <v>7</v>
      </c>
      <c r="D429">
        <v>29</v>
      </c>
      <c r="E429">
        <v>4</v>
      </c>
      <c r="F429">
        <v>1</v>
      </c>
    </row>
    <row r="430" spans="1:6" x14ac:dyDescent="0.25">
      <c r="A430">
        <v>429</v>
      </c>
      <c r="B430" s="1">
        <v>36590</v>
      </c>
      <c r="C430" t="s">
        <v>11</v>
      </c>
      <c r="D430">
        <v>33</v>
      </c>
      <c r="E430">
        <v>1</v>
      </c>
      <c r="F430">
        <v>1</v>
      </c>
    </row>
    <row r="431" spans="1:6" x14ac:dyDescent="0.25">
      <c r="A431">
        <v>430</v>
      </c>
      <c r="B431" s="1">
        <v>36591</v>
      </c>
      <c r="C431" t="s">
        <v>5</v>
      </c>
      <c r="D431">
        <v>52</v>
      </c>
      <c r="E431">
        <v>3</v>
      </c>
      <c r="F431">
        <v>2</v>
      </c>
    </row>
    <row r="432" spans="1:6" x14ac:dyDescent="0.25">
      <c r="A432">
        <v>431</v>
      </c>
      <c r="B432" s="1">
        <v>36592</v>
      </c>
      <c r="C432" t="s">
        <v>5</v>
      </c>
      <c r="D432">
        <v>46</v>
      </c>
      <c r="E432">
        <v>3</v>
      </c>
      <c r="F432">
        <v>1</v>
      </c>
    </row>
    <row r="433" spans="1:6" x14ac:dyDescent="0.25">
      <c r="A433">
        <v>432</v>
      </c>
      <c r="B433" s="1">
        <v>36593</v>
      </c>
      <c r="C433" t="s">
        <v>12</v>
      </c>
      <c r="D433">
        <v>33</v>
      </c>
      <c r="E433">
        <v>1</v>
      </c>
      <c r="F433">
        <v>2</v>
      </c>
    </row>
    <row r="434" spans="1:6" x14ac:dyDescent="0.25">
      <c r="A434">
        <v>433</v>
      </c>
      <c r="B434" s="1">
        <v>36594</v>
      </c>
      <c r="C434" t="s">
        <v>13</v>
      </c>
      <c r="D434">
        <v>27</v>
      </c>
      <c r="E434">
        <v>8</v>
      </c>
      <c r="F434">
        <v>1</v>
      </c>
    </row>
    <row r="435" spans="1:6" x14ac:dyDescent="0.25">
      <c r="A435">
        <v>434</v>
      </c>
      <c r="B435" s="1">
        <v>36595</v>
      </c>
      <c r="C435" t="s">
        <v>10</v>
      </c>
      <c r="D435">
        <v>33</v>
      </c>
      <c r="E435">
        <v>3</v>
      </c>
      <c r="F435">
        <v>4</v>
      </c>
    </row>
    <row r="436" spans="1:6" x14ac:dyDescent="0.25">
      <c r="A436">
        <v>435</v>
      </c>
      <c r="B436" s="1">
        <v>36596</v>
      </c>
      <c r="C436" t="s">
        <v>10</v>
      </c>
      <c r="D436">
        <v>53</v>
      </c>
      <c r="E436">
        <v>7</v>
      </c>
      <c r="F436">
        <v>4</v>
      </c>
    </row>
    <row r="437" spans="1:6" x14ac:dyDescent="0.25">
      <c r="A437">
        <v>436</v>
      </c>
      <c r="B437" s="1">
        <v>36597</v>
      </c>
      <c r="C437" t="s">
        <v>11</v>
      </c>
      <c r="D437">
        <v>75</v>
      </c>
      <c r="E437">
        <v>3</v>
      </c>
      <c r="F437">
        <v>1</v>
      </c>
    </row>
    <row r="438" spans="1:6" x14ac:dyDescent="0.25">
      <c r="A438">
        <v>437</v>
      </c>
      <c r="B438" s="1">
        <v>36598</v>
      </c>
      <c r="C438" t="s">
        <v>8</v>
      </c>
      <c r="D438">
        <v>36</v>
      </c>
      <c r="E438">
        <v>5</v>
      </c>
      <c r="F438">
        <v>4</v>
      </c>
    </row>
    <row r="439" spans="1:6" x14ac:dyDescent="0.25">
      <c r="A439">
        <v>438</v>
      </c>
      <c r="B439" s="1">
        <v>36599</v>
      </c>
      <c r="C439" t="s">
        <v>12</v>
      </c>
      <c r="D439">
        <v>22</v>
      </c>
      <c r="E439">
        <v>5</v>
      </c>
      <c r="F439">
        <v>4</v>
      </c>
    </row>
    <row r="440" spans="1:6" x14ac:dyDescent="0.25">
      <c r="A440">
        <v>439</v>
      </c>
      <c r="B440" s="1">
        <v>36600</v>
      </c>
      <c r="C440" t="s">
        <v>12</v>
      </c>
      <c r="D440">
        <v>80</v>
      </c>
      <c r="E440">
        <v>2</v>
      </c>
      <c r="F440">
        <v>1</v>
      </c>
    </row>
    <row r="441" spans="1:6" x14ac:dyDescent="0.25">
      <c r="A441">
        <v>440</v>
      </c>
      <c r="B441" s="1">
        <v>36601</v>
      </c>
      <c r="C441" t="s">
        <v>13</v>
      </c>
      <c r="D441">
        <v>51</v>
      </c>
      <c r="E441">
        <v>7</v>
      </c>
      <c r="F441">
        <v>2</v>
      </c>
    </row>
    <row r="442" spans="1:6" x14ac:dyDescent="0.25">
      <c r="A442">
        <v>441</v>
      </c>
      <c r="B442" s="1">
        <v>36602</v>
      </c>
      <c r="C442" t="s">
        <v>8</v>
      </c>
      <c r="D442">
        <v>73</v>
      </c>
      <c r="E442">
        <v>5</v>
      </c>
      <c r="F442">
        <v>1</v>
      </c>
    </row>
    <row r="443" spans="1:6" x14ac:dyDescent="0.25">
      <c r="A443">
        <v>442</v>
      </c>
      <c r="B443" s="1">
        <v>36603</v>
      </c>
      <c r="C443" t="s">
        <v>5</v>
      </c>
      <c r="D443">
        <v>16</v>
      </c>
      <c r="E443">
        <v>6</v>
      </c>
      <c r="F443">
        <v>2</v>
      </c>
    </row>
    <row r="444" spans="1:6" x14ac:dyDescent="0.25">
      <c r="A444">
        <v>443</v>
      </c>
      <c r="B444" s="1">
        <v>36604</v>
      </c>
      <c r="C444" t="s">
        <v>12</v>
      </c>
      <c r="D444">
        <v>61</v>
      </c>
      <c r="E444">
        <v>8</v>
      </c>
      <c r="F444">
        <v>2</v>
      </c>
    </row>
    <row r="445" spans="1:6" x14ac:dyDescent="0.25">
      <c r="A445">
        <v>444</v>
      </c>
      <c r="B445" s="1">
        <v>36605</v>
      </c>
      <c r="C445" t="s">
        <v>9</v>
      </c>
      <c r="D445">
        <v>72</v>
      </c>
      <c r="E445">
        <v>4</v>
      </c>
      <c r="F445">
        <v>2</v>
      </c>
    </row>
    <row r="446" spans="1:6" x14ac:dyDescent="0.25">
      <c r="A446">
        <v>445</v>
      </c>
      <c r="B446" s="1">
        <v>36606</v>
      </c>
      <c r="C446" t="s">
        <v>12</v>
      </c>
      <c r="D446">
        <v>43</v>
      </c>
      <c r="E446">
        <v>4</v>
      </c>
      <c r="F446">
        <v>1</v>
      </c>
    </row>
    <row r="447" spans="1:6" x14ac:dyDescent="0.25">
      <c r="A447">
        <v>446</v>
      </c>
      <c r="B447" s="1">
        <v>36607</v>
      </c>
      <c r="C447" t="s">
        <v>9</v>
      </c>
      <c r="D447">
        <v>60</v>
      </c>
      <c r="E447">
        <v>10</v>
      </c>
      <c r="F447">
        <v>1</v>
      </c>
    </row>
    <row r="448" spans="1:6" x14ac:dyDescent="0.25">
      <c r="A448">
        <v>447</v>
      </c>
      <c r="B448" s="1">
        <v>36608</v>
      </c>
      <c r="C448" t="s">
        <v>10</v>
      </c>
      <c r="D448">
        <v>21</v>
      </c>
      <c r="E448">
        <v>3</v>
      </c>
      <c r="F448">
        <v>4</v>
      </c>
    </row>
    <row r="449" spans="1:6" x14ac:dyDescent="0.25">
      <c r="A449">
        <v>448</v>
      </c>
      <c r="B449" s="1">
        <v>36609</v>
      </c>
      <c r="C449" t="s">
        <v>7</v>
      </c>
      <c r="D449">
        <v>69</v>
      </c>
      <c r="E449">
        <v>9</v>
      </c>
      <c r="F449">
        <v>4</v>
      </c>
    </row>
    <row r="450" spans="1:6" x14ac:dyDescent="0.25">
      <c r="A450">
        <v>449</v>
      </c>
      <c r="B450" s="1">
        <v>36610</v>
      </c>
      <c r="C450" t="s">
        <v>6</v>
      </c>
      <c r="D450">
        <v>53</v>
      </c>
      <c r="E450">
        <v>4</v>
      </c>
      <c r="F450">
        <v>1</v>
      </c>
    </row>
    <row r="451" spans="1:6" x14ac:dyDescent="0.25">
      <c r="A451">
        <v>450</v>
      </c>
      <c r="B451" s="1">
        <v>36611</v>
      </c>
      <c r="C451" t="s">
        <v>12</v>
      </c>
      <c r="D451">
        <v>71</v>
      </c>
      <c r="E451">
        <v>6</v>
      </c>
      <c r="F451">
        <v>3</v>
      </c>
    </row>
    <row r="452" spans="1:6" x14ac:dyDescent="0.25">
      <c r="A452">
        <v>451</v>
      </c>
      <c r="B452" s="1">
        <v>36612</v>
      </c>
      <c r="C452" t="s">
        <v>8</v>
      </c>
      <c r="D452">
        <v>75</v>
      </c>
      <c r="E452">
        <v>4</v>
      </c>
      <c r="F452">
        <v>2</v>
      </c>
    </row>
    <row r="453" spans="1:6" x14ac:dyDescent="0.25">
      <c r="A453">
        <v>452</v>
      </c>
      <c r="B453" s="1">
        <v>36613</v>
      </c>
      <c r="C453" t="s">
        <v>13</v>
      </c>
      <c r="D453">
        <v>16</v>
      </c>
      <c r="E453">
        <v>1</v>
      </c>
      <c r="F453">
        <v>2</v>
      </c>
    </row>
    <row r="454" spans="1:6" x14ac:dyDescent="0.25">
      <c r="A454">
        <v>453</v>
      </c>
      <c r="B454" s="1">
        <v>36614</v>
      </c>
      <c r="C454" t="s">
        <v>5</v>
      </c>
      <c r="D454">
        <v>49</v>
      </c>
      <c r="E454">
        <v>4</v>
      </c>
      <c r="F454">
        <v>1</v>
      </c>
    </row>
    <row r="455" spans="1:6" x14ac:dyDescent="0.25">
      <c r="A455">
        <v>454</v>
      </c>
      <c r="B455" s="1">
        <v>36615</v>
      </c>
      <c r="C455" t="s">
        <v>7</v>
      </c>
      <c r="D455">
        <v>59</v>
      </c>
      <c r="E455">
        <v>1</v>
      </c>
      <c r="F455">
        <v>3</v>
      </c>
    </row>
    <row r="456" spans="1:6" x14ac:dyDescent="0.25">
      <c r="A456">
        <v>455</v>
      </c>
      <c r="B456" s="1">
        <v>36616</v>
      </c>
      <c r="C456" t="s">
        <v>13</v>
      </c>
      <c r="D456">
        <v>67</v>
      </c>
      <c r="E456">
        <v>5</v>
      </c>
      <c r="F456">
        <v>2</v>
      </c>
    </row>
    <row r="457" spans="1:6" x14ac:dyDescent="0.25">
      <c r="A457">
        <v>456</v>
      </c>
      <c r="B457" s="1">
        <v>36617</v>
      </c>
      <c r="C457" t="s">
        <v>8</v>
      </c>
      <c r="D457">
        <v>31</v>
      </c>
      <c r="E457">
        <v>8</v>
      </c>
      <c r="F457">
        <v>4</v>
      </c>
    </row>
    <row r="458" spans="1:6" x14ac:dyDescent="0.25">
      <c r="A458">
        <v>457</v>
      </c>
      <c r="B458" s="1">
        <v>36618</v>
      </c>
      <c r="C458" t="s">
        <v>10</v>
      </c>
      <c r="D458">
        <v>65</v>
      </c>
      <c r="E458">
        <v>5</v>
      </c>
      <c r="F458">
        <v>2</v>
      </c>
    </row>
    <row r="459" spans="1:6" x14ac:dyDescent="0.25">
      <c r="A459">
        <v>458</v>
      </c>
      <c r="B459" s="1">
        <v>36619</v>
      </c>
      <c r="C459" t="s">
        <v>11</v>
      </c>
      <c r="D459">
        <v>53</v>
      </c>
      <c r="E459">
        <v>4</v>
      </c>
      <c r="F459">
        <v>1</v>
      </c>
    </row>
    <row r="460" spans="1:6" x14ac:dyDescent="0.25">
      <c r="A460">
        <v>459</v>
      </c>
      <c r="B460" s="1">
        <v>36620</v>
      </c>
      <c r="C460" t="s">
        <v>9</v>
      </c>
      <c r="D460">
        <v>27</v>
      </c>
      <c r="E460">
        <v>6</v>
      </c>
      <c r="F460">
        <v>3</v>
      </c>
    </row>
    <row r="461" spans="1:6" x14ac:dyDescent="0.25">
      <c r="A461">
        <v>460</v>
      </c>
      <c r="B461" s="1">
        <v>36621</v>
      </c>
      <c r="C461" t="s">
        <v>11</v>
      </c>
      <c r="D461">
        <v>15</v>
      </c>
      <c r="E461">
        <v>9</v>
      </c>
      <c r="F461">
        <v>1</v>
      </c>
    </row>
    <row r="462" spans="1:6" x14ac:dyDescent="0.25">
      <c r="A462">
        <v>461</v>
      </c>
      <c r="B462" s="1">
        <v>36622</v>
      </c>
      <c r="C462" t="s">
        <v>11</v>
      </c>
      <c r="D462">
        <v>58</v>
      </c>
      <c r="E462">
        <v>5</v>
      </c>
      <c r="F462">
        <v>1</v>
      </c>
    </row>
    <row r="463" spans="1:6" x14ac:dyDescent="0.25">
      <c r="A463">
        <v>462</v>
      </c>
      <c r="B463" s="1">
        <v>36623</v>
      </c>
      <c r="C463" t="s">
        <v>8</v>
      </c>
      <c r="D463">
        <v>40</v>
      </c>
      <c r="E463">
        <v>6</v>
      </c>
      <c r="F463">
        <v>4</v>
      </c>
    </row>
    <row r="464" spans="1:6" x14ac:dyDescent="0.25">
      <c r="A464">
        <v>463</v>
      </c>
      <c r="B464" s="1">
        <v>36624</v>
      </c>
      <c r="C464" t="s">
        <v>5</v>
      </c>
      <c r="D464">
        <v>28</v>
      </c>
      <c r="E464">
        <v>2</v>
      </c>
      <c r="F464">
        <v>1</v>
      </c>
    </row>
    <row r="465" spans="1:6" x14ac:dyDescent="0.25">
      <c r="A465">
        <v>464</v>
      </c>
      <c r="B465" s="1">
        <v>36625</v>
      </c>
      <c r="C465" t="s">
        <v>12</v>
      </c>
      <c r="D465">
        <v>18</v>
      </c>
      <c r="E465">
        <v>1</v>
      </c>
      <c r="F465">
        <v>4</v>
      </c>
    </row>
    <row r="466" spans="1:6" x14ac:dyDescent="0.25">
      <c r="A466">
        <v>465</v>
      </c>
      <c r="B466" s="1">
        <v>36626</v>
      </c>
      <c r="C466" t="s">
        <v>5</v>
      </c>
      <c r="D466">
        <v>30</v>
      </c>
      <c r="E466">
        <v>6</v>
      </c>
      <c r="F466">
        <v>2</v>
      </c>
    </row>
    <row r="467" spans="1:6" x14ac:dyDescent="0.25">
      <c r="A467">
        <v>466</v>
      </c>
      <c r="B467" s="1">
        <v>36627</v>
      </c>
      <c r="C467" t="s">
        <v>6</v>
      </c>
      <c r="D467">
        <v>58</v>
      </c>
      <c r="E467">
        <v>4</v>
      </c>
      <c r="F467">
        <v>4</v>
      </c>
    </row>
    <row r="468" spans="1:6" x14ac:dyDescent="0.25">
      <c r="A468">
        <v>467</v>
      </c>
      <c r="B468" s="1">
        <v>36628</v>
      </c>
      <c r="C468" t="s">
        <v>10</v>
      </c>
      <c r="D468">
        <v>53</v>
      </c>
      <c r="E468">
        <v>2</v>
      </c>
      <c r="F468">
        <v>1</v>
      </c>
    </row>
    <row r="469" spans="1:6" x14ac:dyDescent="0.25">
      <c r="A469">
        <v>468</v>
      </c>
      <c r="B469" s="1">
        <v>36629</v>
      </c>
      <c r="C469" t="s">
        <v>9</v>
      </c>
      <c r="D469">
        <v>54</v>
      </c>
      <c r="E469">
        <v>3</v>
      </c>
      <c r="F469">
        <v>2</v>
      </c>
    </row>
    <row r="470" spans="1:6" x14ac:dyDescent="0.25">
      <c r="A470">
        <v>469</v>
      </c>
      <c r="B470" s="1">
        <v>36630</v>
      </c>
      <c r="C470" t="s">
        <v>6</v>
      </c>
      <c r="D470">
        <v>77</v>
      </c>
      <c r="E470">
        <v>8</v>
      </c>
      <c r="F470">
        <v>1</v>
      </c>
    </row>
    <row r="471" spans="1:6" x14ac:dyDescent="0.25">
      <c r="A471">
        <v>470</v>
      </c>
      <c r="B471" s="1">
        <v>36631</v>
      </c>
      <c r="C471" t="s">
        <v>8</v>
      </c>
      <c r="D471">
        <v>74</v>
      </c>
      <c r="E471">
        <v>4</v>
      </c>
      <c r="F471">
        <v>1</v>
      </c>
    </row>
    <row r="472" spans="1:6" x14ac:dyDescent="0.25">
      <c r="A472">
        <v>471</v>
      </c>
      <c r="B472" s="1">
        <v>36632</v>
      </c>
      <c r="C472" t="s">
        <v>6</v>
      </c>
      <c r="D472">
        <v>75</v>
      </c>
      <c r="E472">
        <v>6</v>
      </c>
      <c r="F472">
        <v>2</v>
      </c>
    </row>
    <row r="473" spans="1:6" x14ac:dyDescent="0.25">
      <c r="A473">
        <v>472</v>
      </c>
      <c r="B473" s="1">
        <v>36633</v>
      </c>
      <c r="C473" t="s">
        <v>7</v>
      </c>
      <c r="D473">
        <v>30</v>
      </c>
      <c r="E473">
        <v>6</v>
      </c>
      <c r="F473">
        <v>3</v>
      </c>
    </row>
    <row r="474" spans="1:6" x14ac:dyDescent="0.25">
      <c r="A474">
        <v>473</v>
      </c>
      <c r="B474" s="1">
        <v>36634</v>
      </c>
      <c r="C474" t="s">
        <v>12</v>
      </c>
      <c r="D474">
        <v>15</v>
      </c>
      <c r="E474">
        <v>7</v>
      </c>
      <c r="F474">
        <v>4</v>
      </c>
    </row>
    <row r="475" spans="1:6" x14ac:dyDescent="0.25">
      <c r="A475">
        <v>474</v>
      </c>
      <c r="B475" s="1">
        <v>36635</v>
      </c>
      <c r="C475" t="s">
        <v>7</v>
      </c>
      <c r="D475">
        <v>27</v>
      </c>
      <c r="E475">
        <v>9</v>
      </c>
      <c r="F475">
        <v>2</v>
      </c>
    </row>
    <row r="476" spans="1:6" x14ac:dyDescent="0.25">
      <c r="A476">
        <v>475</v>
      </c>
      <c r="B476" s="1">
        <v>36636</v>
      </c>
      <c r="C476" t="s">
        <v>10</v>
      </c>
      <c r="D476">
        <v>17</v>
      </c>
      <c r="E476">
        <v>1</v>
      </c>
      <c r="F476">
        <v>1</v>
      </c>
    </row>
    <row r="477" spans="1:6" x14ac:dyDescent="0.25">
      <c r="A477">
        <v>476</v>
      </c>
      <c r="B477" s="1">
        <v>36637</v>
      </c>
      <c r="C477" t="s">
        <v>8</v>
      </c>
      <c r="D477">
        <v>23</v>
      </c>
      <c r="E477">
        <v>9</v>
      </c>
      <c r="F477">
        <v>2</v>
      </c>
    </row>
    <row r="478" spans="1:6" x14ac:dyDescent="0.25">
      <c r="A478">
        <v>477</v>
      </c>
      <c r="B478" s="1">
        <v>36638</v>
      </c>
      <c r="C478" t="s">
        <v>6</v>
      </c>
      <c r="D478">
        <v>76</v>
      </c>
      <c r="E478">
        <v>6</v>
      </c>
      <c r="F478">
        <v>4</v>
      </c>
    </row>
    <row r="479" spans="1:6" x14ac:dyDescent="0.25">
      <c r="A479">
        <v>478</v>
      </c>
      <c r="B479" s="1">
        <v>36639</v>
      </c>
      <c r="C479" t="s">
        <v>10</v>
      </c>
      <c r="D479">
        <v>58</v>
      </c>
      <c r="E479">
        <v>3</v>
      </c>
      <c r="F479">
        <v>2</v>
      </c>
    </row>
    <row r="480" spans="1:6" x14ac:dyDescent="0.25">
      <c r="A480">
        <v>479</v>
      </c>
      <c r="B480" s="1">
        <v>36640</v>
      </c>
      <c r="C480" t="s">
        <v>10</v>
      </c>
      <c r="D480">
        <v>30</v>
      </c>
      <c r="E480">
        <v>5</v>
      </c>
      <c r="F480">
        <v>4</v>
      </c>
    </row>
    <row r="481" spans="1:6" x14ac:dyDescent="0.25">
      <c r="A481">
        <v>480</v>
      </c>
      <c r="B481" s="1">
        <v>36641</v>
      </c>
      <c r="C481" t="s">
        <v>10</v>
      </c>
      <c r="D481">
        <v>51</v>
      </c>
      <c r="E481">
        <v>6</v>
      </c>
      <c r="F481">
        <v>3</v>
      </c>
    </row>
    <row r="482" spans="1:6" x14ac:dyDescent="0.25">
      <c r="A482">
        <v>481</v>
      </c>
      <c r="B482" s="1">
        <v>36642</v>
      </c>
      <c r="C482" t="s">
        <v>9</v>
      </c>
      <c r="D482">
        <v>70</v>
      </c>
      <c r="E482">
        <v>1</v>
      </c>
      <c r="F482">
        <v>2</v>
      </c>
    </row>
    <row r="483" spans="1:6" x14ac:dyDescent="0.25">
      <c r="A483">
        <v>482</v>
      </c>
      <c r="B483" s="1">
        <v>36643</v>
      </c>
      <c r="C483" t="s">
        <v>12</v>
      </c>
      <c r="D483">
        <v>73</v>
      </c>
      <c r="E483">
        <v>8</v>
      </c>
      <c r="F483">
        <v>4</v>
      </c>
    </row>
    <row r="484" spans="1:6" x14ac:dyDescent="0.25">
      <c r="A484">
        <v>483</v>
      </c>
      <c r="B484" s="1">
        <v>36644</v>
      </c>
      <c r="C484" t="s">
        <v>8</v>
      </c>
      <c r="D484">
        <v>32</v>
      </c>
      <c r="E484">
        <v>5</v>
      </c>
      <c r="F484">
        <v>3</v>
      </c>
    </row>
    <row r="485" spans="1:6" x14ac:dyDescent="0.25">
      <c r="A485">
        <v>484</v>
      </c>
      <c r="B485" s="1">
        <v>36645</v>
      </c>
      <c r="C485" t="s">
        <v>11</v>
      </c>
      <c r="D485">
        <v>29</v>
      </c>
      <c r="E485">
        <v>3</v>
      </c>
      <c r="F485">
        <v>3</v>
      </c>
    </row>
    <row r="486" spans="1:6" x14ac:dyDescent="0.25">
      <c r="A486">
        <v>485</v>
      </c>
      <c r="B486" s="1">
        <v>36646</v>
      </c>
      <c r="C486" t="s">
        <v>12</v>
      </c>
      <c r="D486">
        <v>37</v>
      </c>
      <c r="E486">
        <v>2</v>
      </c>
      <c r="F486">
        <v>4</v>
      </c>
    </row>
    <row r="487" spans="1:6" x14ac:dyDescent="0.25">
      <c r="A487">
        <v>486</v>
      </c>
      <c r="B487" s="1">
        <v>36647</v>
      </c>
      <c r="C487" t="s">
        <v>9</v>
      </c>
      <c r="D487">
        <v>48</v>
      </c>
      <c r="E487">
        <v>3</v>
      </c>
      <c r="F487">
        <v>4</v>
      </c>
    </row>
    <row r="488" spans="1:6" x14ac:dyDescent="0.25">
      <c r="A488">
        <v>487</v>
      </c>
      <c r="B488" s="1">
        <v>36648</v>
      </c>
      <c r="C488" t="s">
        <v>11</v>
      </c>
      <c r="D488">
        <v>45</v>
      </c>
      <c r="E488">
        <v>5</v>
      </c>
      <c r="F488">
        <v>3</v>
      </c>
    </row>
    <row r="489" spans="1:6" x14ac:dyDescent="0.25">
      <c r="A489">
        <v>488</v>
      </c>
      <c r="B489" s="1">
        <v>36649</v>
      </c>
      <c r="C489" t="s">
        <v>6</v>
      </c>
      <c r="D489">
        <v>80</v>
      </c>
      <c r="E489">
        <v>7</v>
      </c>
      <c r="F489">
        <v>2</v>
      </c>
    </row>
    <row r="490" spans="1:6" x14ac:dyDescent="0.25">
      <c r="A490">
        <v>489</v>
      </c>
      <c r="B490" s="1">
        <v>36650</v>
      </c>
      <c r="C490" t="s">
        <v>13</v>
      </c>
      <c r="D490">
        <v>38</v>
      </c>
      <c r="E490">
        <v>3</v>
      </c>
      <c r="F490">
        <v>1</v>
      </c>
    </row>
    <row r="491" spans="1:6" x14ac:dyDescent="0.25">
      <c r="A491">
        <v>490</v>
      </c>
      <c r="B491" s="1">
        <v>36651</v>
      </c>
      <c r="C491" t="s">
        <v>12</v>
      </c>
      <c r="D491">
        <v>35</v>
      </c>
      <c r="E491">
        <v>9</v>
      </c>
      <c r="F491">
        <v>2</v>
      </c>
    </row>
    <row r="492" spans="1:6" x14ac:dyDescent="0.25">
      <c r="A492">
        <v>491</v>
      </c>
      <c r="B492" s="1">
        <v>36652</v>
      </c>
      <c r="C492" t="s">
        <v>11</v>
      </c>
      <c r="D492">
        <v>56</v>
      </c>
      <c r="E492">
        <v>7</v>
      </c>
      <c r="F492">
        <v>4</v>
      </c>
    </row>
    <row r="493" spans="1:6" x14ac:dyDescent="0.25">
      <c r="A493">
        <v>492</v>
      </c>
      <c r="B493" s="1">
        <v>36653</v>
      </c>
      <c r="C493" t="s">
        <v>13</v>
      </c>
      <c r="D493">
        <v>33</v>
      </c>
      <c r="E493">
        <v>9</v>
      </c>
      <c r="F493">
        <v>4</v>
      </c>
    </row>
    <row r="494" spans="1:6" x14ac:dyDescent="0.25">
      <c r="A494">
        <v>493</v>
      </c>
      <c r="B494" s="1">
        <v>36654</v>
      </c>
      <c r="C494" t="s">
        <v>9</v>
      </c>
      <c r="D494">
        <v>78</v>
      </c>
      <c r="E494">
        <v>2</v>
      </c>
      <c r="F494">
        <v>4</v>
      </c>
    </row>
    <row r="495" spans="1:6" x14ac:dyDescent="0.25">
      <c r="A495">
        <v>494</v>
      </c>
      <c r="B495" s="1">
        <v>36655</v>
      </c>
      <c r="C495" t="s">
        <v>10</v>
      </c>
      <c r="D495">
        <v>27</v>
      </c>
      <c r="E495">
        <v>6</v>
      </c>
      <c r="F495">
        <v>4</v>
      </c>
    </row>
    <row r="496" spans="1:6" x14ac:dyDescent="0.25">
      <c r="A496">
        <v>495</v>
      </c>
      <c r="B496" s="1">
        <v>36656</v>
      </c>
      <c r="C496" t="s">
        <v>10</v>
      </c>
      <c r="D496">
        <v>79</v>
      </c>
      <c r="E496">
        <v>9</v>
      </c>
      <c r="F496">
        <v>1</v>
      </c>
    </row>
    <row r="497" spans="1:6" x14ac:dyDescent="0.25">
      <c r="A497">
        <v>496</v>
      </c>
      <c r="B497" s="1">
        <v>36657</v>
      </c>
      <c r="C497" t="s">
        <v>9</v>
      </c>
      <c r="D497">
        <v>67</v>
      </c>
      <c r="E497">
        <v>5</v>
      </c>
      <c r="F497">
        <v>1</v>
      </c>
    </row>
    <row r="498" spans="1:6" x14ac:dyDescent="0.25">
      <c r="A498">
        <v>497</v>
      </c>
      <c r="B498" s="1">
        <v>36658</v>
      </c>
      <c r="C498" t="s">
        <v>8</v>
      </c>
      <c r="D498">
        <v>33</v>
      </c>
      <c r="E498">
        <v>6</v>
      </c>
      <c r="F498">
        <v>1</v>
      </c>
    </row>
    <row r="499" spans="1:6" x14ac:dyDescent="0.25">
      <c r="A499">
        <v>498</v>
      </c>
      <c r="B499" s="1">
        <v>36659</v>
      </c>
      <c r="C499" t="s">
        <v>7</v>
      </c>
      <c r="D499">
        <v>61</v>
      </c>
      <c r="E499">
        <v>5</v>
      </c>
      <c r="F499">
        <v>2</v>
      </c>
    </row>
    <row r="500" spans="1:6" x14ac:dyDescent="0.25">
      <c r="A500">
        <v>499</v>
      </c>
      <c r="B500" s="1">
        <v>36660</v>
      </c>
      <c r="C500" t="s">
        <v>5</v>
      </c>
      <c r="D500">
        <v>50</v>
      </c>
      <c r="E500">
        <v>8</v>
      </c>
      <c r="F500">
        <v>4</v>
      </c>
    </row>
    <row r="501" spans="1:6" x14ac:dyDescent="0.25">
      <c r="A501">
        <v>500</v>
      </c>
      <c r="B501" s="1">
        <v>36661</v>
      </c>
      <c r="C501" t="s">
        <v>6</v>
      </c>
      <c r="D501">
        <v>67</v>
      </c>
      <c r="E501">
        <v>6</v>
      </c>
      <c r="F501">
        <v>4</v>
      </c>
    </row>
    <row r="502" spans="1:6" x14ac:dyDescent="0.25">
      <c r="A502">
        <v>501</v>
      </c>
      <c r="B502" s="1">
        <v>36662</v>
      </c>
      <c r="C502" t="s">
        <v>13</v>
      </c>
      <c r="D502">
        <v>63</v>
      </c>
      <c r="E502">
        <v>1</v>
      </c>
      <c r="F502">
        <v>4</v>
      </c>
    </row>
    <row r="503" spans="1:6" x14ac:dyDescent="0.25">
      <c r="A503">
        <v>502</v>
      </c>
      <c r="B503" s="1">
        <v>36663</v>
      </c>
      <c r="C503" t="s">
        <v>9</v>
      </c>
      <c r="D503">
        <v>24</v>
      </c>
      <c r="E503">
        <v>4</v>
      </c>
      <c r="F503">
        <v>4</v>
      </c>
    </row>
    <row r="504" spans="1:6" x14ac:dyDescent="0.25">
      <c r="A504">
        <v>503</v>
      </c>
      <c r="B504" s="1">
        <v>36664</v>
      </c>
      <c r="C504" t="s">
        <v>13</v>
      </c>
      <c r="D504">
        <v>76</v>
      </c>
      <c r="E504">
        <v>3</v>
      </c>
      <c r="F504">
        <v>1</v>
      </c>
    </row>
    <row r="505" spans="1:6" x14ac:dyDescent="0.25">
      <c r="A505">
        <v>504</v>
      </c>
      <c r="B505" s="1">
        <v>36665</v>
      </c>
      <c r="C505" t="s">
        <v>5</v>
      </c>
      <c r="D505">
        <v>53</v>
      </c>
      <c r="E505">
        <v>6</v>
      </c>
      <c r="F505">
        <v>1</v>
      </c>
    </row>
    <row r="506" spans="1:6" x14ac:dyDescent="0.25">
      <c r="A506">
        <v>505</v>
      </c>
      <c r="B506" s="1">
        <v>36666</v>
      </c>
      <c r="C506" t="s">
        <v>10</v>
      </c>
      <c r="D506">
        <v>22</v>
      </c>
      <c r="E506">
        <v>7</v>
      </c>
      <c r="F506">
        <v>4</v>
      </c>
    </row>
    <row r="507" spans="1:6" x14ac:dyDescent="0.25">
      <c r="A507">
        <v>506</v>
      </c>
      <c r="B507" s="1">
        <v>36667</v>
      </c>
      <c r="C507" t="s">
        <v>8</v>
      </c>
      <c r="D507">
        <v>32</v>
      </c>
      <c r="E507">
        <v>8</v>
      </c>
      <c r="F507">
        <v>4</v>
      </c>
    </row>
    <row r="508" spans="1:6" x14ac:dyDescent="0.25">
      <c r="A508">
        <v>507</v>
      </c>
      <c r="B508" s="1">
        <v>36668</v>
      </c>
      <c r="C508" t="s">
        <v>8</v>
      </c>
      <c r="D508">
        <v>28</v>
      </c>
      <c r="E508">
        <v>9</v>
      </c>
      <c r="F508">
        <v>1</v>
      </c>
    </row>
    <row r="509" spans="1:6" x14ac:dyDescent="0.25">
      <c r="A509">
        <v>508</v>
      </c>
      <c r="B509" s="1">
        <v>36669</v>
      </c>
      <c r="C509" t="s">
        <v>5</v>
      </c>
      <c r="D509">
        <v>35</v>
      </c>
      <c r="E509">
        <v>7</v>
      </c>
      <c r="F509">
        <v>2</v>
      </c>
    </row>
    <row r="510" spans="1:6" x14ac:dyDescent="0.25">
      <c r="A510">
        <v>509</v>
      </c>
      <c r="B510" s="1">
        <v>36670</v>
      </c>
      <c r="C510" t="s">
        <v>6</v>
      </c>
      <c r="D510">
        <v>49</v>
      </c>
      <c r="E510">
        <v>4</v>
      </c>
      <c r="F510">
        <v>1</v>
      </c>
    </row>
    <row r="511" spans="1:6" x14ac:dyDescent="0.25">
      <c r="A511">
        <v>510</v>
      </c>
      <c r="B511" s="1">
        <v>36671</v>
      </c>
      <c r="C511" t="s">
        <v>10</v>
      </c>
      <c r="D511">
        <v>30</v>
      </c>
      <c r="E511">
        <v>6</v>
      </c>
      <c r="F511">
        <v>3</v>
      </c>
    </row>
    <row r="512" spans="1:6" x14ac:dyDescent="0.25">
      <c r="A512">
        <v>511</v>
      </c>
      <c r="B512" s="1">
        <v>36672</v>
      </c>
      <c r="C512" t="s">
        <v>6</v>
      </c>
      <c r="D512">
        <v>40</v>
      </c>
      <c r="E512">
        <v>10</v>
      </c>
      <c r="F512">
        <v>2</v>
      </c>
    </row>
    <row r="513" spans="1:6" x14ac:dyDescent="0.25">
      <c r="A513">
        <v>512</v>
      </c>
      <c r="B513" s="1">
        <v>36673</v>
      </c>
      <c r="C513" t="s">
        <v>5</v>
      </c>
      <c r="D513">
        <v>76</v>
      </c>
      <c r="E513">
        <v>6</v>
      </c>
      <c r="F513">
        <v>3</v>
      </c>
    </row>
    <row r="514" spans="1:6" x14ac:dyDescent="0.25">
      <c r="A514">
        <v>513</v>
      </c>
      <c r="B514" s="1">
        <v>36674</v>
      </c>
      <c r="C514" t="s">
        <v>10</v>
      </c>
      <c r="D514">
        <v>39</v>
      </c>
      <c r="E514">
        <v>3</v>
      </c>
      <c r="F514">
        <v>3</v>
      </c>
    </row>
    <row r="515" spans="1:6" x14ac:dyDescent="0.25">
      <c r="A515">
        <v>514</v>
      </c>
      <c r="B515" s="1">
        <v>36675</v>
      </c>
      <c r="C515" t="s">
        <v>7</v>
      </c>
      <c r="D515">
        <v>40</v>
      </c>
      <c r="E515">
        <v>5</v>
      </c>
      <c r="F515">
        <v>4</v>
      </c>
    </row>
    <row r="516" spans="1:6" x14ac:dyDescent="0.25">
      <c r="A516">
        <v>515</v>
      </c>
      <c r="B516" s="1">
        <v>36676</v>
      </c>
      <c r="C516" t="s">
        <v>5</v>
      </c>
      <c r="D516">
        <v>23</v>
      </c>
      <c r="E516">
        <v>5</v>
      </c>
      <c r="F516">
        <v>1</v>
      </c>
    </row>
    <row r="517" spans="1:6" x14ac:dyDescent="0.25">
      <c r="A517">
        <v>516</v>
      </c>
      <c r="B517" s="1">
        <v>36677</v>
      </c>
      <c r="C517" t="s">
        <v>13</v>
      </c>
      <c r="D517">
        <v>60</v>
      </c>
      <c r="E517">
        <v>4</v>
      </c>
      <c r="F517">
        <v>1</v>
      </c>
    </row>
    <row r="518" spans="1:6" x14ac:dyDescent="0.25">
      <c r="A518">
        <v>517</v>
      </c>
      <c r="B518" s="1">
        <v>36678</v>
      </c>
      <c r="C518" t="s">
        <v>12</v>
      </c>
      <c r="D518">
        <v>56</v>
      </c>
      <c r="E518">
        <v>5</v>
      </c>
      <c r="F518">
        <v>1</v>
      </c>
    </row>
    <row r="519" spans="1:6" x14ac:dyDescent="0.25">
      <c r="A519">
        <v>518</v>
      </c>
      <c r="B519" s="1">
        <v>36679</v>
      </c>
      <c r="C519" t="s">
        <v>7</v>
      </c>
      <c r="D519">
        <v>45</v>
      </c>
      <c r="E519">
        <v>7</v>
      </c>
      <c r="F519">
        <v>4</v>
      </c>
    </row>
    <row r="520" spans="1:6" x14ac:dyDescent="0.25">
      <c r="A520">
        <v>519</v>
      </c>
      <c r="B520" s="1">
        <v>36680</v>
      </c>
      <c r="C520" t="s">
        <v>6</v>
      </c>
      <c r="D520">
        <v>36</v>
      </c>
      <c r="E520">
        <v>9</v>
      </c>
      <c r="F520">
        <v>3</v>
      </c>
    </row>
    <row r="521" spans="1:6" x14ac:dyDescent="0.25">
      <c r="A521">
        <v>520</v>
      </c>
      <c r="B521" s="1">
        <v>36681</v>
      </c>
      <c r="C521" t="s">
        <v>9</v>
      </c>
      <c r="D521">
        <v>46</v>
      </c>
      <c r="E521">
        <v>9</v>
      </c>
      <c r="F521">
        <v>3</v>
      </c>
    </row>
    <row r="522" spans="1:6" x14ac:dyDescent="0.25">
      <c r="A522">
        <v>521</v>
      </c>
      <c r="B522" s="1">
        <v>36682</v>
      </c>
      <c r="C522" t="s">
        <v>8</v>
      </c>
      <c r="D522">
        <v>31</v>
      </c>
      <c r="E522">
        <v>7</v>
      </c>
      <c r="F522">
        <v>1</v>
      </c>
    </row>
    <row r="523" spans="1:6" x14ac:dyDescent="0.25">
      <c r="A523">
        <v>522</v>
      </c>
      <c r="B523" s="1">
        <v>36683</v>
      </c>
      <c r="C523" t="s">
        <v>5</v>
      </c>
      <c r="D523">
        <v>47</v>
      </c>
      <c r="E523">
        <v>10</v>
      </c>
      <c r="F523">
        <v>1</v>
      </c>
    </row>
    <row r="524" spans="1:6" x14ac:dyDescent="0.25">
      <c r="A524">
        <v>523</v>
      </c>
      <c r="B524" s="1">
        <v>36684</v>
      </c>
      <c r="C524" t="s">
        <v>13</v>
      </c>
      <c r="D524">
        <v>72</v>
      </c>
      <c r="E524">
        <v>8</v>
      </c>
      <c r="F524">
        <v>2</v>
      </c>
    </row>
    <row r="525" spans="1:6" x14ac:dyDescent="0.25">
      <c r="A525">
        <v>524</v>
      </c>
      <c r="B525" s="1">
        <v>36685</v>
      </c>
      <c r="C525" t="s">
        <v>8</v>
      </c>
      <c r="D525">
        <v>32</v>
      </c>
      <c r="E525">
        <v>8</v>
      </c>
      <c r="F525">
        <v>1</v>
      </c>
    </row>
    <row r="526" spans="1:6" x14ac:dyDescent="0.25">
      <c r="A526">
        <v>525</v>
      </c>
      <c r="B526" s="1">
        <v>36686</v>
      </c>
      <c r="C526" t="s">
        <v>13</v>
      </c>
      <c r="D526">
        <v>57</v>
      </c>
      <c r="E526">
        <v>6</v>
      </c>
      <c r="F526">
        <v>1</v>
      </c>
    </row>
    <row r="527" spans="1:6" x14ac:dyDescent="0.25">
      <c r="A527">
        <v>526</v>
      </c>
      <c r="B527" s="1">
        <v>36687</v>
      </c>
      <c r="C527" t="s">
        <v>5</v>
      </c>
      <c r="D527">
        <v>75</v>
      </c>
      <c r="E527">
        <v>4</v>
      </c>
      <c r="F527">
        <v>2</v>
      </c>
    </row>
    <row r="528" spans="1:6" x14ac:dyDescent="0.25">
      <c r="A528">
        <v>527</v>
      </c>
      <c r="B528" s="1">
        <v>36688</v>
      </c>
      <c r="C528" t="s">
        <v>11</v>
      </c>
      <c r="D528">
        <v>23</v>
      </c>
      <c r="E528">
        <v>2</v>
      </c>
      <c r="F528">
        <v>3</v>
      </c>
    </row>
    <row r="529" spans="1:6" x14ac:dyDescent="0.25">
      <c r="A529">
        <v>528</v>
      </c>
      <c r="B529" s="1">
        <v>36689</v>
      </c>
      <c r="C529" t="s">
        <v>12</v>
      </c>
      <c r="D529">
        <v>17</v>
      </c>
      <c r="E529">
        <v>3</v>
      </c>
      <c r="F529">
        <v>3</v>
      </c>
    </row>
    <row r="530" spans="1:6" x14ac:dyDescent="0.25">
      <c r="A530">
        <v>529</v>
      </c>
      <c r="B530" s="1">
        <v>36690</v>
      </c>
      <c r="C530" t="s">
        <v>6</v>
      </c>
      <c r="D530">
        <v>53</v>
      </c>
      <c r="E530">
        <v>3</v>
      </c>
      <c r="F530">
        <v>4</v>
      </c>
    </row>
    <row r="531" spans="1:6" x14ac:dyDescent="0.25">
      <c r="A531">
        <v>530</v>
      </c>
      <c r="B531" s="1">
        <v>36691</v>
      </c>
      <c r="C531" t="s">
        <v>9</v>
      </c>
      <c r="D531">
        <v>57</v>
      </c>
      <c r="E531">
        <v>9</v>
      </c>
      <c r="F531">
        <v>1</v>
      </c>
    </row>
    <row r="532" spans="1:6" x14ac:dyDescent="0.25">
      <c r="A532">
        <v>531</v>
      </c>
      <c r="B532" s="1">
        <v>36692</v>
      </c>
      <c r="C532" t="s">
        <v>7</v>
      </c>
      <c r="D532">
        <v>74</v>
      </c>
      <c r="E532">
        <v>9</v>
      </c>
      <c r="F532">
        <v>3</v>
      </c>
    </row>
    <row r="533" spans="1:6" x14ac:dyDescent="0.25">
      <c r="A533">
        <v>532</v>
      </c>
      <c r="B533" s="1">
        <v>36693</v>
      </c>
      <c r="C533" t="s">
        <v>10</v>
      </c>
      <c r="D533">
        <v>26</v>
      </c>
      <c r="E533">
        <v>5</v>
      </c>
      <c r="F533">
        <v>2</v>
      </c>
    </row>
    <row r="534" spans="1:6" x14ac:dyDescent="0.25">
      <c r="A534">
        <v>533</v>
      </c>
      <c r="B534" s="1">
        <v>36694</v>
      </c>
      <c r="C534" t="s">
        <v>10</v>
      </c>
      <c r="D534">
        <v>63</v>
      </c>
      <c r="E534">
        <v>7</v>
      </c>
      <c r="F534">
        <v>4</v>
      </c>
    </row>
    <row r="535" spans="1:6" x14ac:dyDescent="0.25">
      <c r="A535">
        <v>534</v>
      </c>
      <c r="B535" s="1">
        <v>36695</v>
      </c>
      <c r="C535" t="s">
        <v>7</v>
      </c>
      <c r="D535">
        <v>24</v>
      </c>
      <c r="E535">
        <v>7</v>
      </c>
      <c r="F535">
        <v>1</v>
      </c>
    </row>
    <row r="536" spans="1:6" x14ac:dyDescent="0.25">
      <c r="A536">
        <v>535</v>
      </c>
      <c r="B536" s="1">
        <v>36696</v>
      </c>
      <c r="C536" t="s">
        <v>12</v>
      </c>
      <c r="D536">
        <v>15</v>
      </c>
      <c r="E536">
        <v>5</v>
      </c>
      <c r="F536">
        <v>1</v>
      </c>
    </row>
    <row r="537" spans="1:6" x14ac:dyDescent="0.25">
      <c r="A537">
        <v>536</v>
      </c>
      <c r="B537" s="1">
        <v>36697</v>
      </c>
      <c r="C537" t="s">
        <v>13</v>
      </c>
      <c r="D537">
        <v>52</v>
      </c>
      <c r="E537">
        <v>4</v>
      </c>
      <c r="F537">
        <v>2</v>
      </c>
    </row>
    <row r="538" spans="1:6" x14ac:dyDescent="0.25">
      <c r="A538">
        <v>537</v>
      </c>
      <c r="B538" s="1">
        <v>36698</v>
      </c>
      <c r="C538" t="s">
        <v>9</v>
      </c>
      <c r="D538">
        <v>74</v>
      </c>
      <c r="E538">
        <v>2</v>
      </c>
      <c r="F538">
        <v>3</v>
      </c>
    </row>
    <row r="539" spans="1:6" x14ac:dyDescent="0.25">
      <c r="A539">
        <v>538</v>
      </c>
      <c r="B539" s="1">
        <v>36699</v>
      </c>
      <c r="C539" t="s">
        <v>7</v>
      </c>
      <c r="D539">
        <v>31</v>
      </c>
      <c r="E539">
        <v>10</v>
      </c>
      <c r="F539">
        <v>4</v>
      </c>
    </row>
    <row r="540" spans="1:6" x14ac:dyDescent="0.25">
      <c r="A540">
        <v>539</v>
      </c>
      <c r="B540" s="1">
        <v>36700</v>
      </c>
      <c r="C540" t="s">
        <v>8</v>
      </c>
      <c r="D540">
        <v>43</v>
      </c>
      <c r="E540">
        <v>10</v>
      </c>
      <c r="F540">
        <v>2</v>
      </c>
    </row>
    <row r="541" spans="1:6" x14ac:dyDescent="0.25">
      <c r="A541">
        <v>540</v>
      </c>
      <c r="B541" s="1">
        <v>36701</v>
      </c>
      <c r="C541" t="s">
        <v>6</v>
      </c>
      <c r="D541">
        <v>49</v>
      </c>
      <c r="E541">
        <v>4</v>
      </c>
      <c r="F541">
        <v>2</v>
      </c>
    </row>
    <row r="542" spans="1:6" x14ac:dyDescent="0.25">
      <c r="A542">
        <v>541</v>
      </c>
      <c r="B542" s="1">
        <v>36702</v>
      </c>
      <c r="C542" t="s">
        <v>11</v>
      </c>
      <c r="D542">
        <v>78</v>
      </c>
      <c r="E542">
        <v>1</v>
      </c>
      <c r="F542">
        <v>2</v>
      </c>
    </row>
    <row r="543" spans="1:6" x14ac:dyDescent="0.25">
      <c r="A543">
        <v>542</v>
      </c>
      <c r="B543" s="1">
        <v>36703</v>
      </c>
      <c r="C543" t="s">
        <v>7</v>
      </c>
      <c r="D543">
        <v>59</v>
      </c>
      <c r="E543">
        <v>5</v>
      </c>
      <c r="F543">
        <v>2</v>
      </c>
    </row>
    <row r="544" spans="1:6" x14ac:dyDescent="0.25">
      <c r="A544">
        <v>543</v>
      </c>
      <c r="B544" s="1">
        <v>36704</v>
      </c>
      <c r="C544" t="s">
        <v>9</v>
      </c>
      <c r="D544">
        <v>42</v>
      </c>
      <c r="E544">
        <v>7</v>
      </c>
      <c r="F544">
        <v>4</v>
      </c>
    </row>
    <row r="545" spans="1:6" x14ac:dyDescent="0.25">
      <c r="A545">
        <v>544</v>
      </c>
      <c r="B545" s="1">
        <v>36705</v>
      </c>
      <c r="C545" t="s">
        <v>6</v>
      </c>
      <c r="D545">
        <v>52</v>
      </c>
      <c r="E545">
        <v>4</v>
      </c>
      <c r="F545">
        <v>2</v>
      </c>
    </row>
    <row r="546" spans="1:6" x14ac:dyDescent="0.25">
      <c r="A546">
        <v>545</v>
      </c>
      <c r="B546" s="1">
        <v>36706</v>
      </c>
      <c r="C546" t="s">
        <v>13</v>
      </c>
      <c r="D546">
        <v>58</v>
      </c>
      <c r="E546">
        <v>6</v>
      </c>
      <c r="F546">
        <v>4</v>
      </c>
    </row>
    <row r="547" spans="1:6" x14ac:dyDescent="0.25">
      <c r="A547">
        <v>546</v>
      </c>
      <c r="B547" s="1">
        <v>36707</v>
      </c>
      <c r="C547" t="s">
        <v>11</v>
      </c>
      <c r="D547">
        <v>42</v>
      </c>
      <c r="E547">
        <v>10</v>
      </c>
      <c r="F547">
        <v>1</v>
      </c>
    </row>
    <row r="548" spans="1:6" x14ac:dyDescent="0.25">
      <c r="A548">
        <v>547</v>
      </c>
      <c r="B548" s="1">
        <v>36708</v>
      </c>
      <c r="C548" t="s">
        <v>12</v>
      </c>
      <c r="D548">
        <v>34</v>
      </c>
      <c r="E548">
        <v>5</v>
      </c>
      <c r="F548">
        <v>2</v>
      </c>
    </row>
    <row r="549" spans="1:6" x14ac:dyDescent="0.25">
      <c r="A549">
        <v>548</v>
      </c>
      <c r="B549" s="1">
        <v>36709</v>
      </c>
      <c r="C549" t="s">
        <v>8</v>
      </c>
      <c r="D549">
        <v>47</v>
      </c>
      <c r="E549">
        <v>4</v>
      </c>
      <c r="F549">
        <v>1</v>
      </c>
    </row>
    <row r="550" spans="1:6" x14ac:dyDescent="0.25">
      <c r="A550">
        <v>549</v>
      </c>
      <c r="B550" s="1">
        <v>36710</v>
      </c>
      <c r="C550" t="s">
        <v>8</v>
      </c>
      <c r="D550">
        <v>63</v>
      </c>
      <c r="E550">
        <v>8</v>
      </c>
      <c r="F550">
        <v>3</v>
      </c>
    </row>
    <row r="551" spans="1:6" x14ac:dyDescent="0.25">
      <c r="A551">
        <v>550</v>
      </c>
      <c r="B551" s="1">
        <v>36711</v>
      </c>
      <c r="C551" t="s">
        <v>6</v>
      </c>
      <c r="D551">
        <v>18</v>
      </c>
      <c r="E551">
        <v>3</v>
      </c>
      <c r="F551">
        <v>4</v>
      </c>
    </row>
    <row r="552" spans="1:6" x14ac:dyDescent="0.25">
      <c r="A552">
        <v>551</v>
      </c>
      <c r="B552" s="1">
        <v>36712</v>
      </c>
      <c r="C552" t="s">
        <v>6</v>
      </c>
      <c r="D552">
        <v>74</v>
      </c>
      <c r="E552">
        <v>6</v>
      </c>
      <c r="F552">
        <v>2</v>
      </c>
    </row>
    <row r="553" spans="1:6" x14ac:dyDescent="0.25">
      <c r="A553">
        <v>552</v>
      </c>
      <c r="B553" s="1">
        <v>36713</v>
      </c>
      <c r="C553" t="s">
        <v>6</v>
      </c>
      <c r="D553">
        <v>37</v>
      </c>
      <c r="E553">
        <v>9</v>
      </c>
      <c r="F553">
        <v>4</v>
      </c>
    </row>
    <row r="554" spans="1:6" x14ac:dyDescent="0.25">
      <c r="A554">
        <v>553</v>
      </c>
      <c r="B554" s="1">
        <v>36714</v>
      </c>
      <c r="C554" t="s">
        <v>7</v>
      </c>
      <c r="D554">
        <v>26</v>
      </c>
      <c r="E554">
        <v>10</v>
      </c>
      <c r="F554">
        <v>1</v>
      </c>
    </row>
    <row r="555" spans="1:6" x14ac:dyDescent="0.25">
      <c r="A555">
        <v>554</v>
      </c>
      <c r="B555" s="1">
        <v>36715</v>
      </c>
      <c r="C555" t="s">
        <v>11</v>
      </c>
      <c r="D555">
        <v>71</v>
      </c>
      <c r="E555">
        <v>4</v>
      </c>
      <c r="F555">
        <v>4</v>
      </c>
    </row>
    <row r="556" spans="1:6" x14ac:dyDescent="0.25">
      <c r="A556">
        <v>555</v>
      </c>
      <c r="B556" s="1">
        <v>36716</v>
      </c>
      <c r="C556" t="s">
        <v>8</v>
      </c>
      <c r="D556">
        <v>28</v>
      </c>
      <c r="E556">
        <v>8</v>
      </c>
      <c r="F556">
        <v>4</v>
      </c>
    </row>
    <row r="557" spans="1:6" x14ac:dyDescent="0.25">
      <c r="A557">
        <v>556</v>
      </c>
      <c r="B557" s="1">
        <v>36717</v>
      </c>
      <c r="C557" t="s">
        <v>13</v>
      </c>
      <c r="D557">
        <v>36</v>
      </c>
      <c r="E557">
        <v>8</v>
      </c>
      <c r="F557">
        <v>1</v>
      </c>
    </row>
    <row r="558" spans="1:6" x14ac:dyDescent="0.25">
      <c r="A558">
        <v>557</v>
      </c>
      <c r="B558" s="1">
        <v>36718</v>
      </c>
      <c r="C558" t="s">
        <v>12</v>
      </c>
      <c r="D558">
        <v>56</v>
      </c>
      <c r="E558">
        <v>3</v>
      </c>
      <c r="F558">
        <v>1</v>
      </c>
    </row>
    <row r="559" spans="1:6" x14ac:dyDescent="0.25">
      <c r="A559">
        <v>558</v>
      </c>
      <c r="B559" s="1">
        <v>36719</v>
      </c>
      <c r="C559" t="s">
        <v>12</v>
      </c>
      <c r="D559">
        <v>74</v>
      </c>
      <c r="E559">
        <v>7</v>
      </c>
      <c r="F559">
        <v>1</v>
      </c>
    </row>
    <row r="560" spans="1:6" x14ac:dyDescent="0.25">
      <c r="A560">
        <v>559</v>
      </c>
      <c r="B560" s="1">
        <v>36720</v>
      </c>
      <c r="C560" t="s">
        <v>7</v>
      </c>
      <c r="D560">
        <v>65</v>
      </c>
      <c r="E560">
        <v>4</v>
      </c>
      <c r="F560">
        <v>3</v>
      </c>
    </row>
    <row r="561" spans="1:6" x14ac:dyDescent="0.25">
      <c r="A561">
        <v>560</v>
      </c>
      <c r="B561" s="1">
        <v>36721</v>
      </c>
      <c r="C561" t="s">
        <v>13</v>
      </c>
      <c r="D561">
        <v>25</v>
      </c>
      <c r="E561">
        <v>1</v>
      </c>
      <c r="F561">
        <v>3</v>
      </c>
    </row>
    <row r="562" spans="1:6" x14ac:dyDescent="0.25">
      <c r="A562">
        <v>561</v>
      </c>
      <c r="B562" s="1">
        <v>36722</v>
      </c>
      <c r="C562" t="s">
        <v>8</v>
      </c>
      <c r="D562">
        <v>80</v>
      </c>
      <c r="E562">
        <v>9</v>
      </c>
      <c r="F562">
        <v>2</v>
      </c>
    </row>
    <row r="563" spans="1:6" x14ac:dyDescent="0.25">
      <c r="A563">
        <v>562</v>
      </c>
      <c r="B563" s="1">
        <v>36723</v>
      </c>
      <c r="C563" t="s">
        <v>10</v>
      </c>
      <c r="D563">
        <v>18</v>
      </c>
      <c r="E563">
        <v>6</v>
      </c>
      <c r="F563">
        <v>4</v>
      </c>
    </row>
    <row r="564" spans="1:6" x14ac:dyDescent="0.25">
      <c r="A564">
        <v>563</v>
      </c>
      <c r="B564" s="1">
        <v>36724</v>
      </c>
      <c r="C564" t="s">
        <v>9</v>
      </c>
      <c r="D564">
        <v>42</v>
      </c>
      <c r="E564">
        <v>1</v>
      </c>
      <c r="F564">
        <v>3</v>
      </c>
    </row>
    <row r="565" spans="1:6" x14ac:dyDescent="0.25">
      <c r="A565">
        <v>564</v>
      </c>
      <c r="B565" s="1">
        <v>36725</v>
      </c>
      <c r="C565" t="s">
        <v>6</v>
      </c>
      <c r="D565">
        <v>69</v>
      </c>
      <c r="E565">
        <v>7</v>
      </c>
      <c r="F565">
        <v>4</v>
      </c>
    </row>
    <row r="566" spans="1:6" x14ac:dyDescent="0.25">
      <c r="A566">
        <v>565</v>
      </c>
      <c r="B566" s="1">
        <v>36726</v>
      </c>
      <c r="C566" t="s">
        <v>11</v>
      </c>
      <c r="D566">
        <v>25</v>
      </c>
      <c r="E566">
        <v>7</v>
      </c>
      <c r="F566">
        <v>2</v>
      </c>
    </row>
    <row r="567" spans="1:6" x14ac:dyDescent="0.25">
      <c r="A567">
        <v>566</v>
      </c>
      <c r="B567" s="1">
        <v>36727</v>
      </c>
      <c r="C567" t="s">
        <v>9</v>
      </c>
      <c r="D567">
        <v>54</v>
      </c>
      <c r="E567">
        <v>10</v>
      </c>
      <c r="F567">
        <v>3</v>
      </c>
    </row>
    <row r="568" spans="1:6" x14ac:dyDescent="0.25">
      <c r="A568">
        <v>567</v>
      </c>
      <c r="B568" s="1">
        <v>36728</v>
      </c>
      <c r="C568" t="s">
        <v>11</v>
      </c>
      <c r="D568">
        <v>25</v>
      </c>
      <c r="E568">
        <v>3</v>
      </c>
      <c r="F568">
        <v>4</v>
      </c>
    </row>
    <row r="569" spans="1:6" x14ac:dyDescent="0.25">
      <c r="A569">
        <v>568</v>
      </c>
      <c r="B569" s="1">
        <v>36729</v>
      </c>
      <c r="C569" t="s">
        <v>13</v>
      </c>
      <c r="D569">
        <v>51</v>
      </c>
      <c r="E569">
        <v>4</v>
      </c>
      <c r="F569">
        <v>2</v>
      </c>
    </row>
    <row r="570" spans="1:6" x14ac:dyDescent="0.25">
      <c r="A570">
        <v>569</v>
      </c>
      <c r="B570" s="1">
        <v>36730</v>
      </c>
      <c r="C570" t="s">
        <v>7</v>
      </c>
      <c r="D570">
        <v>44</v>
      </c>
      <c r="E570">
        <v>2</v>
      </c>
      <c r="F570">
        <v>1</v>
      </c>
    </row>
    <row r="571" spans="1:6" x14ac:dyDescent="0.25">
      <c r="A571">
        <v>570</v>
      </c>
      <c r="B571" s="1">
        <v>36731</v>
      </c>
      <c r="C571" t="s">
        <v>7</v>
      </c>
      <c r="D571">
        <v>40</v>
      </c>
      <c r="E571">
        <v>7</v>
      </c>
      <c r="F571">
        <v>2</v>
      </c>
    </row>
    <row r="572" spans="1:6" x14ac:dyDescent="0.25">
      <c r="A572">
        <v>571</v>
      </c>
      <c r="B572" s="1">
        <v>36732</v>
      </c>
      <c r="C572" t="s">
        <v>7</v>
      </c>
      <c r="D572">
        <v>65</v>
      </c>
      <c r="E572">
        <v>8</v>
      </c>
      <c r="F572">
        <v>3</v>
      </c>
    </row>
    <row r="573" spans="1:6" x14ac:dyDescent="0.25">
      <c r="A573">
        <v>572</v>
      </c>
      <c r="B573" s="1">
        <v>36733</v>
      </c>
      <c r="C573" t="s">
        <v>13</v>
      </c>
      <c r="D573">
        <v>15</v>
      </c>
      <c r="E573">
        <v>7</v>
      </c>
      <c r="F573">
        <v>2</v>
      </c>
    </row>
    <row r="574" spans="1:6" x14ac:dyDescent="0.25">
      <c r="A574">
        <v>573</v>
      </c>
      <c r="B574" s="1">
        <v>36734</v>
      </c>
      <c r="C574" t="s">
        <v>9</v>
      </c>
      <c r="D574">
        <v>31</v>
      </c>
      <c r="E574">
        <v>1</v>
      </c>
      <c r="F574">
        <v>4</v>
      </c>
    </row>
    <row r="575" spans="1:6" x14ac:dyDescent="0.25">
      <c r="A575">
        <v>574</v>
      </c>
      <c r="B575" s="1">
        <v>36735</v>
      </c>
      <c r="C575" t="s">
        <v>13</v>
      </c>
      <c r="D575">
        <v>62</v>
      </c>
      <c r="E575">
        <v>2</v>
      </c>
      <c r="F575">
        <v>2</v>
      </c>
    </row>
    <row r="576" spans="1:6" x14ac:dyDescent="0.25">
      <c r="A576">
        <v>575</v>
      </c>
      <c r="B576" s="1">
        <v>36736</v>
      </c>
      <c r="C576" t="s">
        <v>8</v>
      </c>
      <c r="D576">
        <v>25</v>
      </c>
      <c r="E576">
        <v>7</v>
      </c>
      <c r="F576">
        <v>1</v>
      </c>
    </row>
    <row r="577" spans="1:6" x14ac:dyDescent="0.25">
      <c r="A577">
        <v>576</v>
      </c>
      <c r="B577" s="1">
        <v>36737</v>
      </c>
      <c r="C577" t="s">
        <v>12</v>
      </c>
      <c r="D577">
        <v>42</v>
      </c>
      <c r="E577">
        <v>4</v>
      </c>
      <c r="F577">
        <v>1</v>
      </c>
    </row>
    <row r="578" spans="1:6" x14ac:dyDescent="0.25">
      <c r="A578">
        <v>577</v>
      </c>
      <c r="B578" s="1">
        <v>36738</v>
      </c>
      <c r="C578" t="s">
        <v>11</v>
      </c>
      <c r="D578">
        <v>76</v>
      </c>
      <c r="E578">
        <v>3</v>
      </c>
      <c r="F578">
        <v>1</v>
      </c>
    </row>
    <row r="579" spans="1:6" x14ac:dyDescent="0.25">
      <c r="A579">
        <v>578</v>
      </c>
      <c r="B579" s="1">
        <v>36739</v>
      </c>
      <c r="C579" t="s">
        <v>10</v>
      </c>
      <c r="D579">
        <v>59</v>
      </c>
      <c r="E579">
        <v>5</v>
      </c>
      <c r="F579">
        <v>2</v>
      </c>
    </row>
    <row r="580" spans="1:6" x14ac:dyDescent="0.25">
      <c r="A580">
        <v>579</v>
      </c>
      <c r="B580" s="1">
        <v>36740</v>
      </c>
      <c r="C580" t="s">
        <v>5</v>
      </c>
      <c r="D580">
        <v>50</v>
      </c>
      <c r="E580">
        <v>5</v>
      </c>
      <c r="F580">
        <v>1</v>
      </c>
    </row>
    <row r="581" spans="1:6" x14ac:dyDescent="0.25">
      <c r="A581">
        <v>580</v>
      </c>
      <c r="B581" s="1">
        <v>36741</v>
      </c>
      <c r="C581" t="s">
        <v>7</v>
      </c>
      <c r="D581">
        <v>64</v>
      </c>
      <c r="E581">
        <v>9</v>
      </c>
      <c r="F581">
        <v>2</v>
      </c>
    </row>
    <row r="582" spans="1:6" x14ac:dyDescent="0.25">
      <c r="A582">
        <v>581</v>
      </c>
      <c r="B582" s="1">
        <v>36742</v>
      </c>
      <c r="C582" t="s">
        <v>13</v>
      </c>
      <c r="D582">
        <v>18</v>
      </c>
      <c r="E582">
        <v>3</v>
      </c>
      <c r="F582">
        <v>4</v>
      </c>
    </row>
    <row r="583" spans="1:6" x14ac:dyDescent="0.25">
      <c r="A583">
        <v>582</v>
      </c>
      <c r="B583" s="1">
        <v>36743</v>
      </c>
      <c r="C583" t="s">
        <v>10</v>
      </c>
      <c r="D583">
        <v>26</v>
      </c>
      <c r="E583">
        <v>2</v>
      </c>
      <c r="F583">
        <v>2</v>
      </c>
    </row>
    <row r="584" spans="1:6" x14ac:dyDescent="0.25">
      <c r="A584">
        <v>583</v>
      </c>
      <c r="B584" s="1">
        <v>36744</v>
      </c>
      <c r="C584" t="s">
        <v>11</v>
      </c>
      <c r="D584">
        <v>59</v>
      </c>
      <c r="E584">
        <v>2</v>
      </c>
      <c r="F584">
        <v>3</v>
      </c>
    </row>
    <row r="585" spans="1:6" x14ac:dyDescent="0.25">
      <c r="A585">
        <v>584</v>
      </c>
      <c r="B585" s="1">
        <v>36745</v>
      </c>
      <c r="C585" t="s">
        <v>8</v>
      </c>
      <c r="D585">
        <v>43</v>
      </c>
      <c r="E585">
        <v>5</v>
      </c>
      <c r="F585">
        <v>4</v>
      </c>
    </row>
    <row r="586" spans="1:6" x14ac:dyDescent="0.25">
      <c r="A586">
        <v>585</v>
      </c>
      <c r="B586" s="1">
        <v>36746</v>
      </c>
      <c r="C586" t="s">
        <v>6</v>
      </c>
      <c r="D586">
        <v>23</v>
      </c>
      <c r="E586">
        <v>4</v>
      </c>
      <c r="F586">
        <v>2</v>
      </c>
    </row>
    <row r="587" spans="1:6" x14ac:dyDescent="0.25">
      <c r="A587">
        <v>586</v>
      </c>
      <c r="B587" s="1">
        <v>36747</v>
      </c>
      <c r="C587" t="s">
        <v>8</v>
      </c>
      <c r="D587">
        <v>43</v>
      </c>
      <c r="E587">
        <v>8</v>
      </c>
      <c r="F587">
        <v>2</v>
      </c>
    </row>
    <row r="588" spans="1:6" x14ac:dyDescent="0.25">
      <c r="A588">
        <v>587</v>
      </c>
      <c r="B588" s="1">
        <v>36748</v>
      </c>
      <c r="C588" t="s">
        <v>12</v>
      </c>
      <c r="D588">
        <v>32</v>
      </c>
      <c r="E588">
        <v>5</v>
      </c>
      <c r="F588">
        <v>1</v>
      </c>
    </row>
    <row r="589" spans="1:6" x14ac:dyDescent="0.25">
      <c r="A589">
        <v>588</v>
      </c>
      <c r="B589" s="1">
        <v>36749</v>
      </c>
      <c r="C589" t="s">
        <v>9</v>
      </c>
      <c r="D589">
        <v>49</v>
      </c>
      <c r="E589">
        <v>5</v>
      </c>
      <c r="F589">
        <v>3</v>
      </c>
    </row>
    <row r="590" spans="1:6" x14ac:dyDescent="0.25">
      <c r="A590">
        <v>589</v>
      </c>
      <c r="B590" s="1">
        <v>36750</v>
      </c>
      <c r="C590" t="s">
        <v>5</v>
      </c>
      <c r="D590">
        <v>36</v>
      </c>
      <c r="E590">
        <v>4</v>
      </c>
      <c r="F590">
        <v>2</v>
      </c>
    </row>
    <row r="591" spans="1:6" x14ac:dyDescent="0.25">
      <c r="A591">
        <v>590</v>
      </c>
      <c r="B591" s="1">
        <v>36751</v>
      </c>
      <c r="C591" t="s">
        <v>11</v>
      </c>
      <c r="D591">
        <v>62</v>
      </c>
      <c r="E591">
        <v>7</v>
      </c>
      <c r="F591">
        <v>4</v>
      </c>
    </row>
    <row r="592" spans="1:6" x14ac:dyDescent="0.25">
      <c r="A592">
        <v>591</v>
      </c>
      <c r="B592" s="1">
        <v>36752</v>
      </c>
      <c r="C592" t="s">
        <v>8</v>
      </c>
      <c r="D592">
        <v>66</v>
      </c>
      <c r="E592">
        <v>10</v>
      </c>
      <c r="F592">
        <v>2</v>
      </c>
    </row>
    <row r="593" spans="1:6" x14ac:dyDescent="0.25">
      <c r="A593">
        <v>592</v>
      </c>
      <c r="B593" s="1">
        <v>36753</v>
      </c>
      <c r="C593" t="s">
        <v>10</v>
      </c>
      <c r="D593">
        <v>29</v>
      </c>
      <c r="E593">
        <v>10</v>
      </c>
      <c r="F593">
        <v>4</v>
      </c>
    </row>
    <row r="594" spans="1:6" x14ac:dyDescent="0.25">
      <c r="A594">
        <v>593</v>
      </c>
      <c r="B594" s="1">
        <v>36754</v>
      </c>
      <c r="C594" t="s">
        <v>8</v>
      </c>
      <c r="D594">
        <v>68</v>
      </c>
      <c r="E594">
        <v>5</v>
      </c>
      <c r="F594">
        <v>2</v>
      </c>
    </row>
    <row r="595" spans="1:6" x14ac:dyDescent="0.25">
      <c r="A595">
        <v>594</v>
      </c>
      <c r="B595" s="1">
        <v>36755</v>
      </c>
      <c r="C595" t="s">
        <v>12</v>
      </c>
      <c r="D595">
        <v>27</v>
      </c>
      <c r="E595">
        <v>8</v>
      </c>
      <c r="F595">
        <v>3</v>
      </c>
    </row>
    <row r="596" spans="1:6" x14ac:dyDescent="0.25">
      <c r="A596">
        <v>595</v>
      </c>
      <c r="B596" s="1">
        <v>36756</v>
      </c>
      <c r="C596" t="s">
        <v>12</v>
      </c>
      <c r="D596">
        <v>54</v>
      </c>
      <c r="E596">
        <v>7</v>
      </c>
      <c r="F596">
        <v>1</v>
      </c>
    </row>
    <row r="597" spans="1:6" x14ac:dyDescent="0.25">
      <c r="A597">
        <v>596</v>
      </c>
      <c r="B597" s="1">
        <v>36757</v>
      </c>
      <c r="C597" t="s">
        <v>10</v>
      </c>
      <c r="D597">
        <v>16</v>
      </c>
      <c r="E597">
        <v>8</v>
      </c>
      <c r="F597">
        <v>2</v>
      </c>
    </row>
    <row r="598" spans="1:6" x14ac:dyDescent="0.25">
      <c r="A598">
        <v>597</v>
      </c>
      <c r="B598" s="1">
        <v>36758</v>
      </c>
      <c r="C598" t="s">
        <v>12</v>
      </c>
      <c r="D598">
        <v>21</v>
      </c>
      <c r="E598">
        <v>9</v>
      </c>
      <c r="F598">
        <v>4</v>
      </c>
    </row>
    <row r="599" spans="1:6" x14ac:dyDescent="0.25">
      <c r="A599">
        <v>598</v>
      </c>
      <c r="B599" s="1">
        <v>36759</v>
      </c>
      <c r="C599" t="s">
        <v>8</v>
      </c>
      <c r="D599">
        <v>25</v>
      </c>
      <c r="E599">
        <v>8</v>
      </c>
      <c r="F599">
        <v>4</v>
      </c>
    </row>
    <row r="600" spans="1:6" x14ac:dyDescent="0.25">
      <c r="A600">
        <v>599</v>
      </c>
      <c r="B600" s="1">
        <v>36760</v>
      </c>
      <c r="C600" t="s">
        <v>6</v>
      </c>
      <c r="D600">
        <v>40</v>
      </c>
      <c r="E600">
        <v>10</v>
      </c>
      <c r="F600">
        <v>1</v>
      </c>
    </row>
    <row r="601" spans="1:6" x14ac:dyDescent="0.25">
      <c r="A601">
        <v>600</v>
      </c>
      <c r="B601" s="1">
        <v>36761</v>
      </c>
      <c r="C601" t="s">
        <v>11</v>
      </c>
      <c r="D601">
        <v>71</v>
      </c>
      <c r="E601">
        <v>9</v>
      </c>
      <c r="F601">
        <v>3</v>
      </c>
    </row>
    <row r="602" spans="1:6" x14ac:dyDescent="0.25">
      <c r="A602">
        <v>601</v>
      </c>
      <c r="B602" s="1">
        <v>36762</v>
      </c>
      <c r="C602" t="s">
        <v>6</v>
      </c>
      <c r="D602">
        <v>54</v>
      </c>
      <c r="E602">
        <v>8</v>
      </c>
      <c r="F602">
        <v>3</v>
      </c>
    </row>
    <row r="603" spans="1:6" x14ac:dyDescent="0.25">
      <c r="A603">
        <v>602</v>
      </c>
      <c r="B603" s="1">
        <v>36763</v>
      </c>
      <c r="C603" t="s">
        <v>12</v>
      </c>
      <c r="D603">
        <v>60</v>
      </c>
      <c r="E603">
        <v>8</v>
      </c>
      <c r="F603">
        <v>4</v>
      </c>
    </row>
    <row r="604" spans="1:6" x14ac:dyDescent="0.25">
      <c r="A604">
        <v>603</v>
      </c>
      <c r="B604" s="1">
        <v>36764</v>
      </c>
      <c r="C604" t="s">
        <v>9</v>
      </c>
      <c r="D604">
        <v>36</v>
      </c>
      <c r="E604">
        <v>6</v>
      </c>
      <c r="F604">
        <v>3</v>
      </c>
    </row>
    <row r="605" spans="1:6" x14ac:dyDescent="0.25">
      <c r="A605">
        <v>604</v>
      </c>
      <c r="B605" s="1">
        <v>36765</v>
      </c>
      <c r="C605" t="s">
        <v>9</v>
      </c>
      <c r="D605">
        <v>70</v>
      </c>
      <c r="E605">
        <v>9</v>
      </c>
      <c r="F605">
        <v>4</v>
      </c>
    </row>
    <row r="606" spans="1:6" x14ac:dyDescent="0.25">
      <c r="A606">
        <v>605</v>
      </c>
      <c r="B606" s="1">
        <v>36766</v>
      </c>
      <c r="C606" t="s">
        <v>10</v>
      </c>
      <c r="D606">
        <v>39</v>
      </c>
      <c r="E606">
        <v>7</v>
      </c>
      <c r="F606">
        <v>2</v>
      </c>
    </row>
    <row r="607" spans="1:6" x14ac:dyDescent="0.25">
      <c r="A607">
        <v>606</v>
      </c>
      <c r="B607" s="1">
        <v>36767</v>
      </c>
      <c r="C607" t="s">
        <v>10</v>
      </c>
      <c r="D607">
        <v>45</v>
      </c>
      <c r="E607">
        <v>5</v>
      </c>
      <c r="F607">
        <v>1</v>
      </c>
    </row>
    <row r="608" spans="1:6" x14ac:dyDescent="0.25">
      <c r="A608">
        <v>607</v>
      </c>
      <c r="B608" s="1">
        <v>36768</v>
      </c>
      <c r="C608" t="s">
        <v>10</v>
      </c>
      <c r="D608">
        <v>53</v>
      </c>
      <c r="E608">
        <v>5</v>
      </c>
      <c r="F608">
        <v>3</v>
      </c>
    </row>
    <row r="609" spans="1:6" x14ac:dyDescent="0.25">
      <c r="A609">
        <v>608</v>
      </c>
      <c r="B609" s="1">
        <v>36769</v>
      </c>
      <c r="C609" t="s">
        <v>6</v>
      </c>
      <c r="D609">
        <v>18</v>
      </c>
      <c r="E609">
        <v>8</v>
      </c>
      <c r="F609">
        <v>4</v>
      </c>
    </row>
    <row r="610" spans="1:6" x14ac:dyDescent="0.25">
      <c r="A610">
        <v>609</v>
      </c>
      <c r="B610" s="1">
        <v>36770</v>
      </c>
      <c r="C610" t="s">
        <v>5</v>
      </c>
      <c r="D610">
        <v>43</v>
      </c>
      <c r="E610">
        <v>8</v>
      </c>
      <c r="F610">
        <v>4</v>
      </c>
    </row>
    <row r="611" spans="1:6" x14ac:dyDescent="0.25">
      <c r="A611">
        <v>610</v>
      </c>
      <c r="B611" s="1">
        <v>36771</v>
      </c>
      <c r="C611" t="s">
        <v>10</v>
      </c>
      <c r="D611">
        <v>18</v>
      </c>
      <c r="E611">
        <v>6</v>
      </c>
      <c r="F611">
        <v>4</v>
      </c>
    </row>
    <row r="612" spans="1:6" x14ac:dyDescent="0.25">
      <c r="A612">
        <v>611</v>
      </c>
      <c r="B612" s="1">
        <v>36772</v>
      </c>
      <c r="C612" t="s">
        <v>5</v>
      </c>
      <c r="D612">
        <v>25</v>
      </c>
      <c r="E612">
        <v>9</v>
      </c>
      <c r="F612">
        <v>4</v>
      </c>
    </row>
    <row r="613" spans="1:6" x14ac:dyDescent="0.25">
      <c r="A613">
        <v>612</v>
      </c>
      <c r="B613" s="1">
        <v>36773</v>
      </c>
      <c r="C613" t="s">
        <v>11</v>
      </c>
      <c r="D613">
        <v>41</v>
      </c>
      <c r="E613">
        <v>6</v>
      </c>
      <c r="F613">
        <v>1</v>
      </c>
    </row>
    <row r="614" spans="1:6" x14ac:dyDescent="0.25">
      <c r="A614">
        <v>613</v>
      </c>
      <c r="B614" s="1">
        <v>36774</v>
      </c>
      <c r="C614" t="s">
        <v>5</v>
      </c>
      <c r="D614">
        <v>32</v>
      </c>
      <c r="E614">
        <v>5</v>
      </c>
      <c r="F614">
        <v>4</v>
      </c>
    </row>
    <row r="615" spans="1:6" x14ac:dyDescent="0.25">
      <c r="A615">
        <v>614</v>
      </c>
      <c r="B615" s="1">
        <v>36775</v>
      </c>
      <c r="C615" t="s">
        <v>5</v>
      </c>
      <c r="D615">
        <v>56</v>
      </c>
      <c r="E615">
        <v>9</v>
      </c>
      <c r="F615">
        <v>2</v>
      </c>
    </row>
    <row r="616" spans="1:6" x14ac:dyDescent="0.25">
      <c r="A616">
        <v>615</v>
      </c>
      <c r="B616" s="1">
        <v>36776</v>
      </c>
      <c r="C616" t="s">
        <v>10</v>
      </c>
      <c r="D616">
        <v>62</v>
      </c>
      <c r="E616">
        <v>10</v>
      </c>
      <c r="F616">
        <v>4</v>
      </c>
    </row>
    <row r="617" spans="1:6" x14ac:dyDescent="0.25">
      <c r="A617">
        <v>616</v>
      </c>
      <c r="B617" s="1">
        <v>36777</v>
      </c>
      <c r="C617" t="s">
        <v>9</v>
      </c>
      <c r="D617">
        <v>61</v>
      </c>
      <c r="E617">
        <v>1</v>
      </c>
      <c r="F617">
        <v>2</v>
      </c>
    </row>
    <row r="618" spans="1:6" x14ac:dyDescent="0.25">
      <c r="A618">
        <v>617</v>
      </c>
      <c r="B618" s="1">
        <v>36778</v>
      </c>
      <c r="C618" t="s">
        <v>11</v>
      </c>
      <c r="D618">
        <v>32</v>
      </c>
      <c r="E618">
        <v>7</v>
      </c>
      <c r="F618">
        <v>2</v>
      </c>
    </row>
    <row r="619" spans="1:6" x14ac:dyDescent="0.25">
      <c r="A619">
        <v>618</v>
      </c>
      <c r="B619" s="1">
        <v>36779</v>
      </c>
      <c r="C619" t="s">
        <v>12</v>
      </c>
      <c r="D619">
        <v>36</v>
      </c>
      <c r="E619">
        <v>3</v>
      </c>
      <c r="F619">
        <v>2</v>
      </c>
    </row>
    <row r="620" spans="1:6" x14ac:dyDescent="0.25">
      <c r="A620">
        <v>619</v>
      </c>
      <c r="B620" s="1">
        <v>36780</v>
      </c>
      <c r="C620" t="s">
        <v>13</v>
      </c>
      <c r="D620">
        <v>48</v>
      </c>
      <c r="E620">
        <v>10</v>
      </c>
      <c r="F620">
        <v>4</v>
      </c>
    </row>
    <row r="621" spans="1:6" x14ac:dyDescent="0.25">
      <c r="A621">
        <v>620</v>
      </c>
      <c r="B621" s="1">
        <v>36781</v>
      </c>
      <c r="C621" t="s">
        <v>6</v>
      </c>
      <c r="D621">
        <v>19</v>
      </c>
      <c r="E621">
        <v>5</v>
      </c>
      <c r="F621">
        <v>4</v>
      </c>
    </row>
    <row r="622" spans="1:6" x14ac:dyDescent="0.25">
      <c r="A622">
        <v>621</v>
      </c>
      <c r="B622" s="1">
        <v>36782</v>
      </c>
      <c r="C622" t="s">
        <v>10</v>
      </c>
      <c r="D622">
        <v>32</v>
      </c>
      <c r="E622">
        <v>3</v>
      </c>
      <c r="F622">
        <v>2</v>
      </c>
    </row>
    <row r="623" spans="1:6" x14ac:dyDescent="0.25">
      <c r="A623">
        <v>622</v>
      </c>
      <c r="B623" s="1">
        <v>36783</v>
      </c>
      <c r="C623" t="s">
        <v>9</v>
      </c>
      <c r="D623">
        <v>27</v>
      </c>
      <c r="E623">
        <v>10</v>
      </c>
      <c r="F623">
        <v>1</v>
      </c>
    </row>
    <row r="624" spans="1:6" x14ac:dyDescent="0.25">
      <c r="A624">
        <v>623</v>
      </c>
      <c r="B624" s="1">
        <v>36784</v>
      </c>
      <c r="C624" t="s">
        <v>13</v>
      </c>
      <c r="D624">
        <v>26</v>
      </c>
      <c r="E624">
        <v>2</v>
      </c>
      <c r="F624">
        <v>4</v>
      </c>
    </row>
    <row r="625" spans="1:6" x14ac:dyDescent="0.25">
      <c r="A625">
        <v>624</v>
      </c>
      <c r="B625" s="1">
        <v>36785</v>
      </c>
      <c r="C625" t="s">
        <v>13</v>
      </c>
      <c r="D625">
        <v>23</v>
      </c>
      <c r="E625">
        <v>1</v>
      </c>
      <c r="F625">
        <v>3</v>
      </c>
    </row>
    <row r="626" spans="1:6" x14ac:dyDescent="0.25">
      <c r="A626">
        <v>625</v>
      </c>
      <c r="B626" s="1">
        <v>36786</v>
      </c>
      <c r="C626" t="s">
        <v>10</v>
      </c>
      <c r="D626">
        <v>23</v>
      </c>
      <c r="E626">
        <v>8</v>
      </c>
      <c r="F626">
        <v>4</v>
      </c>
    </row>
    <row r="627" spans="1:6" x14ac:dyDescent="0.25">
      <c r="A627">
        <v>626</v>
      </c>
      <c r="B627" s="1">
        <v>36787</v>
      </c>
      <c r="C627" t="s">
        <v>8</v>
      </c>
      <c r="D627">
        <v>22</v>
      </c>
      <c r="E627">
        <v>6</v>
      </c>
      <c r="F627">
        <v>1</v>
      </c>
    </row>
    <row r="628" spans="1:6" x14ac:dyDescent="0.25">
      <c r="A628">
        <v>627</v>
      </c>
      <c r="B628" s="1">
        <v>36788</v>
      </c>
      <c r="C628" t="s">
        <v>5</v>
      </c>
      <c r="D628">
        <v>39</v>
      </c>
      <c r="E628">
        <v>10</v>
      </c>
      <c r="F628">
        <v>2</v>
      </c>
    </row>
    <row r="629" spans="1:6" x14ac:dyDescent="0.25">
      <c r="A629">
        <v>628</v>
      </c>
      <c r="B629" s="1">
        <v>36789</v>
      </c>
      <c r="C629" t="s">
        <v>8</v>
      </c>
      <c r="D629">
        <v>19</v>
      </c>
      <c r="E629">
        <v>3</v>
      </c>
      <c r="F629">
        <v>1</v>
      </c>
    </row>
    <row r="630" spans="1:6" x14ac:dyDescent="0.25">
      <c r="A630">
        <v>629</v>
      </c>
      <c r="B630" s="1">
        <v>36790</v>
      </c>
      <c r="C630" t="s">
        <v>8</v>
      </c>
      <c r="D630">
        <v>71</v>
      </c>
      <c r="E630">
        <v>3</v>
      </c>
      <c r="F630">
        <v>1</v>
      </c>
    </row>
    <row r="631" spans="1:6" x14ac:dyDescent="0.25">
      <c r="A631">
        <v>630</v>
      </c>
      <c r="B631" s="1">
        <v>36791</v>
      </c>
      <c r="C631" t="s">
        <v>10</v>
      </c>
      <c r="D631">
        <v>80</v>
      </c>
      <c r="E631">
        <v>10</v>
      </c>
      <c r="F631">
        <v>4</v>
      </c>
    </row>
    <row r="632" spans="1:6" x14ac:dyDescent="0.25">
      <c r="A632">
        <v>631</v>
      </c>
      <c r="B632" s="1">
        <v>36792</v>
      </c>
      <c r="C632" t="s">
        <v>11</v>
      </c>
      <c r="D632">
        <v>57</v>
      </c>
      <c r="E632">
        <v>8</v>
      </c>
      <c r="F632">
        <v>2</v>
      </c>
    </row>
    <row r="633" spans="1:6" x14ac:dyDescent="0.25">
      <c r="A633">
        <v>632</v>
      </c>
      <c r="B633" s="1">
        <v>36793</v>
      </c>
      <c r="C633" t="s">
        <v>12</v>
      </c>
      <c r="D633">
        <v>46</v>
      </c>
      <c r="E633">
        <v>3</v>
      </c>
      <c r="F633">
        <v>3</v>
      </c>
    </row>
    <row r="634" spans="1:6" x14ac:dyDescent="0.25">
      <c r="A634">
        <v>633</v>
      </c>
      <c r="B634" s="1">
        <v>36794</v>
      </c>
      <c r="C634" t="s">
        <v>8</v>
      </c>
      <c r="D634">
        <v>74</v>
      </c>
      <c r="E634">
        <v>9</v>
      </c>
      <c r="F634">
        <v>3</v>
      </c>
    </row>
    <row r="635" spans="1:6" x14ac:dyDescent="0.25">
      <c r="A635">
        <v>634</v>
      </c>
      <c r="B635" s="1">
        <v>36795</v>
      </c>
      <c r="C635" t="s">
        <v>11</v>
      </c>
      <c r="D635">
        <v>76</v>
      </c>
      <c r="E635">
        <v>5</v>
      </c>
      <c r="F635">
        <v>1</v>
      </c>
    </row>
    <row r="636" spans="1:6" x14ac:dyDescent="0.25">
      <c r="A636">
        <v>635</v>
      </c>
      <c r="B636" s="1">
        <v>36796</v>
      </c>
      <c r="C636" t="s">
        <v>7</v>
      </c>
      <c r="D636">
        <v>63</v>
      </c>
      <c r="E636">
        <v>8</v>
      </c>
      <c r="F636">
        <v>1</v>
      </c>
    </row>
    <row r="637" spans="1:6" x14ac:dyDescent="0.25">
      <c r="A637">
        <v>636</v>
      </c>
      <c r="B637" s="1">
        <v>36797</v>
      </c>
      <c r="C637" t="s">
        <v>6</v>
      </c>
      <c r="D637">
        <v>58</v>
      </c>
      <c r="E637">
        <v>7</v>
      </c>
      <c r="F637">
        <v>3</v>
      </c>
    </row>
    <row r="638" spans="1:6" x14ac:dyDescent="0.25">
      <c r="A638">
        <v>637</v>
      </c>
      <c r="B638" s="1">
        <v>36798</v>
      </c>
      <c r="C638" t="s">
        <v>10</v>
      </c>
      <c r="D638">
        <v>80</v>
      </c>
      <c r="E638">
        <v>9</v>
      </c>
      <c r="F638">
        <v>3</v>
      </c>
    </row>
    <row r="639" spans="1:6" x14ac:dyDescent="0.25">
      <c r="A639">
        <v>638</v>
      </c>
      <c r="B639" s="1">
        <v>36799</v>
      </c>
      <c r="C639" t="s">
        <v>13</v>
      </c>
      <c r="D639">
        <v>46</v>
      </c>
      <c r="E639">
        <v>2</v>
      </c>
      <c r="F639">
        <v>4</v>
      </c>
    </row>
    <row r="640" spans="1:6" x14ac:dyDescent="0.25">
      <c r="A640">
        <v>639</v>
      </c>
      <c r="B640" s="1">
        <v>36800</v>
      </c>
      <c r="C640" t="s">
        <v>5</v>
      </c>
      <c r="D640">
        <v>55</v>
      </c>
      <c r="E640">
        <v>5</v>
      </c>
      <c r="F640">
        <v>3</v>
      </c>
    </row>
    <row r="641" spans="1:6" x14ac:dyDescent="0.25">
      <c r="A641">
        <v>640</v>
      </c>
      <c r="B641" s="1">
        <v>36801</v>
      </c>
      <c r="C641" t="s">
        <v>11</v>
      </c>
      <c r="D641">
        <v>23</v>
      </c>
      <c r="E641">
        <v>7</v>
      </c>
      <c r="F641">
        <v>1</v>
      </c>
    </row>
    <row r="642" spans="1:6" x14ac:dyDescent="0.25">
      <c r="A642">
        <v>641</v>
      </c>
      <c r="B642" s="1">
        <v>36802</v>
      </c>
      <c r="C642" t="s">
        <v>6</v>
      </c>
      <c r="D642">
        <v>51</v>
      </c>
      <c r="E642">
        <v>3</v>
      </c>
      <c r="F642">
        <v>1</v>
      </c>
    </row>
    <row r="643" spans="1:6" x14ac:dyDescent="0.25">
      <c r="A643">
        <v>642</v>
      </c>
      <c r="B643" s="1">
        <v>36803</v>
      </c>
      <c r="C643" t="s">
        <v>10</v>
      </c>
      <c r="D643">
        <v>19</v>
      </c>
      <c r="E643">
        <v>10</v>
      </c>
      <c r="F643">
        <v>3</v>
      </c>
    </row>
    <row r="644" spans="1:6" x14ac:dyDescent="0.25">
      <c r="A644">
        <v>643</v>
      </c>
      <c r="B644" s="1">
        <v>36804</v>
      </c>
      <c r="C644" t="s">
        <v>7</v>
      </c>
      <c r="D644">
        <v>21</v>
      </c>
      <c r="E644">
        <v>7</v>
      </c>
      <c r="F644">
        <v>2</v>
      </c>
    </row>
    <row r="645" spans="1:6" x14ac:dyDescent="0.25">
      <c r="A645">
        <v>644</v>
      </c>
      <c r="B645" s="1">
        <v>36805</v>
      </c>
      <c r="C645" t="s">
        <v>12</v>
      </c>
      <c r="D645">
        <v>35</v>
      </c>
      <c r="E645">
        <v>3</v>
      </c>
      <c r="F645">
        <v>2</v>
      </c>
    </row>
    <row r="646" spans="1:6" x14ac:dyDescent="0.25">
      <c r="A646">
        <v>645</v>
      </c>
      <c r="B646" s="1">
        <v>36806</v>
      </c>
      <c r="C646" t="s">
        <v>11</v>
      </c>
      <c r="D646">
        <v>71</v>
      </c>
      <c r="E646">
        <v>7</v>
      </c>
      <c r="F646">
        <v>1</v>
      </c>
    </row>
    <row r="647" spans="1:6" x14ac:dyDescent="0.25">
      <c r="A647">
        <v>646</v>
      </c>
      <c r="B647" s="1">
        <v>36807</v>
      </c>
      <c r="C647" t="s">
        <v>10</v>
      </c>
      <c r="D647">
        <v>70</v>
      </c>
      <c r="E647">
        <v>6</v>
      </c>
      <c r="F647">
        <v>2</v>
      </c>
    </row>
    <row r="648" spans="1:6" x14ac:dyDescent="0.25">
      <c r="A648">
        <v>647</v>
      </c>
      <c r="B648" s="1">
        <v>36808</v>
      </c>
      <c r="C648" t="s">
        <v>8</v>
      </c>
      <c r="D648">
        <v>47</v>
      </c>
      <c r="E648">
        <v>8</v>
      </c>
      <c r="F648">
        <v>2</v>
      </c>
    </row>
    <row r="649" spans="1:6" x14ac:dyDescent="0.25">
      <c r="A649">
        <v>648</v>
      </c>
      <c r="B649" s="1">
        <v>36809</v>
      </c>
      <c r="C649" t="s">
        <v>7</v>
      </c>
      <c r="D649">
        <v>43</v>
      </c>
      <c r="E649">
        <v>8</v>
      </c>
      <c r="F649">
        <v>2</v>
      </c>
    </row>
    <row r="650" spans="1:6" x14ac:dyDescent="0.25">
      <c r="A650">
        <v>649</v>
      </c>
      <c r="B650" s="1">
        <v>36810</v>
      </c>
      <c r="C650" t="s">
        <v>9</v>
      </c>
      <c r="D650">
        <v>46</v>
      </c>
      <c r="E650">
        <v>8</v>
      </c>
      <c r="F650">
        <v>4</v>
      </c>
    </row>
    <row r="651" spans="1:6" x14ac:dyDescent="0.25">
      <c r="A651">
        <v>650</v>
      </c>
      <c r="B651" s="1">
        <v>36811</v>
      </c>
      <c r="C651" t="s">
        <v>7</v>
      </c>
      <c r="D651">
        <v>27</v>
      </c>
      <c r="E651">
        <v>5</v>
      </c>
      <c r="F651">
        <v>3</v>
      </c>
    </row>
    <row r="652" spans="1:6" x14ac:dyDescent="0.25">
      <c r="A652">
        <v>651</v>
      </c>
      <c r="B652" s="1">
        <v>36812</v>
      </c>
      <c r="C652" t="s">
        <v>5</v>
      </c>
      <c r="D652">
        <v>25</v>
      </c>
      <c r="E652">
        <v>10</v>
      </c>
      <c r="F652">
        <v>1</v>
      </c>
    </row>
    <row r="653" spans="1:6" x14ac:dyDescent="0.25">
      <c r="A653">
        <v>652</v>
      </c>
      <c r="B653" s="1">
        <v>36813</v>
      </c>
      <c r="C653" t="s">
        <v>6</v>
      </c>
      <c r="D653">
        <v>43</v>
      </c>
      <c r="E653">
        <v>6</v>
      </c>
      <c r="F653">
        <v>3</v>
      </c>
    </row>
    <row r="654" spans="1:6" x14ac:dyDescent="0.25">
      <c r="A654">
        <v>653</v>
      </c>
      <c r="B654" s="1">
        <v>36814</v>
      </c>
      <c r="C654" t="s">
        <v>8</v>
      </c>
      <c r="D654">
        <v>54</v>
      </c>
      <c r="E654">
        <v>5</v>
      </c>
      <c r="F654">
        <v>1</v>
      </c>
    </row>
    <row r="655" spans="1:6" x14ac:dyDescent="0.25">
      <c r="A655">
        <v>654</v>
      </c>
      <c r="B655" s="1">
        <v>36815</v>
      </c>
      <c r="C655" t="s">
        <v>5</v>
      </c>
      <c r="D655">
        <v>47</v>
      </c>
      <c r="E655">
        <v>10</v>
      </c>
      <c r="F655">
        <v>2</v>
      </c>
    </row>
    <row r="656" spans="1:6" x14ac:dyDescent="0.25">
      <c r="A656">
        <v>655</v>
      </c>
      <c r="B656" s="1">
        <v>36816</v>
      </c>
      <c r="C656" t="s">
        <v>8</v>
      </c>
      <c r="D656">
        <v>19</v>
      </c>
      <c r="E656">
        <v>2</v>
      </c>
      <c r="F656">
        <v>1</v>
      </c>
    </row>
    <row r="657" spans="1:6" x14ac:dyDescent="0.25">
      <c r="A657">
        <v>656</v>
      </c>
      <c r="B657" s="1">
        <v>36817</v>
      </c>
      <c r="C657" t="s">
        <v>13</v>
      </c>
      <c r="D657">
        <v>77</v>
      </c>
      <c r="E657">
        <v>9</v>
      </c>
      <c r="F657">
        <v>1</v>
      </c>
    </row>
    <row r="658" spans="1:6" x14ac:dyDescent="0.25">
      <c r="A658">
        <v>657</v>
      </c>
      <c r="B658" s="1">
        <v>36818</v>
      </c>
      <c r="C658" t="s">
        <v>12</v>
      </c>
      <c r="D658">
        <v>23</v>
      </c>
      <c r="E658">
        <v>3</v>
      </c>
      <c r="F658">
        <v>2</v>
      </c>
    </row>
    <row r="659" spans="1:6" x14ac:dyDescent="0.25">
      <c r="A659">
        <v>658</v>
      </c>
      <c r="B659" s="1">
        <v>36819</v>
      </c>
      <c r="C659" t="s">
        <v>9</v>
      </c>
      <c r="D659">
        <v>59</v>
      </c>
      <c r="E659">
        <v>4</v>
      </c>
      <c r="F659">
        <v>1</v>
      </c>
    </row>
    <row r="660" spans="1:6" x14ac:dyDescent="0.25">
      <c r="A660">
        <v>659</v>
      </c>
      <c r="B660" s="1">
        <v>36820</v>
      </c>
      <c r="C660" t="s">
        <v>9</v>
      </c>
      <c r="D660">
        <v>68</v>
      </c>
      <c r="E660">
        <v>6</v>
      </c>
      <c r="F660">
        <v>3</v>
      </c>
    </row>
    <row r="661" spans="1:6" x14ac:dyDescent="0.25">
      <c r="A661">
        <v>660</v>
      </c>
      <c r="B661" s="1">
        <v>36821</v>
      </c>
      <c r="C661" t="s">
        <v>6</v>
      </c>
      <c r="D661">
        <v>52</v>
      </c>
      <c r="E661">
        <v>6</v>
      </c>
      <c r="F661">
        <v>3</v>
      </c>
    </row>
    <row r="662" spans="1:6" x14ac:dyDescent="0.25">
      <c r="A662">
        <v>661</v>
      </c>
      <c r="B662" s="1">
        <v>36822</v>
      </c>
      <c r="C662" t="s">
        <v>9</v>
      </c>
      <c r="D662">
        <v>27</v>
      </c>
      <c r="E662">
        <v>9</v>
      </c>
      <c r="F662">
        <v>2</v>
      </c>
    </row>
    <row r="663" spans="1:6" x14ac:dyDescent="0.25">
      <c r="A663">
        <v>662</v>
      </c>
      <c r="B663" s="1">
        <v>36823</v>
      </c>
      <c r="C663" t="s">
        <v>13</v>
      </c>
      <c r="D663">
        <v>47</v>
      </c>
      <c r="E663">
        <v>1</v>
      </c>
      <c r="F663">
        <v>4</v>
      </c>
    </row>
    <row r="664" spans="1:6" x14ac:dyDescent="0.25">
      <c r="A664">
        <v>663</v>
      </c>
      <c r="B664" s="1">
        <v>36824</v>
      </c>
      <c r="C664" t="s">
        <v>11</v>
      </c>
      <c r="D664">
        <v>45</v>
      </c>
      <c r="E664">
        <v>2</v>
      </c>
      <c r="F664">
        <v>1</v>
      </c>
    </row>
    <row r="665" spans="1:6" x14ac:dyDescent="0.25">
      <c r="A665">
        <v>664</v>
      </c>
      <c r="B665" s="1">
        <v>36825</v>
      </c>
      <c r="C665" t="s">
        <v>8</v>
      </c>
      <c r="D665">
        <v>21</v>
      </c>
      <c r="E665">
        <v>3</v>
      </c>
      <c r="F665">
        <v>3</v>
      </c>
    </row>
    <row r="666" spans="1:6" x14ac:dyDescent="0.25">
      <c r="A666">
        <v>665</v>
      </c>
      <c r="B666" s="1">
        <v>36826</v>
      </c>
      <c r="C666" t="s">
        <v>10</v>
      </c>
      <c r="D666">
        <v>54</v>
      </c>
      <c r="E666">
        <v>10</v>
      </c>
      <c r="F666">
        <v>1</v>
      </c>
    </row>
    <row r="667" spans="1:6" x14ac:dyDescent="0.25">
      <c r="A667">
        <v>666</v>
      </c>
      <c r="B667" s="1">
        <v>36827</v>
      </c>
      <c r="C667" t="s">
        <v>8</v>
      </c>
      <c r="D667">
        <v>19</v>
      </c>
      <c r="E667">
        <v>9</v>
      </c>
      <c r="F667">
        <v>4</v>
      </c>
    </row>
    <row r="668" spans="1:6" x14ac:dyDescent="0.25">
      <c r="A668">
        <v>667</v>
      </c>
      <c r="B668" s="1">
        <v>36828</v>
      </c>
      <c r="C668" t="s">
        <v>10</v>
      </c>
      <c r="D668">
        <v>58</v>
      </c>
      <c r="E668">
        <v>1</v>
      </c>
      <c r="F668">
        <v>1</v>
      </c>
    </row>
    <row r="669" spans="1:6" x14ac:dyDescent="0.25">
      <c r="A669">
        <v>668</v>
      </c>
      <c r="B669" s="1">
        <v>36829</v>
      </c>
      <c r="C669" t="s">
        <v>11</v>
      </c>
      <c r="D669">
        <v>79</v>
      </c>
      <c r="E669">
        <v>10</v>
      </c>
      <c r="F669">
        <v>1</v>
      </c>
    </row>
    <row r="670" spans="1:6" x14ac:dyDescent="0.25">
      <c r="A670">
        <v>669</v>
      </c>
      <c r="B670" s="1">
        <v>36830</v>
      </c>
      <c r="C670" t="s">
        <v>11</v>
      </c>
      <c r="D670">
        <v>58</v>
      </c>
      <c r="E670">
        <v>6</v>
      </c>
      <c r="F670">
        <v>1</v>
      </c>
    </row>
    <row r="671" spans="1:6" x14ac:dyDescent="0.25">
      <c r="A671">
        <v>670</v>
      </c>
      <c r="B671" s="1">
        <v>36831</v>
      </c>
      <c r="C671" t="s">
        <v>11</v>
      </c>
      <c r="D671">
        <v>32</v>
      </c>
      <c r="E671">
        <v>1</v>
      </c>
      <c r="F671">
        <v>1</v>
      </c>
    </row>
    <row r="672" spans="1:6" x14ac:dyDescent="0.25">
      <c r="A672">
        <v>671</v>
      </c>
      <c r="B672" s="1">
        <v>36832</v>
      </c>
      <c r="C672" t="s">
        <v>5</v>
      </c>
      <c r="D672">
        <v>74</v>
      </c>
      <c r="E672">
        <v>7</v>
      </c>
      <c r="F672">
        <v>3</v>
      </c>
    </row>
    <row r="673" spans="1:6" x14ac:dyDescent="0.25">
      <c r="A673">
        <v>672</v>
      </c>
      <c r="B673" s="1">
        <v>36833</v>
      </c>
      <c r="C673" t="s">
        <v>6</v>
      </c>
      <c r="D673">
        <v>65</v>
      </c>
      <c r="E673">
        <v>3</v>
      </c>
      <c r="F673">
        <v>1</v>
      </c>
    </row>
    <row r="674" spans="1:6" x14ac:dyDescent="0.25">
      <c r="A674">
        <v>673</v>
      </c>
      <c r="B674" s="1">
        <v>36834</v>
      </c>
      <c r="C674" t="s">
        <v>6</v>
      </c>
      <c r="D674">
        <v>57</v>
      </c>
      <c r="E674">
        <v>2</v>
      </c>
      <c r="F674">
        <v>2</v>
      </c>
    </row>
    <row r="675" spans="1:6" x14ac:dyDescent="0.25">
      <c r="A675">
        <v>674</v>
      </c>
      <c r="B675" s="1">
        <v>36835</v>
      </c>
      <c r="C675" t="s">
        <v>6</v>
      </c>
      <c r="D675">
        <v>23</v>
      </c>
      <c r="E675">
        <v>7</v>
      </c>
      <c r="F675">
        <v>3</v>
      </c>
    </row>
    <row r="676" spans="1:6" x14ac:dyDescent="0.25">
      <c r="A676">
        <v>675</v>
      </c>
      <c r="B676" s="1">
        <v>36836</v>
      </c>
      <c r="C676" t="s">
        <v>10</v>
      </c>
      <c r="D676">
        <v>69</v>
      </c>
      <c r="E676">
        <v>4</v>
      </c>
      <c r="F676">
        <v>1</v>
      </c>
    </row>
    <row r="677" spans="1:6" x14ac:dyDescent="0.25">
      <c r="A677">
        <v>676</v>
      </c>
      <c r="B677" s="1">
        <v>36837</v>
      </c>
      <c r="C677" t="s">
        <v>8</v>
      </c>
      <c r="D677">
        <v>80</v>
      </c>
      <c r="E677">
        <v>10</v>
      </c>
      <c r="F677">
        <v>1</v>
      </c>
    </row>
    <row r="678" spans="1:6" x14ac:dyDescent="0.25">
      <c r="A678">
        <v>677</v>
      </c>
      <c r="B678" s="1">
        <v>36838</v>
      </c>
      <c r="C678" t="s">
        <v>13</v>
      </c>
      <c r="D678">
        <v>22</v>
      </c>
      <c r="E678">
        <v>8</v>
      </c>
      <c r="F678">
        <v>4</v>
      </c>
    </row>
    <row r="679" spans="1:6" x14ac:dyDescent="0.25">
      <c r="A679">
        <v>678</v>
      </c>
      <c r="B679" s="1">
        <v>36839</v>
      </c>
      <c r="C679" t="s">
        <v>12</v>
      </c>
      <c r="D679">
        <v>56</v>
      </c>
      <c r="E679">
        <v>3</v>
      </c>
      <c r="F679">
        <v>3</v>
      </c>
    </row>
    <row r="680" spans="1:6" x14ac:dyDescent="0.25">
      <c r="A680">
        <v>679</v>
      </c>
      <c r="B680" s="1">
        <v>36840</v>
      </c>
      <c r="C680" t="s">
        <v>7</v>
      </c>
      <c r="D680">
        <v>70</v>
      </c>
      <c r="E680">
        <v>8</v>
      </c>
      <c r="F680">
        <v>1</v>
      </c>
    </row>
    <row r="681" spans="1:6" x14ac:dyDescent="0.25">
      <c r="A681">
        <v>680</v>
      </c>
      <c r="B681" s="1">
        <v>36841</v>
      </c>
      <c r="C681" t="s">
        <v>5</v>
      </c>
      <c r="D681">
        <v>48</v>
      </c>
      <c r="E681">
        <v>7</v>
      </c>
      <c r="F681">
        <v>2</v>
      </c>
    </row>
    <row r="682" spans="1:6" x14ac:dyDescent="0.25">
      <c r="A682">
        <v>681</v>
      </c>
      <c r="B682" s="1">
        <v>36842</v>
      </c>
      <c r="C682" t="s">
        <v>13</v>
      </c>
      <c r="D682">
        <v>73</v>
      </c>
      <c r="E682">
        <v>7</v>
      </c>
      <c r="F682">
        <v>2</v>
      </c>
    </row>
    <row r="683" spans="1:6" x14ac:dyDescent="0.25">
      <c r="A683">
        <v>682</v>
      </c>
      <c r="B683" s="1">
        <v>36843</v>
      </c>
      <c r="C683" t="s">
        <v>12</v>
      </c>
      <c r="D683">
        <v>36</v>
      </c>
      <c r="E683">
        <v>3</v>
      </c>
      <c r="F683">
        <v>4</v>
      </c>
    </row>
    <row r="684" spans="1:6" x14ac:dyDescent="0.25">
      <c r="A684">
        <v>683</v>
      </c>
      <c r="B684" s="1">
        <v>36844</v>
      </c>
      <c r="C684" t="s">
        <v>8</v>
      </c>
      <c r="D684">
        <v>75</v>
      </c>
      <c r="E684">
        <v>10</v>
      </c>
      <c r="F684">
        <v>4</v>
      </c>
    </row>
    <row r="685" spans="1:6" x14ac:dyDescent="0.25">
      <c r="A685">
        <v>684</v>
      </c>
      <c r="B685" s="1">
        <v>36845</v>
      </c>
      <c r="C685" t="s">
        <v>7</v>
      </c>
      <c r="D685">
        <v>69</v>
      </c>
      <c r="E685">
        <v>2</v>
      </c>
      <c r="F685">
        <v>2</v>
      </c>
    </row>
    <row r="686" spans="1:6" x14ac:dyDescent="0.25">
      <c r="A686">
        <v>685</v>
      </c>
      <c r="B686" s="1">
        <v>36846</v>
      </c>
      <c r="C686" t="s">
        <v>11</v>
      </c>
      <c r="D686">
        <v>17</v>
      </c>
      <c r="E686">
        <v>9</v>
      </c>
      <c r="F686">
        <v>2</v>
      </c>
    </row>
    <row r="687" spans="1:6" x14ac:dyDescent="0.25">
      <c r="A687">
        <v>686</v>
      </c>
      <c r="B687" s="1">
        <v>36847</v>
      </c>
      <c r="C687" t="s">
        <v>7</v>
      </c>
      <c r="D687">
        <v>53</v>
      </c>
      <c r="E687">
        <v>7</v>
      </c>
      <c r="F687">
        <v>4</v>
      </c>
    </row>
    <row r="688" spans="1:6" x14ac:dyDescent="0.25">
      <c r="A688">
        <v>687</v>
      </c>
      <c r="B688" s="1">
        <v>36848</v>
      </c>
      <c r="C688" t="s">
        <v>6</v>
      </c>
      <c r="D688">
        <v>58</v>
      </c>
      <c r="E688">
        <v>5</v>
      </c>
      <c r="F688">
        <v>4</v>
      </c>
    </row>
    <row r="689" spans="1:6" x14ac:dyDescent="0.25">
      <c r="A689">
        <v>688</v>
      </c>
      <c r="B689" s="1">
        <v>36849</v>
      </c>
      <c r="C689" t="s">
        <v>8</v>
      </c>
      <c r="D689">
        <v>59</v>
      </c>
      <c r="E689">
        <v>9</v>
      </c>
      <c r="F689">
        <v>3</v>
      </c>
    </row>
    <row r="690" spans="1:6" x14ac:dyDescent="0.25">
      <c r="A690">
        <v>689</v>
      </c>
      <c r="B690" s="1">
        <v>36850</v>
      </c>
      <c r="C690" t="s">
        <v>9</v>
      </c>
      <c r="D690">
        <v>18</v>
      </c>
      <c r="E690">
        <v>3</v>
      </c>
      <c r="F690">
        <v>3</v>
      </c>
    </row>
    <row r="691" spans="1:6" x14ac:dyDescent="0.25">
      <c r="A691">
        <v>690</v>
      </c>
      <c r="B691" s="1">
        <v>36851</v>
      </c>
      <c r="C691" t="s">
        <v>7</v>
      </c>
      <c r="D691">
        <v>41</v>
      </c>
      <c r="E691">
        <v>10</v>
      </c>
      <c r="F691">
        <v>2</v>
      </c>
    </row>
    <row r="692" spans="1:6" x14ac:dyDescent="0.25">
      <c r="A692">
        <v>691</v>
      </c>
      <c r="B692" s="1">
        <v>36852</v>
      </c>
      <c r="C692" t="s">
        <v>6</v>
      </c>
      <c r="D692">
        <v>22</v>
      </c>
      <c r="E692">
        <v>4</v>
      </c>
      <c r="F692">
        <v>3</v>
      </c>
    </row>
    <row r="693" spans="1:6" x14ac:dyDescent="0.25">
      <c r="A693">
        <v>692</v>
      </c>
      <c r="B693" s="1">
        <v>36853</v>
      </c>
      <c r="C693" t="s">
        <v>11</v>
      </c>
      <c r="D693">
        <v>78</v>
      </c>
      <c r="E693">
        <v>1</v>
      </c>
      <c r="F693">
        <v>2</v>
      </c>
    </row>
    <row r="694" spans="1:6" x14ac:dyDescent="0.25">
      <c r="A694">
        <v>693</v>
      </c>
      <c r="B694" s="1">
        <v>36854</v>
      </c>
      <c r="C694" t="s">
        <v>11</v>
      </c>
      <c r="D694">
        <v>58</v>
      </c>
      <c r="E694">
        <v>6</v>
      </c>
      <c r="F694">
        <v>2</v>
      </c>
    </row>
    <row r="695" spans="1:6" x14ac:dyDescent="0.25">
      <c r="A695">
        <v>694</v>
      </c>
      <c r="B695" s="1">
        <v>36855</v>
      </c>
      <c r="C695" t="s">
        <v>5</v>
      </c>
      <c r="D695">
        <v>58</v>
      </c>
      <c r="E695">
        <v>2</v>
      </c>
      <c r="F695">
        <v>2</v>
      </c>
    </row>
    <row r="696" spans="1:6" x14ac:dyDescent="0.25">
      <c r="A696">
        <v>695</v>
      </c>
      <c r="B696" s="1">
        <v>36856</v>
      </c>
      <c r="C696" t="s">
        <v>8</v>
      </c>
      <c r="D696">
        <v>74</v>
      </c>
      <c r="E696">
        <v>7</v>
      </c>
      <c r="F696">
        <v>1</v>
      </c>
    </row>
    <row r="697" spans="1:6" x14ac:dyDescent="0.25">
      <c r="A697">
        <v>696</v>
      </c>
      <c r="B697" s="1">
        <v>36857</v>
      </c>
      <c r="C697" t="s">
        <v>12</v>
      </c>
      <c r="D697">
        <v>17</v>
      </c>
      <c r="E697">
        <v>2</v>
      </c>
      <c r="F697">
        <v>3</v>
      </c>
    </row>
    <row r="698" spans="1:6" x14ac:dyDescent="0.25">
      <c r="A698">
        <v>697</v>
      </c>
      <c r="B698" s="1">
        <v>36858</v>
      </c>
      <c r="C698" t="s">
        <v>5</v>
      </c>
      <c r="D698">
        <v>58</v>
      </c>
      <c r="E698">
        <v>10</v>
      </c>
      <c r="F698">
        <v>1</v>
      </c>
    </row>
    <row r="699" spans="1:6" x14ac:dyDescent="0.25">
      <c r="A699">
        <v>698</v>
      </c>
      <c r="B699" s="1">
        <v>36859</v>
      </c>
      <c r="C699" t="s">
        <v>12</v>
      </c>
      <c r="D699">
        <v>76</v>
      </c>
      <c r="E699">
        <v>5</v>
      </c>
      <c r="F699">
        <v>4</v>
      </c>
    </row>
    <row r="700" spans="1:6" x14ac:dyDescent="0.25">
      <c r="A700">
        <v>699</v>
      </c>
      <c r="B700" s="1">
        <v>36860</v>
      </c>
      <c r="C700" t="s">
        <v>6</v>
      </c>
      <c r="D700">
        <v>48</v>
      </c>
      <c r="E700">
        <v>3</v>
      </c>
      <c r="F700">
        <v>4</v>
      </c>
    </row>
    <row r="701" spans="1:6" x14ac:dyDescent="0.25">
      <c r="A701">
        <v>700</v>
      </c>
      <c r="B701" s="1">
        <v>36861</v>
      </c>
      <c r="C701" t="s">
        <v>12</v>
      </c>
      <c r="D701">
        <v>62</v>
      </c>
      <c r="E701">
        <v>4</v>
      </c>
      <c r="F701">
        <v>3</v>
      </c>
    </row>
    <row r="702" spans="1:6" x14ac:dyDescent="0.25">
      <c r="A702">
        <v>701</v>
      </c>
      <c r="B702" s="1">
        <v>36862</v>
      </c>
      <c r="C702" t="s">
        <v>7</v>
      </c>
      <c r="D702">
        <v>52</v>
      </c>
      <c r="E702">
        <v>2</v>
      </c>
      <c r="F702">
        <v>2</v>
      </c>
    </row>
    <row r="703" spans="1:6" x14ac:dyDescent="0.25">
      <c r="A703">
        <v>702</v>
      </c>
      <c r="B703" s="1">
        <v>36863</v>
      </c>
      <c r="C703" t="s">
        <v>9</v>
      </c>
      <c r="D703">
        <v>20</v>
      </c>
      <c r="E703">
        <v>6</v>
      </c>
      <c r="F703">
        <v>1</v>
      </c>
    </row>
    <row r="704" spans="1:6" x14ac:dyDescent="0.25">
      <c r="A704">
        <v>703</v>
      </c>
      <c r="B704" s="1">
        <v>36864</v>
      </c>
      <c r="C704" t="s">
        <v>9</v>
      </c>
      <c r="D704">
        <v>53</v>
      </c>
      <c r="E704">
        <v>4</v>
      </c>
      <c r="F704">
        <v>4</v>
      </c>
    </row>
    <row r="705" spans="1:6" x14ac:dyDescent="0.25">
      <c r="A705">
        <v>704</v>
      </c>
      <c r="B705" s="1">
        <v>36865</v>
      </c>
      <c r="C705" t="s">
        <v>8</v>
      </c>
      <c r="D705">
        <v>80</v>
      </c>
      <c r="E705">
        <v>8</v>
      </c>
      <c r="F705">
        <v>2</v>
      </c>
    </row>
    <row r="706" spans="1:6" x14ac:dyDescent="0.25">
      <c r="A706">
        <v>705</v>
      </c>
      <c r="B706" s="1">
        <v>36866</v>
      </c>
      <c r="C706" t="s">
        <v>11</v>
      </c>
      <c r="D706">
        <v>38</v>
      </c>
      <c r="E706">
        <v>9</v>
      </c>
      <c r="F706">
        <v>2</v>
      </c>
    </row>
    <row r="707" spans="1:6" x14ac:dyDescent="0.25">
      <c r="A707">
        <v>706</v>
      </c>
      <c r="B707" s="1">
        <v>36867</v>
      </c>
      <c r="C707" t="s">
        <v>9</v>
      </c>
      <c r="D707">
        <v>33</v>
      </c>
      <c r="E707">
        <v>2</v>
      </c>
      <c r="F707">
        <v>1</v>
      </c>
    </row>
    <row r="708" spans="1:6" x14ac:dyDescent="0.25">
      <c r="A708">
        <v>707</v>
      </c>
      <c r="B708" s="1">
        <v>36868</v>
      </c>
      <c r="C708" t="s">
        <v>6</v>
      </c>
      <c r="D708">
        <v>30</v>
      </c>
      <c r="E708">
        <v>10</v>
      </c>
      <c r="F708">
        <v>1</v>
      </c>
    </row>
    <row r="709" spans="1:6" x14ac:dyDescent="0.25">
      <c r="A709">
        <v>708</v>
      </c>
      <c r="B709" s="1">
        <v>36869</v>
      </c>
      <c r="C709" t="s">
        <v>5</v>
      </c>
      <c r="D709">
        <v>20</v>
      </c>
      <c r="E709">
        <v>2</v>
      </c>
      <c r="F709">
        <v>2</v>
      </c>
    </row>
    <row r="710" spans="1:6" x14ac:dyDescent="0.25">
      <c r="A710">
        <v>709</v>
      </c>
      <c r="B710" s="1">
        <v>36870</v>
      </c>
      <c r="C710" t="s">
        <v>6</v>
      </c>
      <c r="D710">
        <v>78</v>
      </c>
      <c r="E710">
        <v>9</v>
      </c>
      <c r="F710">
        <v>3</v>
      </c>
    </row>
    <row r="711" spans="1:6" x14ac:dyDescent="0.25">
      <c r="A711">
        <v>710</v>
      </c>
      <c r="B711" s="1">
        <v>36871</v>
      </c>
      <c r="C711" t="s">
        <v>10</v>
      </c>
      <c r="D711">
        <v>19</v>
      </c>
      <c r="E711">
        <v>9</v>
      </c>
      <c r="F711">
        <v>2</v>
      </c>
    </row>
    <row r="712" spans="1:6" x14ac:dyDescent="0.25">
      <c r="A712">
        <v>711</v>
      </c>
      <c r="B712" s="1">
        <v>36872</v>
      </c>
      <c r="C712" t="s">
        <v>8</v>
      </c>
      <c r="D712">
        <v>24</v>
      </c>
      <c r="E712">
        <v>2</v>
      </c>
      <c r="F712">
        <v>4</v>
      </c>
    </row>
    <row r="713" spans="1:6" x14ac:dyDescent="0.25">
      <c r="A713">
        <v>712</v>
      </c>
      <c r="B713" s="1">
        <v>36873</v>
      </c>
      <c r="C713" t="s">
        <v>12</v>
      </c>
      <c r="D713">
        <v>20</v>
      </c>
      <c r="E713">
        <v>8</v>
      </c>
      <c r="F713">
        <v>3</v>
      </c>
    </row>
    <row r="714" spans="1:6" x14ac:dyDescent="0.25">
      <c r="A714">
        <v>713</v>
      </c>
      <c r="B714" s="1">
        <v>36874</v>
      </c>
      <c r="C714" t="s">
        <v>13</v>
      </c>
      <c r="D714">
        <v>15</v>
      </c>
      <c r="E714">
        <v>5</v>
      </c>
      <c r="F714">
        <v>1</v>
      </c>
    </row>
    <row r="715" spans="1:6" x14ac:dyDescent="0.25">
      <c r="A715">
        <v>714</v>
      </c>
      <c r="B715" s="1">
        <v>36875</v>
      </c>
      <c r="C715" t="s">
        <v>9</v>
      </c>
      <c r="D715">
        <v>43</v>
      </c>
      <c r="E715">
        <v>3</v>
      </c>
      <c r="F715">
        <v>3</v>
      </c>
    </row>
    <row r="716" spans="1:6" x14ac:dyDescent="0.25">
      <c r="A716">
        <v>715</v>
      </c>
      <c r="B716" s="1">
        <v>36876</v>
      </c>
      <c r="C716" t="s">
        <v>9</v>
      </c>
      <c r="D716">
        <v>49</v>
      </c>
      <c r="E716">
        <v>3</v>
      </c>
      <c r="F716">
        <v>4</v>
      </c>
    </row>
    <row r="717" spans="1:6" x14ac:dyDescent="0.25">
      <c r="A717">
        <v>716</v>
      </c>
      <c r="B717" s="1">
        <v>36877</v>
      </c>
      <c r="C717" t="s">
        <v>10</v>
      </c>
      <c r="D717">
        <v>32</v>
      </c>
      <c r="E717">
        <v>9</v>
      </c>
      <c r="F717">
        <v>3</v>
      </c>
    </row>
    <row r="718" spans="1:6" x14ac:dyDescent="0.25">
      <c r="A718">
        <v>717</v>
      </c>
      <c r="B718" s="1">
        <v>36878</v>
      </c>
      <c r="C718" t="s">
        <v>10</v>
      </c>
      <c r="D718">
        <v>71</v>
      </c>
      <c r="E718">
        <v>8</v>
      </c>
      <c r="F718">
        <v>3</v>
      </c>
    </row>
    <row r="719" spans="1:6" x14ac:dyDescent="0.25">
      <c r="A719">
        <v>718</v>
      </c>
      <c r="B719" s="1">
        <v>36879</v>
      </c>
      <c r="C719" t="s">
        <v>8</v>
      </c>
      <c r="D719">
        <v>29</v>
      </c>
      <c r="E719">
        <v>8</v>
      </c>
      <c r="F719">
        <v>3</v>
      </c>
    </row>
    <row r="720" spans="1:6" x14ac:dyDescent="0.25">
      <c r="A720">
        <v>719</v>
      </c>
      <c r="B720" s="1">
        <v>36880</v>
      </c>
      <c r="C720" t="s">
        <v>5</v>
      </c>
      <c r="D720">
        <v>49</v>
      </c>
      <c r="E720">
        <v>9</v>
      </c>
      <c r="F720">
        <v>1</v>
      </c>
    </row>
    <row r="721" spans="1:6" x14ac:dyDescent="0.25">
      <c r="A721">
        <v>720</v>
      </c>
      <c r="B721" s="1">
        <v>36881</v>
      </c>
      <c r="C721" t="s">
        <v>12</v>
      </c>
      <c r="D721">
        <v>42</v>
      </c>
      <c r="E721">
        <v>7</v>
      </c>
      <c r="F721">
        <v>4</v>
      </c>
    </row>
    <row r="722" spans="1:6" x14ac:dyDescent="0.25">
      <c r="A722">
        <v>721</v>
      </c>
      <c r="B722" s="1">
        <v>36882</v>
      </c>
      <c r="C722" t="s">
        <v>11</v>
      </c>
      <c r="D722">
        <v>77</v>
      </c>
      <c r="E722">
        <v>2</v>
      </c>
      <c r="F722">
        <v>1</v>
      </c>
    </row>
    <row r="723" spans="1:6" x14ac:dyDescent="0.25">
      <c r="A723">
        <v>722</v>
      </c>
      <c r="B723" s="1">
        <v>36883</v>
      </c>
      <c r="C723" t="s">
        <v>6</v>
      </c>
      <c r="D723">
        <v>39</v>
      </c>
      <c r="E723">
        <v>8</v>
      </c>
      <c r="F723">
        <v>3</v>
      </c>
    </row>
    <row r="724" spans="1:6" x14ac:dyDescent="0.25">
      <c r="A724">
        <v>723</v>
      </c>
      <c r="B724" s="1">
        <v>36884</v>
      </c>
      <c r="C724" t="s">
        <v>13</v>
      </c>
      <c r="D724">
        <v>66</v>
      </c>
      <c r="E724">
        <v>4</v>
      </c>
      <c r="F724">
        <v>2</v>
      </c>
    </row>
    <row r="725" spans="1:6" x14ac:dyDescent="0.25">
      <c r="A725">
        <v>724</v>
      </c>
      <c r="B725" s="1">
        <v>36885</v>
      </c>
      <c r="C725" t="s">
        <v>12</v>
      </c>
      <c r="D725">
        <v>76</v>
      </c>
      <c r="E725">
        <v>2</v>
      </c>
      <c r="F725">
        <v>2</v>
      </c>
    </row>
    <row r="726" spans="1:6" x14ac:dyDescent="0.25">
      <c r="A726">
        <v>725</v>
      </c>
      <c r="B726" s="1">
        <v>36886</v>
      </c>
      <c r="C726" t="s">
        <v>10</v>
      </c>
      <c r="D726">
        <v>70</v>
      </c>
      <c r="E726">
        <v>1</v>
      </c>
      <c r="F726">
        <v>1</v>
      </c>
    </row>
    <row r="727" spans="1:6" x14ac:dyDescent="0.25">
      <c r="A727">
        <v>726</v>
      </c>
      <c r="B727" s="1">
        <v>36887</v>
      </c>
      <c r="C727" t="s">
        <v>5</v>
      </c>
      <c r="D727">
        <v>33</v>
      </c>
      <c r="E727">
        <v>10</v>
      </c>
      <c r="F727">
        <v>1</v>
      </c>
    </row>
    <row r="728" spans="1:6" x14ac:dyDescent="0.25">
      <c r="A728">
        <v>727</v>
      </c>
      <c r="B728" s="1">
        <v>36888</v>
      </c>
      <c r="C728" t="s">
        <v>9</v>
      </c>
      <c r="D728">
        <v>60</v>
      </c>
      <c r="E728">
        <v>8</v>
      </c>
      <c r="F728">
        <v>2</v>
      </c>
    </row>
    <row r="729" spans="1:6" x14ac:dyDescent="0.25">
      <c r="A729">
        <v>728</v>
      </c>
      <c r="B729" s="1">
        <v>36889</v>
      </c>
      <c r="C729" t="s">
        <v>9</v>
      </c>
      <c r="D729">
        <v>66</v>
      </c>
      <c r="E729">
        <v>6</v>
      </c>
      <c r="F729">
        <v>3</v>
      </c>
    </row>
    <row r="730" spans="1:6" x14ac:dyDescent="0.25">
      <c r="A730">
        <v>729</v>
      </c>
      <c r="B730" s="1">
        <v>36890</v>
      </c>
      <c r="C730" t="s">
        <v>5</v>
      </c>
      <c r="D730">
        <v>42</v>
      </c>
      <c r="E730">
        <v>4</v>
      </c>
      <c r="F730">
        <v>4</v>
      </c>
    </row>
    <row r="731" spans="1:6" x14ac:dyDescent="0.25">
      <c r="A731">
        <v>730</v>
      </c>
      <c r="B731" s="1">
        <v>36891</v>
      </c>
      <c r="C731" t="s">
        <v>7</v>
      </c>
      <c r="D731">
        <v>45</v>
      </c>
      <c r="E731">
        <v>2</v>
      </c>
      <c r="F731">
        <v>1</v>
      </c>
    </row>
    <row r="732" spans="1:6" x14ac:dyDescent="0.25">
      <c r="A732">
        <v>731</v>
      </c>
      <c r="B732" s="1">
        <v>36892</v>
      </c>
      <c r="C732" t="s">
        <v>12</v>
      </c>
      <c r="D732">
        <v>20</v>
      </c>
      <c r="E732">
        <v>8</v>
      </c>
      <c r="F732">
        <v>2</v>
      </c>
    </row>
    <row r="733" spans="1:6" x14ac:dyDescent="0.25">
      <c r="A733">
        <v>732</v>
      </c>
      <c r="B733" s="1">
        <v>36893</v>
      </c>
      <c r="C733" t="s">
        <v>13</v>
      </c>
      <c r="D733">
        <v>48</v>
      </c>
      <c r="E733">
        <v>3</v>
      </c>
      <c r="F733">
        <v>3</v>
      </c>
    </row>
    <row r="734" spans="1:6" x14ac:dyDescent="0.25">
      <c r="A734">
        <v>733</v>
      </c>
      <c r="B734" s="1">
        <v>36894</v>
      </c>
      <c r="C734" t="s">
        <v>7</v>
      </c>
      <c r="D734">
        <v>51</v>
      </c>
      <c r="E734">
        <v>1</v>
      </c>
      <c r="F734">
        <v>1</v>
      </c>
    </row>
    <row r="735" spans="1:6" x14ac:dyDescent="0.25">
      <c r="A735">
        <v>734</v>
      </c>
      <c r="B735" s="1">
        <v>36895</v>
      </c>
      <c r="C735" t="s">
        <v>10</v>
      </c>
      <c r="D735">
        <v>72</v>
      </c>
      <c r="E735">
        <v>7</v>
      </c>
      <c r="F735">
        <v>2</v>
      </c>
    </row>
    <row r="736" spans="1:6" x14ac:dyDescent="0.25">
      <c r="A736">
        <v>735</v>
      </c>
      <c r="B736" s="1">
        <v>36896</v>
      </c>
      <c r="C736" t="s">
        <v>6</v>
      </c>
      <c r="D736">
        <v>60</v>
      </c>
      <c r="E736">
        <v>1</v>
      </c>
      <c r="F736">
        <v>3</v>
      </c>
    </row>
    <row r="737" spans="1:6" x14ac:dyDescent="0.25">
      <c r="A737">
        <v>736</v>
      </c>
      <c r="B737" s="1">
        <v>36897</v>
      </c>
      <c r="C737" t="s">
        <v>9</v>
      </c>
      <c r="D737">
        <v>73</v>
      </c>
      <c r="E737">
        <v>5</v>
      </c>
      <c r="F737">
        <v>2</v>
      </c>
    </row>
    <row r="738" spans="1:6" x14ac:dyDescent="0.25">
      <c r="A738">
        <v>737</v>
      </c>
      <c r="B738" s="1">
        <v>36898</v>
      </c>
      <c r="C738" t="s">
        <v>6</v>
      </c>
      <c r="D738">
        <v>27</v>
      </c>
      <c r="E738">
        <v>10</v>
      </c>
      <c r="F738">
        <v>1</v>
      </c>
    </row>
    <row r="739" spans="1:6" x14ac:dyDescent="0.25">
      <c r="A739">
        <v>738</v>
      </c>
      <c r="B739" s="1">
        <v>36899</v>
      </c>
      <c r="C739" t="s">
        <v>11</v>
      </c>
      <c r="D739">
        <v>62</v>
      </c>
      <c r="E739">
        <v>5</v>
      </c>
      <c r="F739">
        <v>2</v>
      </c>
    </row>
    <row r="740" spans="1:6" x14ac:dyDescent="0.25">
      <c r="A740">
        <v>739</v>
      </c>
      <c r="B740" s="1">
        <v>36900</v>
      </c>
      <c r="C740" t="s">
        <v>7</v>
      </c>
      <c r="D740">
        <v>25</v>
      </c>
      <c r="E740">
        <v>10</v>
      </c>
      <c r="F740">
        <v>4</v>
      </c>
    </row>
    <row r="741" spans="1:6" x14ac:dyDescent="0.25">
      <c r="A741">
        <v>740</v>
      </c>
      <c r="B741" s="1">
        <v>36901</v>
      </c>
      <c r="C741" t="s">
        <v>10</v>
      </c>
      <c r="D741">
        <v>61</v>
      </c>
      <c r="E741">
        <v>2</v>
      </c>
      <c r="F741">
        <v>2</v>
      </c>
    </row>
    <row r="742" spans="1:6" x14ac:dyDescent="0.25">
      <c r="A742">
        <v>741</v>
      </c>
      <c r="B742" s="1">
        <v>36902</v>
      </c>
      <c r="C742" t="s">
        <v>11</v>
      </c>
      <c r="D742">
        <v>47</v>
      </c>
      <c r="E742">
        <v>10</v>
      </c>
      <c r="F742">
        <v>4</v>
      </c>
    </row>
    <row r="743" spans="1:6" x14ac:dyDescent="0.25">
      <c r="A743">
        <v>742</v>
      </c>
      <c r="B743" s="1">
        <v>36903</v>
      </c>
      <c r="C743" t="s">
        <v>10</v>
      </c>
      <c r="D743">
        <v>78</v>
      </c>
      <c r="E743">
        <v>1</v>
      </c>
      <c r="F743">
        <v>1</v>
      </c>
    </row>
    <row r="744" spans="1:6" x14ac:dyDescent="0.25">
      <c r="A744">
        <v>743</v>
      </c>
      <c r="B744" s="1">
        <v>36904</v>
      </c>
      <c r="C744" t="s">
        <v>10</v>
      </c>
      <c r="D744">
        <v>31</v>
      </c>
      <c r="E744">
        <v>3</v>
      </c>
      <c r="F744">
        <v>1</v>
      </c>
    </row>
    <row r="745" spans="1:6" x14ac:dyDescent="0.25">
      <c r="A745">
        <v>744</v>
      </c>
      <c r="B745" s="1">
        <v>36905</v>
      </c>
      <c r="C745" t="s">
        <v>11</v>
      </c>
      <c r="D745">
        <v>50</v>
      </c>
      <c r="E745">
        <v>10</v>
      </c>
      <c r="F745">
        <v>1</v>
      </c>
    </row>
    <row r="746" spans="1:6" x14ac:dyDescent="0.25">
      <c r="A746">
        <v>745</v>
      </c>
      <c r="B746" s="1">
        <v>36906</v>
      </c>
      <c r="C746" t="s">
        <v>9</v>
      </c>
      <c r="D746">
        <v>56</v>
      </c>
      <c r="E746">
        <v>3</v>
      </c>
      <c r="F746">
        <v>1</v>
      </c>
    </row>
    <row r="747" spans="1:6" x14ac:dyDescent="0.25">
      <c r="A747">
        <v>746</v>
      </c>
      <c r="B747" s="1">
        <v>36907</v>
      </c>
      <c r="C747" t="s">
        <v>6</v>
      </c>
      <c r="D747">
        <v>36</v>
      </c>
      <c r="E747">
        <v>10</v>
      </c>
      <c r="F747">
        <v>1</v>
      </c>
    </row>
    <row r="748" spans="1:6" x14ac:dyDescent="0.25">
      <c r="A748">
        <v>747</v>
      </c>
      <c r="B748" s="1">
        <v>36908</v>
      </c>
      <c r="C748" t="s">
        <v>5</v>
      </c>
      <c r="D748">
        <v>44</v>
      </c>
      <c r="E748">
        <v>1</v>
      </c>
      <c r="F748">
        <v>1</v>
      </c>
    </row>
    <row r="749" spans="1:6" x14ac:dyDescent="0.25">
      <c r="A749">
        <v>748</v>
      </c>
      <c r="B749" s="1">
        <v>36909</v>
      </c>
      <c r="C749" t="s">
        <v>12</v>
      </c>
      <c r="D749">
        <v>31</v>
      </c>
      <c r="E749">
        <v>5</v>
      </c>
      <c r="F749">
        <v>3</v>
      </c>
    </row>
    <row r="750" spans="1:6" x14ac:dyDescent="0.25">
      <c r="A750">
        <v>749</v>
      </c>
      <c r="B750" s="1">
        <v>36910</v>
      </c>
      <c r="C750" t="s">
        <v>11</v>
      </c>
      <c r="D750">
        <v>71</v>
      </c>
      <c r="E750">
        <v>2</v>
      </c>
      <c r="F750">
        <v>1</v>
      </c>
    </row>
    <row r="751" spans="1:6" x14ac:dyDescent="0.25">
      <c r="A751">
        <v>750</v>
      </c>
      <c r="B751" s="1">
        <v>36911</v>
      </c>
      <c r="C751" t="s">
        <v>8</v>
      </c>
      <c r="D751">
        <v>36</v>
      </c>
      <c r="E751">
        <v>1</v>
      </c>
      <c r="F751">
        <v>2</v>
      </c>
    </row>
    <row r="752" spans="1:6" x14ac:dyDescent="0.25">
      <c r="A752">
        <v>751</v>
      </c>
      <c r="B752" s="1">
        <v>36912</v>
      </c>
      <c r="C752" t="s">
        <v>9</v>
      </c>
      <c r="D752">
        <v>69</v>
      </c>
      <c r="E752">
        <v>3</v>
      </c>
      <c r="F752">
        <v>2</v>
      </c>
    </row>
    <row r="753" spans="1:6" x14ac:dyDescent="0.25">
      <c r="A753">
        <v>752</v>
      </c>
      <c r="B753" s="1">
        <v>36913</v>
      </c>
      <c r="C753" t="s">
        <v>6</v>
      </c>
      <c r="D753">
        <v>17</v>
      </c>
      <c r="E753">
        <v>4</v>
      </c>
      <c r="F753">
        <v>1</v>
      </c>
    </row>
    <row r="754" spans="1:6" x14ac:dyDescent="0.25">
      <c r="A754">
        <v>753</v>
      </c>
      <c r="B754" s="1">
        <v>36914</v>
      </c>
      <c r="C754" t="s">
        <v>12</v>
      </c>
      <c r="D754">
        <v>35</v>
      </c>
      <c r="E754">
        <v>4</v>
      </c>
      <c r="F754">
        <v>3</v>
      </c>
    </row>
    <row r="755" spans="1:6" x14ac:dyDescent="0.25">
      <c r="A755">
        <v>754</v>
      </c>
      <c r="B755" s="1">
        <v>36915</v>
      </c>
      <c r="C755" t="s">
        <v>9</v>
      </c>
      <c r="D755">
        <v>38</v>
      </c>
      <c r="E755">
        <v>4</v>
      </c>
      <c r="F755">
        <v>2</v>
      </c>
    </row>
    <row r="756" spans="1:6" x14ac:dyDescent="0.25">
      <c r="A756">
        <v>755</v>
      </c>
      <c r="B756" s="1">
        <v>36916</v>
      </c>
      <c r="C756" t="s">
        <v>9</v>
      </c>
      <c r="D756">
        <v>24</v>
      </c>
      <c r="E756">
        <v>3</v>
      </c>
      <c r="F756">
        <v>4</v>
      </c>
    </row>
    <row r="757" spans="1:6" x14ac:dyDescent="0.25">
      <c r="A757">
        <v>756</v>
      </c>
      <c r="B757" s="1">
        <v>36917</v>
      </c>
      <c r="C757" t="s">
        <v>12</v>
      </c>
      <c r="D757">
        <v>38</v>
      </c>
      <c r="E757">
        <v>10</v>
      </c>
      <c r="F757">
        <v>4</v>
      </c>
    </row>
    <row r="758" spans="1:6" x14ac:dyDescent="0.25">
      <c r="A758">
        <v>757</v>
      </c>
      <c r="B758" s="1">
        <v>36918</v>
      </c>
      <c r="C758" t="s">
        <v>9</v>
      </c>
      <c r="D758">
        <v>40</v>
      </c>
      <c r="E758">
        <v>3</v>
      </c>
      <c r="F758">
        <v>3</v>
      </c>
    </row>
    <row r="759" spans="1:6" x14ac:dyDescent="0.25">
      <c r="A759">
        <v>758</v>
      </c>
      <c r="B759" s="1">
        <v>36919</v>
      </c>
      <c r="C759" t="s">
        <v>9</v>
      </c>
      <c r="D759">
        <v>61</v>
      </c>
      <c r="E759">
        <v>7</v>
      </c>
      <c r="F759">
        <v>1</v>
      </c>
    </row>
    <row r="760" spans="1:6" x14ac:dyDescent="0.25">
      <c r="A760">
        <v>759</v>
      </c>
      <c r="B760" s="1">
        <v>36920</v>
      </c>
      <c r="C760" t="s">
        <v>6</v>
      </c>
      <c r="D760">
        <v>19</v>
      </c>
      <c r="E760">
        <v>3</v>
      </c>
      <c r="F760">
        <v>2</v>
      </c>
    </row>
    <row r="761" spans="1:6" x14ac:dyDescent="0.25">
      <c r="A761">
        <v>760</v>
      </c>
      <c r="B761" s="1">
        <v>36921</v>
      </c>
      <c r="C761" t="s">
        <v>12</v>
      </c>
      <c r="D761">
        <v>75</v>
      </c>
      <c r="E761">
        <v>5</v>
      </c>
      <c r="F761">
        <v>1</v>
      </c>
    </row>
    <row r="762" spans="1:6" x14ac:dyDescent="0.25">
      <c r="A762">
        <v>761</v>
      </c>
      <c r="B762" s="1">
        <v>36922</v>
      </c>
      <c r="C762" t="s">
        <v>8</v>
      </c>
      <c r="D762">
        <v>32</v>
      </c>
      <c r="E762">
        <v>4</v>
      </c>
      <c r="F762">
        <v>1</v>
      </c>
    </row>
    <row r="763" spans="1:6" x14ac:dyDescent="0.25">
      <c r="A763">
        <v>762</v>
      </c>
      <c r="B763" s="1">
        <v>36923</v>
      </c>
      <c r="C763" t="s">
        <v>13</v>
      </c>
      <c r="D763">
        <v>67</v>
      </c>
      <c r="E763">
        <v>6</v>
      </c>
      <c r="F763">
        <v>1</v>
      </c>
    </row>
    <row r="764" spans="1:6" x14ac:dyDescent="0.25">
      <c r="A764">
        <v>763</v>
      </c>
      <c r="B764" s="1">
        <v>36924</v>
      </c>
      <c r="C764" t="s">
        <v>6</v>
      </c>
      <c r="D764">
        <v>33</v>
      </c>
      <c r="E764">
        <v>3</v>
      </c>
      <c r="F764">
        <v>3</v>
      </c>
    </row>
    <row r="765" spans="1:6" x14ac:dyDescent="0.25">
      <c r="A765">
        <v>764</v>
      </c>
      <c r="B765" s="1">
        <v>36925</v>
      </c>
      <c r="C765" t="s">
        <v>10</v>
      </c>
      <c r="D765">
        <v>30</v>
      </c>
      <c r="E765">
        <v>6</v>
      </c>
      <c r="F765">
        <v>1</v>
      </c>
    </row>
    <row r="766" spans="1:6" x14ac:dyDescent="0.25">
      <c r="A766">
        <v>765</v>
      </c>
      <c r="B766" s="1">
        <v>36926</v>
      </c>
      <c r="C766" t="s">
        <v>13</v>
      </c>
      <c r="D766">
        <v>39</v>
      </c>
      <c r="E766">
        <v>4</v>
      </c>
      <c r="F766">
        <v>4</v>
      </c>
    </row>
    <row r="767" spans="1:6" x14ac:dyDescent="0.25">
      <c r="A767">
        <v>766</v>
      </c>
      <c r="B767" s="1">
        <v>36927</v>
      </c>
      <c r="C767" t="s">
        <v>11</v>
      </c>
      <c r="D767">
        <v>26</v>
      </c>
      <c r="E767">
        <v>1</v>
      </c>
      <c r="F767">
        <v>4</v>
      </c>
    </row>
    <row r="768" spans="1:6" x14ac:dyDescent="0.25">
      <c r="A768">
        <v>767</v>
      </c>
      <c r="B768" s="1">
        <v>36928</v>
      </c>
      <c r="C768" t="s">
        <v>10</v>
      </c>
      <c r="D768">
        <v>34</v>
      </c>
      <c r="E768">
        <v>5</v>
      </c>
      <c r="F768">
        <v>2</v>
      </c>
    </row>
    <row r="769" spans="1:6" x14ac:dyDescent="0.25">
      <c r="A769">
        <v>768</v>
      </c>
      <c r="B769" s="1">
        <v>36929</v>
      </c>
      <c r="C769" t="s">
        <v>13</v>
      </c>
      <c r="D769">
        <v>43</v>
      </c>
      <c r="E769">
        <v>8</v>
      </c>
      <c r="F769">
        <v>1</v>
      </c>
    </row>
    <row r="770" spans="1:6" x14ac:dyDescent="0.25">
      <c r="A770">
        <v>769</v>
      </c>
      <c r="B770" s="1">
        <v>36930</v>
      </c>
      <c r="C770" t="s">
        <v>9</v>
      </c>
      <c r="D770">
        <v>21</v>
      </c>
      <c r="E770">
        <v>6</v>
      </c>
      <c r="F770">
        <v>1</v>
      </c>
    </row>
    <row r="771" spans="1:6" x14ac:dyDescent="0.25">
      <c r="A771">
        <v>770</v>
      </c>
      <c r="B771" s="1">
        <v>36931</v>
      </c>
      <c r="C771" t="s">
        <v>5</v>
      </c>
      <c r="D771">
        <v>23</v>
      </c>
      <c r="E771">
        <v>4</v>
      </c>
      <c r="F771">
        <v>3</v>
      </c>
    </row>
    <row r="772" spans="1:6" x14ac:dyDescent="0.25">
      <c r="A772">
        <v>771</v>
      </c>
      <c r="B772" s="1">
        <v>36932</v>
      </c>
      <c r="C772" t="s">
        <v>5</v>
      </c>
      <c r="D772">
        <v>55</v>
      </c>
      <c r="E772">
        <v>9</v>
      </c>
      <c r="F772">
        <v>4</v>
      </c>
    </row>
    <row r="773" spans="1:6" x14ac:dyDescent="0.25">
      <c r="A773">
        <v>772</v>
      </c>
      <c r="B773" s="1">
        <v>36933</v>
      </c>
      <c r="C773" t="s">
        <v>11</v>
      </c>
      <c r="D773">
        <v>16</v>
      </c>
      <c r="E773">
        <v>6</v>
      </c>
      <c r="F773">
        <v>4</v>
      </c>
    </row>
    <row r="774" spans="1:6" x14ac:dyDescent="0.25">
      <c r="A774">
        <v>773</v>
      </c>
      <c r="B774" s="1">
        <v>36934</v>
      </c>
      <c r="C774" t="s">
        <v>13</v>
      </c>
      <c r="D774">
        <v>78</v>
      </c>
      <c r="E774">
        <v>3</v>
      </c>
      <c r="F774">
        <v>4</v>
      </c>
    </row>
    <row r="775" spans="1:6" x14ac:dyDescent="0.25">
      <c r="A775">
        <v>774</v>
      </c>
      <c r="B775" s="1">
        <v>36935</v>
      </c>
      <c r="C775" t="s">
        <v>10</v>
      </c>
      <c r="D775">
        <v>51</v>
      </c>
      <c r="E775">
        <v>7</v>
      </c>
      <c r="F775">
        <v>2</v>
      </c>
    </row>
    <row r="776" spans="1:6" x14ac:dyDescent="0.25">
      <c r="A776">
        <v>775</v>
      </c>
      <c r="B776" s="1">
        <v>36936</v>
      </c>
      <c r="C776" t="s">
        <v>6</v>
      </c>
      <c r="D776">
        <v>69</v>
      </c>
      <c r="E776">
        <v>5</v>
      </c>
      <c r="F776">
        <v>2</v>
      </c>
    </row>
    <row r="777" spans="1:6" x14ac:dyDescent="0.25">
      <c r="A777">
        <v>776</v>
      </c>
      <c r="B777" s="1">
        <v>36937</v>
      </c>
      <c r="C777" t="s">
        <v>7</v>
      </c>
      <c r="D777">
        <v>17</v>
      </c>
      <c r="E777">
        <v>4</v>
      </c>
      <c r="F777">
        <v>3</v>
      </c>
    </row>
    <row r="778" spans="1:6" x14ac:dyDescent="0.25">
      <c r="A778">
        <v>777</v>
      </c>
      <c r="B778" s="1">
        <v>36938</v>
      </c>
      <c r="C778" t="s">
        <v>7</v>
      </c>
      <c r="D778">
        <v>29</v>
      </c>
      <c r="E778">
        <v>3</v>
      </c>
      <c r="F778">
        <v>1</v>
      </c>
    </row>
    <row r="779" spans="1:6" x14ac:dyDescent="0.25">
      <c r="A779">
        <v>778</v>
      </c>
      <c r="B779" s="1">
        <v>36939</v>
      </c>
      <c r="C779" t="s">
        <v>7</v>
      </c>
      <c r="D779">
        <v>78</v>
      </c>
      <c r="E779">
        <v>4</v>
      </c>
      <c r="F779">
        <v>3</v>
      </c>
    </row>
    <row r="780" spans="1:6" x14ac:dyDescent="0.25">
      <c r="A780">
        <v>779</v>
      </c>
      <c r="B780" s="1">
        <v>36940</v>
      </c>
      <c r="C780" t="s">
        <v>13</v>
      </c>
      <c r="D780">
        <v>62</v>
      </c>
      <c r="E780">
        <v>2</v>
      </c>
      <c r="F780">
        <v>2</v>
      </c>
    </row>
    <row r="781" spans="1:6" x14ac:dyDescent="0.25">
      <c r="A781">
        <v>780</v>
      </c>
      <c r="B781" s="1">
        <v>36941</v>
      </c>
      <c r="C781" t="s">
        <v>5</v>
      </c>
      <c r="D781">
        <v>41</v>
      </c>
      <c r="E781">
        <v>4</v>
      </c>
      <c r="F781">
        <v>3</v>
      </c>
    </row>
    <row r="782" spans="1:6" x14ac:dyDescent="0.25">
      <c r="A782">
        <v>781</v>
      </c>
      <c r="B782" s="1">
        <v>36942</v>
      </c>
      <c r="C782" t="s">
        <v>12</v>
      </c>
      <c r="D782">
        <v>47</v>
      </c>
      <c r="E782">
        <v>2</v>
      </c>
      <c r="F782">
        <v>4</v>
      </c>
    </row>
    <row r="783" spans="1:6" x14ac:dyDescent="0.25">
      <c r="A783">
        <v>782</v>
      </c>
      <c r="B783" s="1">
        <v>36943</v>
      </c>
      <c r="C783" t="s">
        <v>5</v>
      </c>
      <c r="D783">
        <v>27</v>
      </c>
      <c r="E783">
        <v>4</v>
      </c>
      <c r="F783">
        <v>1</v>
      </c>
    </row>
    <row r="784" spans="1:6" x14ac:dyDescent="0.25">
      <c r="A784">
        <v>783</v>
      </c>
      <c r="B784" s="1">
        <v>36944</v>
      </c>
      <c r="C784" t="s">
        <v>6</v>
      </c>
      <c r="D784">
        <v>19</v>
      </c>
      <c r="E784">
        <v>6</v>
      </c>
      <c r="F784">
        <v>3</v>
      </c>
    </row>
    <row r="785" spans="1:6" x14ac:dyDescent="0.25">
      <c r="A785">
        <v>784</v>
      </c>
      <c r="B785" s="1">
        <v>36945</v>
      </c>
      <c r="C785" t="s">
        <v>10</v>
      </c>
      <c r="D785">
        <v>76</v>
      </c>
      <c r="E785">
        <v>6</v>
      </c>
      <c r="F785">
        <v>2</v>
      </c>
    </row>
    <row r="786" spans="1:6" x14ac:dyDescent="0.25">
      <c r="A786">
        <v>785</v>
      </c>
      <c r="B786" s="1">
        <v>36946</v>
      </c>
      <c r="C786" t="s">
        <v>11</v>
      </c>
      <c r="D786">
        <v>65</v>
      </c>
      <c r="E786">
        <v>2</v>
      </c>
      <c r="F786">
        <v>4</v>
      </c>
    </row>
    <row r="787" spans="1:6" x14ac:dyDescent="0.25">
      <c r="A787">
        <v>786</v>
      </c>
      <c r="B787" s="1">
        <v>36947</v>
      </c>
      <c r="C787" t="s">
        <v>10</v>
      </c>
      <c r="D787">
        <v>56</v>
      </c>
      <c r="E787">
        <v>8</v>
      </c>
      <c r="F787">
        <v>1</v>
      </c>
    </row>
    <row r="788" spans="1:6" x14ac:dyDescent="0.25">
      <c r="A788">
        <v>787</v>
      </c>
      <c r="B788" s="1">
        <v>36948</v>
      </c>
      <c r="C788" t="s">
        <v>7</v>
      </c>
      <c r="D788">
        <v>58</v>
      </c>
      <c r="E788">
        <v>1</v>
      </c>
      <c r="F788">
        <v>4</v>
      </c>
    </row>
    <row r="789" spans="1:6" x14ac:dyDescent="0.25">
      <c r="A789">
        <v>788</v>
      </c>
      <c r="B789" s="1">
        <v>36949</v>
      </c>
      <c r="C789" t="s">
        <v>10</v>
      </c>
      <c r="D789">
        <v>65</v>
      </c>
      <c r="E789">
        <v>6</v>
      </c>
      <c r="F789">
        <v>3</v>
      </c>
    </row>
    <row r="790" spans="1:6" x14ac:dyDescent="0.25">
      <c r="A790">
        <v>789</v>
      </c>
      <c r="B790" s="1">
        <v>36950</v>
      </c>
      <c r="C790" t="s">
        <v>13</v>
      </c>
      <c r="D790">
        <v>72</v>
      </c>
      <c r="E790">
        <v>2</v>
      </c>
      <c r="F790">
        <v>4</v>
      </c>
    </row>
    <row r="791" spans="1:6" x14ac:dyDescent="0.25">
      <c r="A791">
        <v>790</v>
      </c>
      <c r="B791" s="1">
        <v>36951</v>
      </c>
      <c r="C791" t="s">
        <v>11</v>
      </c>
      <c r="D791">
        <v>37</v>
      </c>
      <c r="E791">
        <v>10</v>
      </c>
      <c r="F791">
        <v>2</v>
      </c>
    </row>
    <row r="792" spans="1:6" x14ac:dyDescent="0.25">
      <c r="A792">
        <v>791</v>
      </c>
      <c r="B792" s="1">
        <v>36952</v>
      </c>
      <c r="C792" t="s">
        <v>12</v>
      </c>
      <c r="D792">
        <v>27</v>
      </c>
      <c r="E792">
        <v>6</v>
      </c>
      <c r="F792">
        <v>1</v>
      </c>
    </row>
    <row r="793" spans="1:6" x14ac:dyDescent="0.25">
      <c r="A793">
        <v>792</v>
      </c>
      <c r="B793" s="1">
        <v>36953</v>
      </c>
      <c r="C793" t="s">
        <v>6</v>
      </c>
      <c r="D793">
        <v>20</v>
      </c>
      <c r="E793">
        <v>6</v>
      </c>
      <c r="F793">
        <v>1</v>
      </c>
    </row>
    <row r="794" spans="1:6" x14ac:dyDescent="0.25">
      <c r="A794">
        <v>793</v>
      </c>
      <c r="B794" s="1">
        <v>36954</v>
      </c>
      <c r="C794" t="s">
        <v>12</v>
      </c>
      <c r="D794">
        <v>28</v>
      </c>
      <c r="E794">
        <v>6</v>
      </c>
      <c r="F794">
        <v>4</v>
      </c>
    </row>
    <row r="795" spans="1:6" x14ac:dyDescent="0.25">
      <c r="A795">
        <v>794</v>
      </c>
      <c r="B795" s="1">
        <v>36955</v>
      </c>
      <c r="C795" t="s">
        <v>13</v>
      </c>
      <c r="D795">
        <v>50</v>
      </c>
      <c r="E795">
        <v>3</v>
      </c>
      <c r="F795">
        <v>3</v>
      </c>
    </row>
    <row r="796" spans="1:6" x14ac:dyDescent="0.25">
      <c r="A796">
        <v>795</v>
      </c>
      <c r="B796" s="1">
        <v>36956</v>
      </c>
      <c r="C796" t="s">
        <v>12</v>
      </c>
      <c r="D796">
        <v>46</v>
      </c>
      <c r="E796">
        <v>5</v>
      </c>
      <c r="F796">
        <v>1</v>
      </c>
    </row>
    <row r="797" spans="1:6" x14ac:dyDescent="0.25">
      <c r="A797">
        <v>796</v>
      </c>
      <c r="B797" s="1">
        <v>36957</v>
      </c>
      <c r="C797" t="s">
        <v>9</v>
      </c>
      <c r="D797">
        <v>62</v>
      </c>
      <c r="E797">
        <v>9</v>
      </c>
      <c r="F797">
        <v>3</v>
      </c>
    </row>
    <row r="798" spans="1:6" x14ac:dyDescent="0.25">
      <c r="A798">
        <v>797</v>
      </c>
      <c r="B798" s="1">
        <v>36958</v>
      </c>
      <c r="C798" t="s">
        <v>11</v>
      </c>
      <c r="D798">
        <v>29</v>
      </c>
      <c r="E798">
        <v>5</v>
      </c>
      <c r="F798">
        <v>3</v>
      </c>
    </row>
    <row r="799" spans="1:6" x14ac:dyDescent="0.25">
      <c r="A799">
        <v>798</v>
      </c>
      <c r="B799" s="1">
        <v>36959</v>
      </c>
      <c r="C799" t="s">
        <v>10</v>
      </c>
      <c r="D799">
        <v>62</v>
      </c>
      <c r="E799">
        <v>3</v>
      </c>
      <c r="F799">
        <v>3</v>
      </c>
    </row>
    <row r="800" spans="1:6" x14ac:dyDescent="0.25">
      <c r="A800">
        <v>799</v>
      </c>
      <c r="B800" s="1">
        <v>36960</v>
      </c>
      <c r="C800" t="s">
        <v>10</v>
      </c>
      <c r="D800">
        <v>68</v>
      </c>
      <c r="E800">
        <v>8</v>
      </c>
      <c r="F800">
        <v>2</v>
      </c>
    </row>
    <row r="801" spans="1:6" x14ac:dyDescent="0.25">
      <c r="A801">
        <v>800</v>
      </c>
      <c r="B801" s="1">
        <v>36961</v>
      </c>
      <c r="C801" t="s">
        <v>6</v>
      </c>
      <c r="D801">
        <v>49</v>
      </c>
      <c r="E801">
        <v>4</v>
      </c>
      <c r="F801">
        <v>1</v>
      </c>
    </row>
    <row r="802" spans="1:6" x14ac:dyDescent="0.25">
      <c r="A802">
        <v>801</v>
      </c>
      <c r="B802" s="1">
        <v>36962</v>
      </c>
      <c r="C802" t="s">
        <v>7</v>
      </c>
      <c r="D802">
        <v>65</v>
      </c>
      <c r="E802">
        <v>8</v>
      </c>
      <c r="F802">
        <v>1</v>
      </c>
    </row>
    <row r="803" spans="1:6" x14ac:dyDescent="0.25">
      <c r="A803">
        <v>802</v>
      </c>
      <c r="B803" s="1">
        <v>36963</v>
      </c>
      <c r="C803" t="s">
        <v>5</v>
      </c>
      <c r="D803">
        <v>59</v>
      </c>
      <c r="E803">
        <v>6</v>
      </c>
      <c r="F803">
        <v>1</v>
      </c>
    </row>
    <row r="804" spans="1:6" x14ac:dyDescent="0.25">
      <c r="A804">
        <v>803</v>
      </c>
      <c r="B804" s="1">
        <v>36964</v>
      </c>
      <c r="C804" t="s">
        <v>7</v>
      </c>
      <c r="D804">
        <v>68</v>
      </c>
      <c r="E804">
        <v>3</v>
      </c>
      <c r="F804">
        <v>1</v>
      </c>
    </row>
    <row r="805" spans="1:6" x14ac:dyDescent="0.25">
      <c r="A805">
        <v>804</v>
      </c>
      <c r="B805" s="1">
        <v>36965</v>
      </c>
      <c r="C805" t="s">
        <v>11</v>
      </c>
      <c r="D805">
        <v>65</v>
      </c>
      <c r="E805">
        <v>6</v>
      </c>
      <c r="F805">
        <v>2</v>
      </c>
    </row>
    <row r="806" spans="1:6" x14ac:dyDescent="0.25">
      <c r="A806">
        <v>805</v>
      </c>
      <c r="B806" s="1">
        <v>36966</v>
      </c>
      <c r="C806" t="s">
        <v>12</v>
      </c>
      <c r="D806">
        <v>38</v>
      </c>
      <c r="E806">
        <v>4</v>
      </c>
      <c r="F806">
        <v>3</v>
      </c>
    </row>
    <row r="807" spans="1:6" x14ac:dyDescent="0.25">
      <c r="A807">
        <v>806</v>
      </c>
      <c r="B807" s="1">
        <v>36967</v>
      </c>
      <c r="C807" t="s">
        <v>8</v>
      </c>
      <c r="D807">
        <v>64</v>
      </c>
      <c r="E807">
        <v>1</v>
      </c>
      <c r="F807">
        <v>2</v>
      </c>
    </row>
    <row r="808" spans="1:6" x14ac:dyDescent="0.25">
      <c r="A808">
        <v>807</v>
      </c>
      <c r="B808" s="1">
        <v>36968</v>
      </c>
      <c r="C808" t="s">
        <v>12</v>
      </c>
      <c r="D808">
        <v>64</v>
      </c>
      <c r="E808">
        <v>3</v>
      </c>
      <c r="F808">
        <v>2</v>
      </c>
    </row>
    <row r="809" spans="1:6" x14ac:dyDescent="0.25">
      <c r="A809">
        <v>808</v>
      </c>
      <c r="B809" s="1">
        <v>36969</v>
      </c>
      <c r="C809" t="s">
        <v>8</v>
      </c>
      <c r="D809">
        <v>44</v>
      </c>
      <c r="E809">
        <v>3</v>
      </c>
      <c r="F809">
        <v>4</v>
      </c>
    </row>
    <row r="810" spans="1:6" x14ac:dyDescent="0.25">
      <c r="A810">
        <v>809</v>
      </c>
      <c r="B810" s="1">
        <v>36970</v>
      </c>
      <c r="C810" t="s">
        <v>8</v>
      </c>
      <c r="D810">
        <v>33</v>
      </c>
      <c r="E810">
        <v>7</v>
      </c>
      <c r="F810">
        <v>4</v>
      </c>
    </row>
    <row r="811" spans="1:6" x14ac:dyDescent="0.25">
      <c r="A811">
        <v>810</v>
      </c>
      <c r="B811" s="1">
        <v>36971</v>
      </c>
      <c r="C811" t="s">
        <v>11</v>
      </c>
      <c r="D811">
        <v>40</v>
      </c>
      <c r="E811">
        <v>9</v>
      </c>
      <c r="F811">
        <v>1</v>
      </c>
    </row>
    <row r="812" spans="1:6" x14ac:dyDescent="0.25">
      <c r="A812">
        <v>811</v>
      </c>
      <c r="B812" s="1">
        <v>36972</v>
      </c>
      <c r="C812" t="s">
        <v>11</v>
      </c>
      <c r="D812">
        <v>67</v>
      </c>
      <c r="E812">
        <v>6</v>
      </c>
      <c r="F812">
        <v>2</v>
      </c>
    </row>
    <row r="813" spans="1:6" x14ac:dyDescent="0.25">
      <c r="A813">
        <v>812</v>
      </c>
      <c r="B813" s="1">
        <v>36973</v>
      </c>
      <c r="C813" t="s">
        <v>6</v>
      </c>
      <c r="D813">
        <v>35</v>
      </c>
      <c r="E813">
        <v>7</v>
      </c>
      <c r="F813">
        <v>1</v>
      </c>
    </row>
    <row r="814" spans="1:6" x14ac:dyDescent="0.25">
      <c r="A814">
        <v>813</v>
      </c>
      <c r="B814" s="1">
        <v>36974</v>
      </c>
      <c r="C814" t="s">
        <v>13</v>
      </c>
      <c r="D814">
        <v>70</v>
      </c>
      <c r="E814">
        <v>5</v>
      </c>
      <c r="F814">
        <v>2</v>
      </c>
    </row>
    <row r="815" spans="1:6" x14ac:dyDescent="0.25">
      <c r="A815">
        <v>814</v>
      </c>
      <c r="B815" s="1">
        <v>36975</v>
      </c>
      <c r="C815" t="s">
        <v>13</v>
      </c>
      <c r="D815">
        <v>42</v>
      </c>
      <c r="E815">
        <v>6</v>
      </c>
      <c r="F815">
        <v>1</v>
      </c>
    </row>
    <row r="816" spans="1:6" x14ac:dyDescent="0.25">
      <c r="A816">
        <v>815</v>
      </c>
      <c r="B816" s="1">
        <v>36976</v>
      </c>
      <c r="C816" t="s">
        <v>11</v>
      </c>
      <c r="D816">
        <v>61</v>
      </c>
      <c r="E816">
        <v>10</v>
      </c>
      <c r="F816">
        <v>4</v>
      </c>
    </row>
    <row r="817" spans="1:6" x14ac:dyDescent="0.25">
      <c r="A817">
        <v>816</v>
      </c>
      <c r="B817" s="1">
        <v>36977</v>
      </c>
      <c r="C817" t="s">
        <v>7</v>
      </c>
      <c r="D817">
        <v>47</v>
      </c>
      <c r="E817">
        <v>4</v>
      </c>
      <c r="F817">
        <v>2</v>
      </c>
    </row>
    <row r="818" spans="1:6" x14ac:dyDescent="0.25">
      <c r="A818">
        <v>817</v>
      </c>
      <c r="B818" s="1">
        <v>36978</v>
      </c>
      <c r="C818" t="s">
        <v>5</v>
      </c>
      <c r="D818">
        <v>32</v>
      </c>
      <c r="E818">
        <v>9</v>
      </c>
      <c r="F818">
        <v>1</v>
      </c>
    </row>
    <row r="819" spans="1:6" x14ac:dyDescent="0.25">
      <c r="A819">
        <v>818</v>
      </c>
      <c r="B819" s="1">
        <v>36979</v>
      </c>
      <c r="C819" t="s">
        <v>8</v>
      </c>
      <c r="D819">
        <v>67</v>
      </c>
      <c r="E819">
        <v>1</v>
      </c>
      <c r="F819">
        <v>4</v>
      </c>
    </row>
    <row r="820" spans="1:6" x14ac:dyDescent="0.25">
      <c r="A820">
        <v>819</v>
      </c>
      <c r="B820" s="1">
        <v>36980</v>
      </c>
      <c r="C820" t="s">
        <v>6</v>
      </c>
      <c r="D820">
        <v>54</v>
      </c>
      <c r="E820">
        <v>5</v>
      </c>
      <c r="F820">
        <v>1</v>
      </c>
    </row>
    <row r="821" spans="1:6" x14ac:dyDescent="0.25">
      <c r="A821">
        <v>820</v>
      </c>
      <c r="B821" s="1">
        <v>36981</v>
      </c>
      <c r="C821" t="s">
        <v>12</v>
      </c>
      <c r="D821">
        <v>45</v>
      </c>
      <c r="E821">
        <v>9</v>
      </c>
      <c r="F821">
        <v>4</v>
      </c>
    </row>
    <row r="822" spans="1:6" x14ac:dyDescent="0.25">
      <c r="A822">
        <v>821</v>
      </c>
      <c r="B822" s="1">
        <v>36982</v>
      </c>
      <c r="C822" t="s">
        <v>7</v>
      </c>
      <c r="D822">
        <v>23</v>
      </c>
      <c r="E822">
        <v>7</v>
      </c>
      <c r="F822">
        <v>3</v>
      </c>
    </row>
    <row r="823" spans="1:6" x14ac:dyDescent="0.25">
      <c r="A823">
        <v>822</v>
      </c>
      <c r="B823" s="1">
        <v>36983</v>
      </c>
      <c r="C823" t="s">
        <v>8</v>
      </c>
      <c r="D823">
        <v>74</v>
      </c>
      <c r="E823">
        <v>7</v>
      </c>
      <c r="F823">
        <v>4</v>
      </c>
    </row>
    <row r="824" spans="1:6" x14ac:dyDescent="0.25">
      <c r="A824">
        <v>823</v>
      </c>
      <c r="B824" s="1">
        <v>36984</v>
      </c>
      <c r="C824" t="s">
        <v>11</v>
      </c>
      <c r="D824">
        <v>77</v>
      </c>
      <c r="E824">
        <v>1</v>
      </c>
      <c r="F824">
        <v>4</v>
      </c>
    </row>
    <row r="825" spans="1:6" x14ac:dyDescent="0.25">
      <c r="A825">
        <v>824</v>
      </c>
      <c r="B825" s="1">
        <v>36985</v>
      </c>
      <c r="C825" t="s">
        <v>6</v>
      </c>
      <c r="D825">
        <v>74</v>
      </c>
      <c r="E825">
        <v>8</v>
      </c>
      <c r="F825">
        <v>2</v>
      </c>
    </row>
    <row r="826" spans="1:6" x14ac:dyDescent="0.25">
      <c r="A826">
        <v>825</v>
      </c>
      <c r="B826" s="1">
        <v>36986</v>
      </c>
      <c r="C826" t="s">
        <v>6</v>
      </c>
      <c r="D826">
        <v>64</v>
      </c>
      <c r="E826">
        <v>6</v>
      </c>
      <c r="F826">
        <v>4</v>
      </c>
    </row>
    <row r="827" spans="1:6" x14ac:dyDescent="0.25">
      <c r="A827">
        <v>826</v>
      </c>
      <c r="B827" s="1">
        <v>36987</v>
      </c>
      <c r="C827" t="s">
        <v>10</v>
      </c>
      <c r="D827">
        <v>61</v>
      </c>
      <c r="E827">
        <v>6</v>
      </c>
      <c r="F827">
        <v>1</v>
      </c>
    </row>
    <row r="828" spans="1:6" x14ac:dyDescent="0.25">
      <c r="A828">
        <v>827</v>
      </c>
      <c r="B828" s="1">
        <v>36988</v>
      </c>
      <c r="C828" t="s">
        <v>7</v>
      </c>
      <c r="D828">
        <v>60</v>
      </c>
      <c r="E828">
        <v>1</v>
      </c>
      <c r="F828">
        <v>3</v>
      </c>
    </row>
    <row r="829" spans="1:6" x14ac:dyDescent="0.25">
      <c r="A829">
        <v>828</v>
      </c>
      <c r="B829" s="1">
        <v>36989</v>
      </c>
      <c r="C829" t="s">
        <v>5</v>
      </c>
      <c r="D829">
        <v>47</v>
      </c>
      <c r="E829">
        <v>8</v>
      </c>
      <c r="F829">
        <v>1</v>
      </c>
    </row>
    <row r="830" spans="1:6" x14ac:dyDescent="0.25">
      <c r="A830">
        <v>829</v>
      </c>
      <c r="B830" s="1">
        <v>36990</v>
      </c>
      <c r="C830" t="s">
        <v>10</v>
      </c>
      <c r="D830">
        <v>37</v>
      </c>
      <c r="E830">
        <v>3</v>
      </c>
      <c r="F830">
        <v>3</v>
      </c>
    </row>
    <row r="831" spans="1:6" x14ac:dyDescent="0.25">
      <c r="A831">
        <v>830</v>
      </c>
      <c r="B831" s="1">
        <v>36991</v>
      </c>
      <c r="C831" t="s">
        <v>8</v>
      </c>
      <c r="D831">
        <v>79</v>
      </c>
      <c r="E831">
        <v>7</v>
      </c>
      <c r="F831">
        <v>3</v>
      </c>
    </row>
    <row r="832" spans="1:6" x14ac:dyDescent="0.25">
      <c r="A832">
        <v>831</v>
      </c>
      <c r="B832" s="1">
        <v>36992</v>
      </c>
      <c r="C832" t="s">
        <v>12</v>
      </c>
      <c r="D832">
        <v>42</v>
      </c>
      <c r="E832">
        <v>1</v>
      </c>
      <c r="F832">
        <v>2</v>
      </c>
    </row>
    <row r="833" spans="1:6" x14ac:dyDescent="0.25">
      <c r="A833">
        <v>832</v>
      </c>
      <c r="B833" s="1">
        <v>36993</v>
      </c>
      <c r="C833" t="s">
        <v>11</v>
      </c>
      <c r="D833">
        <v>18</v>
      </c>
      <c r="E833">
        <v>5</v>
      </c>
      <c r="F833">
        <v>3</v>
      </c>
    </row>
    <row r="834" spans="1:6" x14ac:dyDescent="0.25">
      <c r="A834">
        <v>833</v>
      </c>
      <c r="B834" s="1">
        <v>36994</v>
      </c>
      <c r="C834" t="s">
        <v>10</v>
      </c>
      <c r="D834">
        <v>21</v>
      </c>
      <c r="E834">
        <v>10</v>
      </c>
      <c r="F834">
        <v>2</v>
      </c>
    </row>
    <row r="835" spans="1:6" x14ac:dyDescent="0.25">
      <c r="A835">
        <v>834</v>
      </c>
      <c r="B835" s="1">
        <v>36995</v>
      </c>
      <c r="C835" t="s">
        <v>11</v>
      </c>
      <c r="D835">
        <v>34</v>
      </c>
      <c r="E835">
        <v>6</v>
      </c>
      <c r="F835">
        <v>4</v>
      </c>
    </row>
    <row r="836" spans="1:6" x14ac:dyDescent="0.25">
      <c r="A836">
        <v>835</v>
      </c>
      <c r="B836" s="1">
        <v>36996</v>
      </c>
      <c r="C836" t="s">
        <v>11</v>
      </c>
      <c r="D836">
        <v>39</v>
      </c>
      <c r="E836">
        <v>2</v>
      </c>
      <c r="F836">
        <v>4</v>
      </c>
    </row>
    <row r="837" spans="1:6" x14ac:dyDescent="0.25">
      <c r="A837">
        <v>836</v>
      </c>
      <c r="B837" s="1">
        <v>36997</v>
      </c>
      <c r="C837" t="s">
        <v>12</v>
      </c>
      <c r="D837">
        <v>50</v>
      </c>
      <c r="E837">
        <v>4</v>
      </c>
      <c r="F837">
        <v>4</v>
      </c>
    </row>
    <row r="838" spans="1:6" x14ac:dyDescent="0.25">
      <c r="A838">
        <v>837</v>
      </c>
      <c r="B838" s="1">
        <v>36998</v>
      </c>
      <c r="C838" t="s">
        <v>9</v>
      </c>
      <c r="D838">
        <v>53</v>
      </c>
      <c r="E838">
        <v>9</v>
      </c>
      <c r="F838">
        <v>2</v>
      </c>
    </row>
    <row r="839" spans="1:6" x14ac:dyDescent="0.25">
      <c r="A839">
        <v>838</v>
      </c>
      <c r="B839" s="1">
        <v>36999</v>
      </c>
      <c r="C839" t="s">
        <v>11</v>
      </c>
      <c r="D839">
        <v>37</v>
      </c>
      <c r="E839">
        <v>1</v>
      </c>
      <c r="F839">
        <v>4</v>
      </c>
    </row>
    <row r="840" spans="1:6" x14ac:dyDescent="0.25">
      <c r="A840">
        <v>839</v>
      </c>
      <c r="B840" s="1">
        <v>37000</v>
      </c>
      <c r="C840" t="s">
        <v>9</v>
      </c>
      <c r="D840">
        <v>22</v>
      </c>
      <c r="E840">
        <v>8</v>
      </c>
      <c r="F840">
        <v>1</v>
      </c>
    </row>
    <row r="841" spans="1:6" x14ac:dyDescent="0.25">
      <c r="A841">
        <v>840</v>
      </c>
      <c r="B841" s="1">
        <v>37001</v>
      </c>
      <c r="C841" t="s">
        <v>9</v>
      </c>
      <c r="D841">
        <v>74</v>
      </c>
      <c r="E841">
        <v>4</v>
      </c>
      <c r="F841">
        <v>3</v>
      </c>
    </row>
    <row r="842" spans="1:6" x14ac:dyDescent="0.25">
      <c r="A842">
        <v>841</v>
      </c>
      <c r="B842" s="1">
        <v>37002</v>
      </c>
      <c r="C842" t="s">
        <v>13</v>
      </c>
      <c r="D842">
        <v>65</v>
      </c>
      <c r="E842">
        <v>5</v>
      </c>
      <c r="F842">
        <v>3</v>
      </c>
    </row>
    <row r="843" spans="1:6" x14ac:dyDescent="0.25">
      <c r="A843">
        <v>842</v>
      </c>
      <c r="B843" s="1">
        <v>37003</v>
      </c>
      <c r="C843" t="s">
        <v>12</v>
      </c>
      <c r="D843">
        <v>34</v>
      </c>
      <c r="E843">
        <v>9</v>
      </c>
      <c r="F843">
        <v>3</v>
      </c>
    </row>
    <row r="844" spans="1:6" x14ac:dyDescent="0.25">
      <c r="A844">
        <v>843</v>
      </c>
      <c r="B844" s="1">
        <v>37004</v>
      </c>
      <c r="C844" t="s">
        <v>6</v>
      </c>
      <c r="D844">
        <v>55</v>
      </c>
      <c r="E844">
        <v>6</v>
      </c>
      <c r="F844">
        <v>2</v>
      </c>
    </row>
    <row r="845" spans="1:6" x14ac:dyDescent="0.25">
      <c r="A845">
        <v>844</v>
      </c>
      <c r="B845" s="1">
        <v>37005</v>
      </c>
      <c r="C845" t="s">
        <v>5</v>
      </c>
      <c r="D845">
        <v>59</v>
      </c>
      <c r="E845">
        <v>8</v>
      </c>
      <c r="F845">
        <v>1</v>
      </c>
    </row>
    <row r="846" spans="1:6" x14ac:dyDescent="0.25">
      <c r="A846">
        <v>845</v>
      </c>
      <c r="B846" s="1">
        <v>37006</v>
      </c>
      <c r="C846" t="s">
        <v>11</v>
      </c>
      <c r="D846">
        <v>17</v>
      </c>
      <c r="E846">
        <v>2</v>
      </c>
      <c r="F846">
        <v>2</v>
      </c>
    </row>
    <row r="847" spans="1:6" x14ac:dyDescent="0.25">
      <c r="A847">
        <v>846</v>
      </c>
      <c r="B847" s="1">
        <v>37007</v>
      </c>
      <c r="C847" t="s">
        <v>10</v>
      </c>
      <c r="D847">
        <v>59</v>
      </c>
      <c r="E847">
        <v>3</v>
      </c>
      <c r="F847">
        <v>4</v>
      </c>
    </row>
    <row r="848" spans="1:6" x14ac:dyDescent="0.25">
      <c r="A848">
        <v>847</v>
      </c>
      <c r="B848" s="1">
        <v>37008</v>
      </c>
      <c r="C848" t="s">
        <v>13</v>
      </c>
      <c r="D848">
        <v>73</v>
      </c>
      <c r="E848">
        <v>10</v>
      </c>
      <c r="F848">
        <v>1</v>
      </c>
    </row>
    <row r="849" spans="1:6" x14ac:dyDescent="0.25">
      <c r="A849">
        <v>848</v>
      </c>
      <c r="B849" s="1">
        <v>37009</v>
      </c>
      <c r="C849" t="s">
        <v>9</v>
      </c>
      <c r="D849">
        <v>42</v>
      </c>
      <c r="E849">
        <v>6</v>
      </c>
      <c r="F849">
        <v>2</v>
      </c>
    </row>
    <row r="850" spans="1:6" x14ac:dyDescent="0.25">
      <c r="A850">
        <v>849</v>
      </c>
      <c r="B850" s="1">
        <v>37010</v>
      </c>
      <c r="C850" t="s">
        <v>7</v>
      </c>
      <c r="D850">
        <v>46</v>
      </c>
      <c r="E850">
        <v>9</v>
      </c>
      <c r="F850">
        <v>2</v>
      </c>
    </row>
    <row r="851" spans="1:6" x14ac:dyDescent="0.25">
      <c r="A851">
        <v>850</v>
      </c>
      <c r="B851" s="1">
        <v>37011</v>
      </c>
      <c r="C851" t="s">
        <v>12</v>
      </c>
      <c r="D851">
        <v>30</v>
      </c>
      <c r="E851">
        <v>1</v>
      </c>
      <c r="F851">
        <v>2</v>
      </c>
    </row>
    <row r="852" spans="1:6" x14ac:dyDescent="0.25">
      <c r="A852">
        <v>851</v>
      </c>
      <c r="B852" s="1">
        <v>37012</v>
      </c>
      <c r="C852" t="s">
        <v>5</v>
      </c>
      <c r="D852">
        <v>59</v>
      </c>
      <c r="E852">
        <v>1</v>
      </c>
      <c r="F852">
        <v>3</v>
      </c>
    </row>
    <row r="853" spans="1:6" x14ac:dyDescent="0.25">
      <c r="A853">
        <v>852</v>
      </c>
      <c r="B853" s="1">
        <v>37013</v>
      </c>
      <c r="C853" t="s">
        <v>6</v>
      </c>
      <c r="D853">
        <v>61</v>
      </c>
      <c r="E853">
        <v>2</v>
      </c>
      <c r="F853">
        <v>3</v>
      </c>
    </row>
    <row r="854" spans="1:6" x14ac:dyDescent="0.25">
      <c r="A854">
        <v>853</v>
      </c>
      <c r="B854" s="1">
        <v>37014</v>
      </c>
      <c r="C854" t="s">
        <v>9</v>
      </c>
      <c r="D854">
        <v>21</v>
      </c>
      <c r="E854">
        <v>10</v>
      </c>
      <c r="F854">
        <v>3</v>
      </c>
    </row>
    <row r="855" spans="1:6" x14ac:dyDescent="0.25">
      <c r="A855">
        <v>854</v>
      </c>
      <c r="B855" s="1">
        <v>37015</v>
      </c>
      <c r="C855" t="s">
        <v>8</v>
      </c>
      <c r="D855">
        <v>30</v>
      </c>
      <c r="E855">
        <v>5</v>
      </c>
      <c r="F855">
        <v>1</v>
      </c>
    </row>
    <row r="856" spans="1:6" x14ac:dyDescent="0.25">
      <c r="A856">
        <v>855</v>
      </c>
      <c r="B856" s="1">
        <v>37016</v>
      </c>
      <c r="C856" t="s">
        <v>5</v>
      </c>
      <c r="D856">
        <v>31</v>
      </c>
      <c r="E856">
        <v>9</v>
      </c>
      <c r="F856">
        <v>3</v>
      </c>
    </row>
    <row r="857" spans="1:6" x14ac:dyDescent="0.25">
      <c r="A857">
        <v>856</v>
      </c>
      <c r="B857" s="1">
        <v>37017</v>
      </c>
      <c r="C857" t="s">
        <v>12</v>
      </c>
      <c r="D857">
        <v>16</v>
      </c>
      <c r="E857">
        <v>5</v>
      </c>
      <c r="F857">
        <v>3</v>
      </c>
    </row>
    <row r="858" spans="1:6" x14ac:dyDescent="0.25">
      <c r="A858">
        <v>857</v>
      </c>
      <c r="B858" s="1">
        <v>37018</v>
      </c>
      <c r="C858" t="s">
        <v>13</v>
      </c>
      <c r="D858">
        <v>38</v>
      </c>
      <c r="E858">
        <v>3</v>
      </c>
      <c r="F858">
        <v>4</v>
      </c>
    </row>
    <row r="859" spans="1:6" x14ac:dyDescent="0.25">
      <c r="A859">
        <v>858</v>
      </c>
      <c r="B859" s="1">
        <v>37019</v>
      </c>
      <c r="C859" t="s">
        <v>13</v>
      </c>
      <c r="D859">
        <v>26</v>
      </c>
      <c r="E859">
        <v>9</v>
      </c>
      <c r="F859">
        <v>3</v>
      </c>
    </row>
    <row r="860" spans="1:6" x14ac:dyDescent="0.25">
      <c r="A860">
        <v>859</v>
      </c>
      <c r="B860" s="1">
        <v>37020</v>
      </c>
      <c r="C860" t="s">
        <v>8</v>
      </c>
      <c r="D860">
        <v>34</v>
      </c>
      <c r="E860">
        <v>7</v>
      </c>
      <c r="F860">
        <v>2</v>
      </c>
    </row>
    <row r="861" spans="1:6" x14ac:dyDescent="0.25">
      <c r="A861">
        <v>860</v>
      </c>
      <c r="B861" s="1">
        <v>37021</v>
      </c>
      <c r="C861" t="s">
        <v>8</v>
      </c>
      <c r="D861">
        <v>63</v>
      </c>
      <c r="E861">
        <v>5</v>
      </c>
      <c r="F861">
        <v>1</v>
      </c>
    </row>
    <row r="862" spans="1:6" x14ac:dyDescent="0.25">
      <c r="A862">
        <v>861</v>
      </c>
      <c r="B862" s="1">
        <v>37022</v>
      </c>
      <c r="C862" t="s">
        <v>10</v>
      </c>
      <c r="D862">
        <v>25</v>
      </c>
      <c r="E862">
        <v>3</v>
      </c>
      <c r="F862">
        <v>4</v>
      </c>
    </row>
    <row r="863" spans="1:6" x14ac:dyDescent="0.25">
      <c r="A863">
        <v>862</v>
      </c>
      <c r="B863" s="1">
        <v>37023</v>
      </c>
      <c r="C863" t="s">
        <v>13</v>
      </c>
      <c r="D863">
        <v>56</v>
      </c>
      <c r="E863">
        <v>1</v>
      </c>
      <c r="F863">
        <v>2</v>
      </c>
    </row>
    <row r="864" spans="1:6" x14ac:dyDescent="0.25">
      <c r="A864">
        <v>863</v>
      </c>
      <c r="B864" s="1">
        <v>37024</v>
      </c>
      <c r="C864" t="s">
        <v>8</v>
      </c>
      <c r="D864">
        <v>25</v>
      </c>
      <c r="E864">
        <v>8</v>
      </c>
      <c r="F864">
        <v>3</v>
      </c>
    </row>
    <row r="865" spans="1:6" x14ac:dyDescent="0.25">
      <c r="A865">
        <v>864</v>
      </c>
      <c r="B865" s="1">
        <v>37025</v>
      </c>
      <c r="C865" t="s">
        <v>13</v>
      </c>
      <c r="D865">
        <v>38</v>
      </c>
      <c r="E865">
        <v>6</v>
      </c>
      <c r="F865">
        <v>1</v>
      </c>
    </row>
    <row r="866" spans="1:6" x14ac:dyDescent="0.25">
      <c r="A866">
        <v>865</v>
      </c>
      <c r="B866" s="1">
        <v>37026</v>
      </c>
      <c r="C866" t="s">
        <v>5</v>
      </c>
      <c r="D866">
        <v>26</v>
      </c>
      <c r="E866">
        <v>7</v>
      </c>
      <c r="F866">
        <v>1</v>
      </c>
    </row>
    <row r="867" spans="1:6" x14ac:dyDescent="0.25">
      <c r="A867">
        <v>866</v>
      </c>
      <c r="B867" s="1">
        <v>37027</v>
      </c>
      <c r="C867" t="s">
        <v>7</v>
      </c>
      <c r="D867">
        <v>19</v>
      </c>
      <c r="E867">
        <v>5</v>
      </c>
      <c r="F867">
        <v>1</v>
      </c>
    </row>
    <row r="868" spans="1:6" x14ac:dyDescent="0.25">
      <c r="A868">
        <v>867</v>
      </c>
      <c r="B868" s="1">
        <v>37028</v>
      </c>
      <c r="C868" t="s">
        <v>10</v>
      </c>
      <c r="D868">
        <v>65</v>
      </c>
      <c r="E868">
        <v>2</v>
      </c>
      <c r="F868">
        <v>3</v>
      </c>
    </row>
    <row r="869" spans="1:6" x14ac:dyDescent="0.25">
      <c r="A869">
        <v>868</v>
      </c>
      <c r="B869" s="1">
        <v>37029</v>
      </c>
      <c r="C869" t="s">
        <v>13</v>
      </c>
      <c r="D869">
        <v>29</v>
      </c>
      <c r="E869">
        <v>10</v>
      </c>
      <c r="F869">
        <v>2</v>
      </c>
    </row>
    <row r="870" spans="1:6" x14ac:dyDescent="0.25">
      <c r="A870">
        <v>869</v>
      </c>
      <c r="B870" s="1">
        <v>37030</v>
      </c>
      <c r="C870" t="s">
        <v>13</v>
      </c>
      <c r="D870">
        <v>21</v>
      </c>
      <c r="E870">
        <v>8</v>
      </c>
      <c r="F870">
        <v>3</v>
      </c>
    </row>
    <row r="871" spans="1:6" x14ac:dyDescent="0.25">
      <c r="A871">
        <v>870</v>
      </c>
      <c r="B871" s="1">
        <v>37031</v>
      </c>
      <c r="C871" t="s">
        <v>7</v>
      </c>
      <c r="D871">
        <v>73</v>
      </c>
      <c r="E871">
        <v>9</v>
      </c>
      <c r="F871">
        <v>4</v>
      </c>
    </row>
    <row r="872" spans="1:6" x14ac:dyDescent="0.25">
      <c r="A872">
        <v>871</v>
      </c>
      <c r="B872" s="1">
        <v>37032</v>
      </c>
      <c r="C872" t="s">
        <v>10</v>
      </c>
      <c r="D872">
        <v>21</v>
      </c>
      <c r="E872">
        <v>8</v>
      </c>
      <c r="F872">
        <v>3</v>
      </c>
    </row>
    <row r="873" spans="1:6" x14ac:dyDescent="0.25">
      <c r="A873">
        <v>872</v>
      </c>
      <c r="B873" s="1">
        <v>37033</v>
      </c>
      <c r="C873" t="s">
        <v>12</v>
      </c>
      <c r="D873">
        <v>46</v>
      </c>
      <c r="E873">
        <v>3</v>
      </c>
      <c r="F873">
        <v>1</v>
      </c>
    </row>
    <row r="874" spans="1:6" x14ac:dyDescent="0.25">
      <c r="A874">
        <v>873</v>
      </c>
      <c r="B874" s="1">
        <v>37034</v>
      </c>
      <c r="C874" t="s">
        <v>5</v>
      </c>
      <c r="D874">
        <v>33</v>
      </c>
      <c r="E874">
        <v>2</v>
      </c>
      <c r="F874">
        <v>3</v>
      </c>
    </row>
    <row r="875" spans="1:6" x14ac:dyDescent="0.25">
      <c r="A875">
        <v>874</v>
      </c>
      <c r="B875" s="1">
        <v>37035</v>
      </c>
      <c r="C875" t="s">
        <v>6</v>
      </c>
      <c r="D875">
        <v>38</v>
      </c>
      <c r="E875">
        <v>8</v>
      </c>
      <c r="F875">
        <v>4</v>
      </c>
    </row>
    <row r="876" spans="1:6" x14ac:dyDescent="0.25">
      <c r="A876">
        <v>875</v>
      </c>
      <c r="B876" s="1">
        <v>37036</v>
      </c>
      <c r="C876" t="s">
        <v>9</v>
      </c>
      <c r="D876">
        <v>48</v>
      </c>
      <c r="E876">
        <v>5</v>
      </c>
      <c r="F876">
        <v>2</v>
      </c>
    </row>
    <row r="877" spans="1:6" x14ac:dyDescent="0.25">
      <c r="A877">
        <v>876</v>
      </c>
      <c r="B877" s="1">
        <v>37037</v>
      </c>
      <c r="C877" t="s">
        <v>11</v>
      </c>
      <c r="D877">
        <v>15</v>
      </c>
      <c r="E877">
        <v>6</v>
      </c>
      <c r="F877">
        <v>3</v>
      </c>
    </row>
    <row r="878" spans="1:6" x14ac:dyDescent="0.25">
      <c r="A878">
        <v>877</v>
      </c>
      <c r="B878" s="1">
        <v>37038</v>
      </c>
      <c r="C878" t="s">
        <v>8</v>
      </c>
      <c r="D878">
        <v>35</v>
      </c>
      <c r="E878">
        <v>9</v>
      </c>
      <c r="F878">
        <v>4</v>
      </c>
    </row>
    <row r="879" spans="1:6" x14ac:dyDescent="0.25">
      <c r="A879">
        <v>878</v>
      </c>
      <c r="B879" s="1">
        <v>37039</v>
      </c>
      <c r="C879" t="s">
        <v>9</v>
      </c>
      <c r="D879">
        <v>40</v>
      </c>
      <c r="E879">
        <v>7</v>
      </c>
      <c r="F879">
        <v>3</v>
      </c>
    </row>
    <row r="880" spans="1:6" x14ac:dyDescent="0.25">
      <c r="A880">
        <v>879</v>
      </c>
      <c r="B880" s="1">
        <v>37040</v>
      </c>
      <c r="C880" t="s">
        <v>11</v>
      </c>
      <c r="D880">
        <v>28</v>
      </c>
      <c r="E880">
        <v>4</v>
      </c>
      <c r="F880">
        <v>3</v>
      </c>
    </row>
    <row r="881" spans="1:6" x14ac:dyDescent="0.25">
      <c r="A881">
        <v>880</v>
      </c>
      <c r="B881" s="1">
        <v>37041</v>
      </c>
      <c r="C881" t="s">
        <v>5</v>
      </c>
      <c r="D881">
        <v>27</v>
      </c>
      <c r="E881">
        <v>1</v>
      </c>
      <c r="F881">
        <v>2</v>
      </c>
    </row>
    <row r="882" spans="1:6" x14ac:dyDescent="0.25">
      <c r="A882">
        <v>881</v>
      </c>
      <c r="B882" s="1">
        <v>37042</v>
      </c>
      <c r="C882" t="s">
        <v>13</v>
      </c>
      <c r="D882">
        <v>65</v>
      </c>
      <c r="E882">
        <v>2</v>
      </c>
      <c r="F882">
        <v>2</v>
      </c>
    </row>
    <row r="883" spans="1:6" x14ac:dyDescent="0.25">
      <c r="A883">
        <v>882</v>
      </c>
      <c r="B883" s="1">
        <v>37043</v>
      </c>
      <c r="C883" t="s">
        <v>7</v>
      </c>
      <c r="D883">
        <v>80</v>
      </c>
      <c r="E883">
        <v>3</v>
      </c>
      <c r="F883">
        <v>2</v>
      </c>
    </row>
    <row r="884" spans="1:6" x14ac:dyDescent="0.25">
      <c r="A884">
        <v>883</v>
      </c>
      <c r="B884" s="1">
        <v>37044</v>
      </c>
      <c r="C884" t="s">
        <v>10</v>
      </c>
      <c r="D884">
        <v>65</v>
      </c>
      <c r="E884">
        <v>10</v>
      </c>
      <c r="F884">
        <v>2</v>
      </c>
    </row>
    <row r="885" spans="1:6" x14ac:dyDescent="0.25">
      <c r="A885">
        <v>884</v>
      </c>
      <c r="B885" s="1">
        <v>37045</v>
      </c>
      <c r="C885" t="s">
        <v>11</v>
      </c>
      <c r="D885">
        <v>52</v>
      </c>
      <c r="E885">
        <v>6</v>
      </c>
      <c r="F885">
        <v>1</v>
      </c>
    </row>
    <row r="886" spans="1:6" x14ac:dyDescent="0.25">
      <c r="A886">
        <v>885</v>
      </c>
      <c r="B886" s="1">
        <v>37046</v>
      </c>
      <c r="C886" t="s">
        <v>7</v>
      </c>
      <c r="D886">
        <v>74</v>
      </c>
      <c r="E886">
        <v>6</v>
      </c>
      <c r="F886">
        <v>4</v>
      </c>
    </row>
    <row r="887" spans="1:6" x14ac:dyDescent="0.25">
      <c r="A887">
        <v>886</v>
      </c>
      <c r="B887" s="1">
        <v>37047</v>
      </c>
      <c r="C887" t="s">
        <v>9</v>
      </c>
      <c r="D887">
        <v>76</v>
      </c>
      <c r="E887">
        <v>3</v>
      </c>
      <c r="F887">
        <v>2</v>
      </c>
    </row>
    <row r="888" spans="1:6" x14ac:dyDescent="0.25">
      <c r="A888">
        <v>887</v>
      </c>
      <c r="B888" s="1">
        <v>37048</v>
      </c>
      <c r="C888" t="s">
        <v>5</v>
      </c>
      <c r="D888">
        <v>64</v>
      </c>
      <c r="E888">
        <v>4</v>
      </c>
      <c r="F888">
        <v>2</v>
      </c>
    </row>
    <row r="889" spans="1:6" x14ac:dyDescent="0.25">
      <c r="A889">
        <v>888</v>
      </c>
      <c r="B889" s="1">
        <v>37049</v>
      </c>
      <c r="C889" t="s">
        <v>13</v>
      </c>
      <c r="D889">
        <v>46</v>
      </c>
      <c r="E889">
        <v>3</v>
      </c>
      <c r="F889">
        <v>1</v>
      </c>
    </row>
    <row r="890" spans="1:6" x14ac:dyDescent="0.25">
      <c r="A890">
        <v>889</v>
      </c>
      <c r="B890" s="1">
        <v>37050</v>
      </c>
      <c r="C890" t="s">
        <v>13</v>
      </c>
      <c r="D890">
        <v>41</v>
      </c>
      <c r="E890">
        <v>5</v>
      </c>
      <c r="F890">
        <v>4</v>
      </c>
    </row>
    <row r="891" spans="1:6" x14ac:dyDescent="0.25">
      <c r="A891">
        <v>890</v>
      </c>
      <c r="B891" s="1">
        <v>37051</v>
      </c>
      <c r="C891" t="s">
        <v>7</v>
      </c>
      <c r="D891">
        <v>64</v>
      </c>
      <c r="E891">
        <v>5</v>
      </c>
      <c r="F891">
        <v>1</v>
      </c>
    </row>
    <row r="892" spans="1:6" x14ac:dyDescent="0.25">
      <c r="A892">
        <v>891</v>
      </c>
      <c r="B892" s="1">
        <v>37052</v>
      </c>
      <c r="C892" t="s">
        <v>8</v>
      </c>
      <c r="D892">
        <v>27</v>
      </c>
      <c r="E892">
        <v>2</v>
      </c>
      <c r="F892">
        <v>3</v>
      </c>
    </row>
    <row r="893" spans="1:6" x14ac:dyDescent="0.25">
      <c r="A893">
        <v>892</v>
      </c>
      <c r="B893" s="1">
        <v>37053</v>
      </c>
      <c r="C893" t="s">
        <v>6</v>
      </c>
      <c r="D893">
        <v>43</v>
      </c>
      <c r="E893">
        <v>5</v>
      </c>
      <c r="F893">
        <v>4</v>
      </c>
    </row>
    <row r="894" spans="1:6" x14ac:dyDescent="0.25">
      <c r="A894">
        <v>893</v>
      </c>
      <c r="B894" s="1">
        <v>37054</v>
      </c>
      <c r="C894" t="s">
        <v>13</v>
      </c>
      <c r="D894">
        <v>17</v>
      </c>
      <c r="E894">
        <v>3</v>
      </c>
      <c r="F894">
        <v>1</v>
      </c>
    </row>
    <row r="895" spans="1:6" x14ac:dyDescent="0.25">
      <c r="A895">
        <v>894</v>
      </c>
      <c r="B895" s="1">
        <v>37055</v>
      </c>
      <c r="C895" t="s">
        <v>9</v>
      </c>
      <c r="D895">
        <v>49</v>
      </c>
      <c r="E895">
        <v>2</v>
      </c>
      <c r="F895">
        <v>4</v>
      </c>
    </row>
    <row r="896" spans="1:6" x14ac:dyDescent="0.25">
      <c r="A896">
        <v>895</v>
      </c>
      <c r="B896" s="1">
        <v>37056</v>
      </c>
      <c r="C896" t="s">
        <v>8</v>
      </c>
      <c r="D896">
        <v>50</v>
      </c>
      <c r="E896">
        <v>5</v>
      </c>
      <c r="F896">
        <v>3</v>
      </c>
    </row>
    <row r="897" spans="1:6" x14ac:dyDescent="0.25">
      <c r="A897">
        <v>896</v>
      </c>
      <c r="B897" s="1">
        <v>37057</v>
      </c>
      <c r="C897" t="s">
        <v>9</v>
      </c>
      <c r="D897">
        <v>54</v>
      </c>
      <c r="E897">
        <v>5</v>
      </c>
      <c r="F897">
        <v>2</v>
      </c>
    </row>
    <row r="898" spans="1:6" x14ac:dyDescent="0.25">
      <c r="A898">
        <v>897</v>
      </c>
      <c r="B898" s="1">
        <v>37058</v>
      </c>
      <c r="C898" t="s">
        <v>5</v>
      </c>
      <c r="D898">
        <v>28</v>
      </c>
      <c r="E898">
        <v>1</v>
      </c>
      <c r="F898">
        <v>4</v>
      </c>
    </row>
    <row r="899" spans="1:6" x14ac:dyDescent="0.25">
      <c r="A899">
        <v>898</v>
      </c>
      <c r="B899" s="1">
        <v>37059</v>
      </c>
      <c r="C899" t="s">
        <v>6</v>
      </c>
      <c r="D899">
        <v>71</v>
      </c>
      <c r="E899">
        <v>3</v>
      </c>
      <c r="F899">
        <v>2</v>
      </c>
    </row>
    <row r="900" spans="1:6" x14ac:dyDescent="0.25">
      <c r="A900">
        <v>899</v>
      </c>
      <c r="B900" s="1">
        <v>37060</v>
      </c>
      <c r="C900" t="s">
        <v>10</v>
      </c>
      <c r="D900">
        <v>55</v>
      </c>
      <c r="E900">
        <v>7</v>
      </c>
      <c r="F900">
        <v>3</v>
      </c>
    </row>
    <row r="901" spans="1:6" x14ac:dyDescent="0.25">
      <c r="A901">
        <v>900</v>
      </c>
      <c r="B901" s="1">
        <v>37061</v>
      </c>
      <c r="C901" t="s">
        <v>9</v>
      </c>
      <c r="D901">
        <v>65</v>
      </c>
      <c r="E901">
        <v>1</v>
      </c>
      <c r="F901">
        <v>2</v>
      </c>
    </row>
    <row r="902" spans="1:6" x14ac:dyDescent="0.25">
      <c r="A902">
        <v>901</v>
      </c>
      <c r="B902" s="1">
        <v>37062</v>
      </c>
      <c r="C902" t="s">
        <v>13</v>
      </c>
      <c r="D902">
        <v>73</v>
      </c>
      <c r="E902">
        <v>3</v>
      </c>
      <c r="F902">
        <v>4</v>
      </c>
    </row>
    <row r="903" spans="1:6" x14ac:dyDescent="0.25">
      <c r="A903">
        <v>902</v>
      </c>
      <c r="B903" s="1">
        <v>37063</v>
      </c>
      <c r="C903" t="s">
        <v>9</v>
      </c>
      <c r="D903">
        <v>63</v>
      </c>
      <c r="E903">
        <v>9</v>
      </c>
      <c r="F903">
        <v>2</v>
      </c>
    </row>
    <row r="904" spans="1:6" x14ac:dyDescent="0.25">
      <c r="A904">
        <v>903</v>
      </c>
      <c r="B904" s="1">
        <v>37064</v>
      </c>
      <c r="C904" t="s">
        <v>6</v>
      </c>
      <c r="D904">
        <v>40</v>
      </c>
      <c r="E904">
        <v>8</v>
      </c>
      <c r="F904">
        <v>2</v>
      </c>
    </row>
    <row r="905" spans="1:6" x14ac:dyDescent="0.25">
      <c r="A905">
        <v>904</v>
      </c>
      <c r="B905" s="1">
        <v>37065</v>
      </c>
      <c r="C905" t="s">
        <v>8</v>
      </c>
      <c r="D905">
        <v>17</v>
      </c>
      <c r="E905">
        <v>10</v>
      </c>
      <c r="F905">
        <v>2</v>
      </c>
    </row>
    <row r="906" spans="1:6" x14ac:dyDescent="0.25">
      <c r="A906">
        <v>905</v>
      </c>
      <c r="B906" s="1">
        <v>37066</v>
      </c>
      <c r="C906" t="s">
        <v>9</v>
      </c>
      <c r="D906">
        <v>69</v>
      </c>
      <c r="E906">
        <v>2</v>
      </c>
      <c r="F906">
        <v>1</v>
      </c>
    </row>
    <row r="907" spans="1:6" x14ac:dyDescent="0.25">
      <c r="A907">
        <v>906</v>
      </c>
      <c r="B907" s="1">
        <v>37067</v>
      </c>
      <c r="C907" t="s">
        <v>12</v>
      </c>
      <c r="D907">
        <v>23</v>
      </c>
      <c r="E907">
        <v>6</v>
      </c>
      <c r="F907">
        <v>1</v>
      </c>
    </row>
    <row r="908" spans="1:6" x14ac:dyDescent="0.25">
      <c r="A908">
        <v>907</v>
      </c>
      <c r="B908" s="1">
        <v>37068</v>
      </c>
      <c r="C908" t="s">
        <v>8</v>
      </c>
      <c r="D908">
        <v>43</v>
      </c>
      <c r="E908">
        <v>10</v>
      </c>
      <c r="F908">
        <v>4</v>
      </c>
    </row>
    <row r="909" spans="1:6" x14ac:dyDescent="0.25">
      <c r="A909">
        <v>908</v>
      </c>
      <c r="B909" s="1">
        <v>37069</v>
      </c>
      <c r="C909" t="s">
        <v>6</v>
      </c>
      <c r="D909">
        <v>22</v>
      </c>
      <c r="E909">
        <v>8</v>
      </c>
      <c r="F909">
        <v>2</v>
      </c>
    </row>
    <row r="910" spans="1:6" x14ac:dyDescent="0.25">
      <c r="A910">
        <v>909</v>
      </c>
      <c r="B910" s="1">
        <v>37070</v>
      </c>
      <c r="C910" t="s">
        <v>10</v>
      </c>
      <c r="D910">
        <v>45</v>
      </c>
      <c r="E910">
        <v>4</v>
      </c>
      <c r="F910">
        <v>3</v>
      </c>
    </row>
    <row r="911" spans="1:6" x14ac:dyDescent="0.25">
      <c r="A911">
        <v>910</v>
      </c>
      <c r="B911" s="1">
        <v>37071</v>
      </c>
      <c r="C911" t="s">
        <v>6</v>
      </c>
      <c r="D911">
        <v>64</v>
      </c>
      <c r="E911">
        <v>8</v>
      </c>
      <c r="F911">
        <v>3</v>
      </c>
    </row>
    <row r="912" spans="1:6" x14ac:dyDescent="0.25">
      <c r="A912">
        <v>911</v>
      </c>
      <c r="B912" s="1">
        <v>37072</v>
      </c>
      <c r="C912" t="s">
        <v>7</v>
      </c>
      <c r="D912">
        <v>33</v>
      </c>
      <c r="E912">
        <v>3</v>
      </c>
      <c r="F912">
        <v>1</v>
      </c>
    </row>
    <row r="913" spans="1:6" x14ac:dyDescent="0.25">
      <c r="A913">
        <v>912</v>
      </c>
      <c r="B913" s="1">
        <v>37073</v>
      </c>
      <c r="C913" t="s">
        <v>5</v>
      </c>
      <c r="D913">
        <v>58</v>
      </c>
      <c r="E913">
        <v>6</v>
      </c>
      <c r="F913">
        <v>3</v>
      </c>
    </row>
    <row r="914" spans="1:6" x14ac:dyDescent="0.25">
      <c r="A914">
        <v>913</v>
      </c>
      <c r="B914" s="1">
        <v>37074</v>
      </c>
      <c r="C914" t="s">
        <v>8</v>
      </c>
      <c r="D914">
        <v>61</v>
      </c>
      <c r="E914">
        <v>1</v>
      </c>
      <c r="F914">
        <v>1</v>
      </c>
    </row>
    <row r="915" spans="1:6" x14ac:dyDescent="0.25">
      <c r="A915">
        <v>914</v>
      </c>
      <c r="B915" s="1">
        <v>37075</v>
      </c>
      <c r="C915" t="s">
        <v>9</v>
      </c>
      <c r="D915">
        <v>70</v>
      </c>
      <c r="E915">
        <v>6</v>
      </c>
      <c r="F915">
        <v>3</v>
      </c>
    </row>
    <row r="916" spans="1:6" x14ac:dyDescent="0.25">
      <c r="A916">
        <v>915</v>
      </c>
      <c r="B916" s="1">
        <v>37076</v>
      </c>
      <c r="C916" t="s">
        <v>10</v>
      </c>
      <c r="D916">
        <v>43</v>
      </c>
      <c r="E916">
        <v>7</v>
      </c>
      <c r="F916">
        <v>1</v>
      </c>
    </row>
    <row r="917" spans="1:6" x14ac:dyDescent="0.25">
      <c r="A917">
        <v>916</v>
      </c>
      <c r="B917" s="1">
        <v>37077</v>
      </c>
      <c r="C917" t="s">
        <v>10</v>
      </c>
      <c r="D917">
        <v>31</v>
      </c>
      <c r="E917">
        <v>9</v>
      </c>
      <c r="F917">
        <v>1</v>
      </c>
    </row>
    <row r="918" spans="1:6" x14ac:dyDescent="0.25">
      <c r="A918">
        <v>917</v>
      </c>
      <c r="B918" s="1">
        <v>37078</v>
      </c>
      <c r="C918" t="s">
        <v>9</v>
      </c>
      <c r="D918">
        <v>40</v>
      </c>
      <c r="E918">
        <v>6</v>
      </c>
      <c r="F918">
        <v>2</v>
      </c>
    </row>
    <row r="919" spans="1:6" x14ac:dyDescent="0.25">
      <c r="A919">
        <v>918</v>
      </c>
      <c r="B919" s="1">
        <v>37079</v>
      </c>
      <c r="C919" t="s">
        <v>8</v>
      </c>
      <c r="D919">
        <v>34</v>
      </c>
      <c r="E919">
        <v>7</v>
      </c>
      <c r="F919">
        <v>4</v>
      </c>
    </row>
    <row r="920" spans="1:6" x14ac:dyDescent="0.25">
      <c r="A920">
        <v>919</v>
      </c>
      <c r="B920" s="1">
        <v>37080</v>
      </c>
      <c r="C920" t="s">
        <v>11</v>
      </c>
      <c r="D920">
        <v>17</v>
      </c>
      <c r="E920">
        <v>6</v>
      </c>
      <c r="F920">
        <v>1</v>
      </c>
    </row>
    <row r="921" spans="1:6" x14ac:dyDescent="0.25">
      <c r="A921">
        <v>920</v>
      </c>
      <c r="B921" s="1">
        <v>37081</v>
      </c>
      <c r="C921" t="s">
        <v>12</v>
      </c>
      <c r="D921">
        <v>66</v>
      </c>
      <c r="E921">
        <v>1</v>
      </c>
      <c r="F921">
        <v>3</v>
      </c>
    </row>
    <row r="922" spans="1:6" x14ac:dyDescent="0.25">
      <c r="A922">
        <v>921</v>
      </c>
      <c r="B922" s="1">
        <v>37082</v>
      </c>
      <c r="C922" t="s">
        <v>5</v>
      </c>
      <c r="D922">
        <v>68</v>
      </c>
      <c r="E922">
        <v>10</v>
      </c>
      <c r="F922">
        <v>2</v>
      </c>
    </row>
    <row r="923" spans="1:6" x14ac:dyDescent="0.25">
      <c r="A923">
        <v>922</v>
      </c>
      <c r="B923" s="1">
        <v>37083</v>
      </c>
      <c r="C923" t="s">
        <v>13</v>
      </c>
      <c r="D923">
        <v>69</v>
      </c>
      <c r="E923">
        <v>4</v>
      </c>
      <c r="F923">
        <v>1</v>
      </c>
    </row>
    <row r="924" spans="1:6" x14ac:dyDescent="0.25">
      <c r="A924">
        <v>923</v>
      </c>
      <c r="B924" s="1">
        <v>37084</v>
      </c>
      <c r="C924" t="s">
        <v>9</v>
      </c>
      <c r="D924">
        <v>72</v>
      </c>
      <c r="E924">
        <v>8</v>
      </c>
      <c r="F924">
        <v>1</v>
      </c>
    </row>
    <row r="925" spans="1:6" x14ac:dyDescent="0.25">
      <c r="A925">
        <v>924</v>
      </c>
      <c r="B925" s="1">
        <v>37085</v>
      </c>
      <c r="C925" t="s">
        <v>7</v>
      </c>
      <c r="D925">
        <v>33</v>
      </c>
      <c r="E925">
        <v>2</v>
      </c>
      <c r="F925">
        <v>3</v>
      </c>
    </row>
    <row r="926" spans="1:6" x14ac:dyDescent="0.25">
      <c r="A926">
        <v>925</v>
      </c>
      <c r="B926" s="1">
        <v>37086</v>
      </c>
      <c r="C926" t="s">
        <v>11</v>
      </c>
      <c r="D926">
        <v>24</v>
      </c>
      <c r="E926">
        <v>3</v>
      </c>
      <c r="F926">
        <v>2</v>
      </c>
    </row>
    <row r="927" spans="1:6" x14ac:dyDescent="0.25">
      <c r="A927">
        <v>926</v>
      </c>
      <c r="B927" s="1">
        <v>37087</v>
      </c>
      <c r="C927" t="s">
        <v>6</v>
      </c>
      <c r="D927">
        <v>23</v>
      </c>
      <c r="E927">
        <v>3</v>
      </c>
      <c r="F927">
        <v>2</v>
      </c>
    </row>
    <row r="928" spans="1:6" x14ac:dyDescent="0.25">
      <c r="A928">
        <v>927</v>
      </c>
      <c r="B928" s="1">
        <v>37088</v>
      </c>
      <c r="C928" t="s">
        <v>8</v>
      </c>
      <c r="D928">
        <v>73</v>
      </c>
      <c r="E928">
        <v>7</v>
      </c>
      <c r="F928">
        <v>1</v>
      </c>
    </row>
    <row r="929" spans="1:6" x14ac:dyDescent="0.25">
      <c r="A929">
        <v>928</v>
      </c>
      <c r="B929" s="1">
        <v>37089</v>
      </c>
      <c r="C929" t="s">
        <v>6</v>
      </c>
      <c r="D929">
        <v>68</v>
      </c>
      <c r="E929">
        <v>1</v>
      </c>
      <c r="F929">
        <v>4</v>
      </c>
    </row>
    <row r="930" spans="1:6" x14ac:dyDescent="0.25">
      <c r="A930">
        <v>929</v>
      </c>
      <c r="B930" s="1">
        <v>37090</v>
      </c>
      <c r="C930" t="s">
        <v>11</v>
      </c>
      <c r="D930">
        <v>69</v>
      </c>
      <c r="E930">
        <v>2</v>
      </c>
      <c r="F930">
        <v>2</v>
      </c>
    </row>
    <row r="931" spans="1:6" x14ac:dyDescent="0.25">
      <c r="A931">
        <v>930</v>
      </c>
      <c r="B931" s="1">
        <v>37091</v>
      </c>
      <c r="C931" t="s">
        <v>10</v>
      </c>
      <c r="D931">
        <v>51</v>
      </c>
      <c r="E931">
        <v>6</v>
      </c>
      <c r="F931">
        <v>3</v>
      </c>
    </row>
    <row r="932" spans="1:6" x14ac:dyDescent="0.25">
      <c r="A932">
        <v>931</v>
      </c>
      <c r="B932" s="1">
        <v>37092</v>
      </c>
      <c r="C932" t="s">
        <v>11</v>
      </c>
      <c r="D932">
        <v>24</v>
      </c>
      <c r="E932">
        <v>1</v>
      </c>
      <c r="F932">
        <v>2</v>
      </c>
    </row>
    <row r="933" spans="1:6" x14ac:dyDescent="0.25">
      <c r="A933">
        <v>932</v>
      </c>
      <c r="B933" s="1">
        <v>37093</v>
      </c>
      <c r="C933" t="s">
        <v>10</v>
      </c>
      <c r="D933">
        <v>43</v>
      </c>
      <c r="E933">
        <v>4</v>
      </c>
      <c r="F933">
        <v>3</v>
      </c>
    </row>
    <row r="934" spans="1:6" x14ac:dyDescent="0.25">
      <c r="A934">
        <v>933</v>
      </c>
      <c r="B934" s="1">
        <v>37094</v>
      </c>
      <c r="C934" t="s">
        <v>13</v>
      </c>
      <c r="D934">
        <v>68</v>
      </c>
      <c r="E934">
        <v>8</v>
      </c>
      <c r="F934">
        <v>1</v>
      </c>
    </row>
    <row r="935" spans="1:6" x14ac:dyDescent="0.25">
      <c r="A935">
        <v>934</v>
      </c>
      <c r="B935" s="1">
        <v>37095</v>
      </c>
      <c r="C935" t="s">
        <v>9</v>
      </c>
      <c r="D935">
        <v>16</v>
      </c>
      <c r="E935">
        <v>3</v>
      </c>
      <c r="F935">
        <v>4</v>
      </c>
    </row>
    <row r="936" spans="1:6" x14ac:dyDescent="0.25">
      <c r="A936">
        <v>935</v>
      </c>
      <c r="B936" s="1">
        <v>37096</v>
      </c>
      <c r="C936" t="s">
        <v>11</v>
      </c>
      <c r="D936">
        <v>78</v>
      </c>
      <c r="E936">
        <v>8</v>
      </c>
      <c r="F936">
        <v>1</v>
      </c>
    </row>
    <row r="937" spans="1:6" x14ac:dyDescent="0.25">
      <c r="A937">
        <v>936</v>
      </c>
      <c r="B937" s="1">
        <v>37097</v>
      </c>
      <c r="C937" t="s">
        <v>10</v>
      </c>
      <c r="D937">
        <v>43</v>
      </c>
      <c r="E937">
        <v>6</v>
      </c>
      <c r="F937">
        <v>1</v>
      </c>
    </row>
    <row r="938" spans="1:6" x14ac:dyDescent="0.25">
      <c r="A938">
        <v>937</v>
      </c>
      <c r="B938" s="1">
        <v>37098</v>
      </c>
      <c r="C938" t="s">
        <v>10</v>
      </c>
      <c r="D938">
        <v>53</v>
      </c>
      <c r="E938">
        <v>1</v>
      </c>
      <c r="F938">
        <v>3</v>
      </c>
    </row>
    <row r="939" spans="1:6" x14ac:dyDescent="0.25">
      <c r="A939">
        <v>938</v>
      </c>
      <c r="B939" s="1">
        <v>37099</v>
      </c>
      <c r="C939" t="s">
        <v>7</v>
      </c>
      <c r="D939">
        <v>17</v>
      </c>
      <c r="E939">
        <v>4</v>
      </c>
      <c r="F939">
        <v>2</v>
      </c>
    </row>
    <row r="940" spans="1:6" x14ac:dyDescent="0.25">
      <c r="A940">
        <v>939</v>
      </c>
      <c r="B940" s="1">
        <v>37100</v>
      </c>
      <c r="C940" t="s">
        <v>5</v>
      </c>
      <c r="D940">
        <v>57</v>
      </c>
      <c r="E940">
        <v>10</v>
      </c>
      <c r="F940">
        <v>2</v>
      </c>
    </row>
    <row r="941" spans="1:6" x14ac:dyDescent="0.25">
      <c r="A941">
        <v>940</v>
      </c>
      <c r="B941" s="1">
        <v>37101</v>
      </c>
      <c r="C941" t="s">
        <v>13</v>
      </c>
      <c r="D941">
        <v>76</v>
      </c>
      <c r="E941">
        <v>6</v>
      </c>
      <c r="F941">
        <v>2</v>
      </c>
    </row>
    <row r="942" spans="1:6" x14ac:dyDescent="0.25">
      <c r="A942">
        <v>941</v>
      </c>
      <c r="B942" s="1">
        <v>37102</v>
      </c>
      <c r="C942" t="s">
        <v>9</v>
      </c>
      <c r="D942">
        <v>70</v>
      </c>
      <c r="E942">
        <v>5</v>
      </c>
      <c r="F942">
        <v>1</v>
      </c>
    </row>
    <row r="943" spans="1:6" x14ac:dyDescent="0.25">
      <c r="A943">
        <v>942</v>
      </c>
      <c r="B943" s="1">
        <v>37103</v>
      </c>
      <c r="C943" t="s">
        <v>8</v>
      </c>
      <c r="D943">
        <v>38</v>
      </c>
      <c r="E943">
        <v>3</v>
      </c>
      <c r="F943">
        <v>4</v>
      </c>
    </row>
    <row r="944" spans="1:6" x14ac:dyDescent="0.25">
      <c r="A944">
        <v>943</v>
      </c>
      <c r="B944" s="1">
        <v>37104</v>
      </c>
      <c r="C944" t="s">
        <v>6</v>
      </c>
      <c r="D944">
        <v>66</v>
      </c>
      <c r="E944">
        <v>10</v>
      </c>
      <c r="F944">
        <v>2</v>
      </c>
    </row>
    <row r="945" spans="1:6" x14ac:dyDescent="0.25">
      <c r="A945">
        <v>944</v>
      </c>
      <c r="B945" s="1">
        <v>37105</v>
      </c>
      <c r="C945" t="s">
        <v>9</v>
      </c>
      <c r="D945">
        <v>75</v>
      </c>
      <c r="E945">
        <v>7</v>
      </c>
      <c r="F945">
        <v>2</v>
      </c>
    </row>
    <row r="946" spans="1:6" x14ac:dyDescent="0.25">
      <c r="A946">
        <v>945</v>
      </c>
      <c r="B946" s="1">
        <v>37106</v>
      </c>
      <c r="C946" t="s">
        <v>9</v>
      </c>
      <c r="D946">
        <v>51</v>
      </c>
      <c r="E946">
        <v>10</v>
      </c>
      <c r="F946">
        <v>4</v>
      </c>
    </row>
    <row r="947" spans="1:6" x14ac:dyDescent="0.25">
      <c r="A947">
        <v>946</v>
      </c>
      <c r="B947" s="1">
        <v>37107</v>
      </c>
      <c r="C947" t="s">
        <v>13</v>
      </c>
      <c r="D947">
        <v>63</v>
      </c>
      <c r="E947">
        <v>5</v>
      </c>
      <c r="F947">
        <v>2</v>
      </c>
    </row>
    <row r="948" spans="1:6" x14ac:dyDescent="0.25">
      <c r="A948">
        <v>947</v>
      </c>
      <c r="B948" s="1">
        <v>37108</v>
      </c>
      <c r="C948" t="s">
        <v>13</v>
      </c>
      <c r="D948">
        <v>51</v>
      </c>
      <c r="E948">
        <v>7</v>
      </c>
      <c r="F948">
        <v>2</v>
      </c>
    </row>
    <row r="949" spans="1:6" x14ac:dyDescent="0.25">
      <c r="A949">
        <v>948</v>
      </c>
      <c r="B949" s="1">
        <v>37109</v>
      </c>
      <c r="C949" t="s">
        <v>13</v>
      </c>
      <c r="D949">
        <v>65</v>
      </c>
      <c r="E949">
        <v>5</v>
      </c>
      <c r="F949">
        <v>3</v>
      </c>
    </row>
    <row r="950" spans="1:6" x14ac:dyDescent="0.25">
      <c r="A950">
        <v>949</v>
      </c>
      <c r="B950" s="1">
        <v>37110</v>
      </c>
      <c r="C950" t="s">
        <v>8</v>
      </c>
      <c r="D950">
        <v>38</v>
      </c>
      <c r="E950">
        <v>5</v>
      </c>
      <c r="F950">
        <v>2</v>
      </c>
    </row>
    <row r="951" spans="1:6" x14ac:dyDescent="0.25">
      <c r="A951">
        <v>950</v>
      </c>
      <c r="B951" s="1">
        <v>37111</v>
      </c>
      <c r="C951" t="s">
        <v>9</v>
      </c>
      <c r="D951">
        <v>77</v>
      </c>
      <c r="E951">
        <v>2</v>
      </c>
      <c r="F951">
        <v>2</v>
      </c>
    </row>
    <row r="952" spans="1:6" x14ac:dyDescent="0.25">
      <c r="A952">
        <v>951</v>
      </c>
      <c r="B952" s="1">
        <v>37112</v>
      </c>
      <c r="C952" t="s">
        <v>12</v>
      </c>
      <c r="D952">
        <v>70</v>
      </c>
      <c r="E952">
        <v>9</v>
      </c>
      <c r="F952">
        <v>2</v>
      </c>
    </row>
    <row r="953" spans="1:6" x14ac:dyDescent="0.25">
      <c r="A953">
        <v>952</v>
      </c>
      <c r="B953" s="1">
        <v>37113</v>
      </c>
      <c r="C953" t="s">
        <v>8</v>
      </c>
      <c r="D953">
        <v>55</v>
      </c>
      <c r="E953">
        <v>9</v>
      </c>
      <c r="F953">
        <v>3</v>
      </c>
    </row>
    <row r="954" spans="1:6" x14ac:dyDescent="0.25">
      <c r="A954">
        <v>953</v>
      </c>
      <c r="B954" s="1">
        <v>37114</v>
      </c>
      <c r="C954" t="s">
        <v>5</v>
      </c>
      <c r="D954">
        <v>33</v>
      </c>
      <c r="E954">
        <v>6</v>
      </c>
      <c r="F954">
        <v>1</v>
      </c>
    </row>
    <row r="955" spans="1:6" x14ac:dyDescent="0.25">
      <c r="A955">
        <v>954</v>
      </c>
      <c r="B955" s="1">
        <v>37115</v>
      </c>
      <c r="C955" t="s">
        <v>7</v>
      </c>
      <c r="D955">
        <v>65</v>
      </c>
      <c r="E955">
        <v>2</v>
      </c>
      <c r="F955">
        <v>4</v>
      </c>
    </row>
    <row r="956" spans="1:6" x14ac:dyDescent="0.25">
      <c r="A956">
        <v>955</v>
      </c>
      <c r="B956" s="1">
        <v>37116</v>
      </c>
      <c r="C956" t="s">
        <v>9</v>
      </c>
      <c r="D956">
        <v>47</v>
      </c>
      <c r="E956">
        <v>6</v>
      </c>
      <c r="F956">
        <v>4</v>
      </c>
    </row>
    <row r="957" spans="1:6" x14ac:dyDescent="0.25">
      <c r="A957">
        <v>956</v>
      </c>
      <c r="B957" s="1">
        <v>37117</v>
      </c>
      <c r="C957" t="s">
        <v>10</v>
      </c>
      <c r="D957">
        <v>25</v>
      </c>
      <c r="E957">
        <v>10</v>
      </c>
      <c r="F957">
        <v>3</v>
      </c>
    </row>
    <row r="958" spans="1:6" x14ac:dyDescent="0.25">
      <c r="A958">
        <v>957</v>
      </c>
      <c r="B958" s="1">
        <v>37118</v>
      </c>
      <c r="C958" t="s">
        <v>9</v>
      </c>
      <c r="D958">
        <v>39</v>
      </c>
      <c r="E958">
        <v>4</v>
      </c>
      <c r="F958">
        <v>1</v>
      </c>
    </row>
    <row r="959" spans="1:6" x14ac:dyDescent="0.25">
      <c r="A959">
        <v>958</v>
      </c>
      <c r="B959" s="1">
        <v>37119</v>
      </c>
      <c r="C959" t="s">
        <v>12</v>
      </c>
      <c r="D959">
        <v>22</v>
      </c>
      <c r="E959">
        <v>6</v>
      </c>
      <c r="F959">
        <v>3</v>
      </c>
    </row>
    <row r="960" spans="1:6" x14ac:dyDescent="0.25">
      <c r="A960">
        <v>959</v>
      </c>
      <c r="B960" s="1">
        <v>37120</v>
      </c>
      <c r="C960" t="s">
        <v>8</v>
      </c>
      <c r="D960">
        <v>47</v>
      </c>
      <c r="E960">
        <v>7</v>
      </c>
      <c r="F960">
        <v>2</v>
      </c>
    </row>
    <row r="961" spans="1:6" x14ac:dyDescent="0.25">
      <c r="A961">
        <v>960</v>
      </c>
      <c r="B961" s="1">
        <v>37121</v>
      </c>
      <c r="C961" t="s">
        <v>7</v>
      </c>
      <c r="D961">
        <v>24</v>
      </c>
      <c r="E961">
        <v>7</v>
      </c>
      <c r="F961">
        <v>3</v>
      </c>
    </row>
    <row r="962" spans="1:6" x14ac:dyDescent="0.25">
      <c r="A962">
        <v>961</v>
      </c>
      <c r="B962" s="1">
        <v>37122</v>
      </c>
      <c r="C962" t="s">
        <v>13</v>
      </c>
      <c r="D962">
        <v>59</v>
      </c>
      <c r="E962">
        <v>8</v>
      </c>
      <c r="F962">
        <v>1</v>
      </c>
    </row>
    <row r="963" spans="1:6" x14ac:dyDescent="0.25">
      <c r="A963">
        <v>962</v>
      </c>
      <c r="B963" s="1">
        <v>37123</v>
      </c>
      <c r="C963" t="s">
        <v>13</v>
      </c>
      <c r="D963">
        <v>61</v>
      </c>
      <c r="E963">
        <v>10</v>
      </c>
      <c r="F963">
        <v>2</v>
      </c>
    </row>
    <row r="964" spans="1:6" x14ac:dyDescent="0.25">
      <c r="A964">
        <v>963</v>
      </c>
      <c r="B964" s="1">
        <v>37124</v>
      </c>
      <c r="C964" t="s">
        <v>9</v>
      </c>
      <c r="D964">
        <v>33</v>
      </c>
      <c r="E964">
        <v>9</v>
      </c>
      <c r="F964">
        <v>3</v>
      </c>
    </row>
    <row r="965" spans="1:6" x14ac:dyDescent="0.25">
      <c r="A965">
        <v>964</v>
      </c>
      <c r="B965" s="1">
        <v>37125</v>
      </c>
      <c r="C965" t="s">
        <v>6</v>
      </c>
      <c r="D965">
        <v>55</v>
      </c>
      <c r="E965">
        <v>7</v>
      </c>
      <c r="F965">
        <v>3</v>
      </c>
    </row>
    <row r="966" spans="1:6" x14ac:dyDescent="0.25">
      <c r="A966">
        <v>965</v>
      </c>
      <c r="B966" s="1">
        <v>37126</v>
      </c>
      <c r="C966" t="s">
        <v>13</v>
      </c>
      <c r="D966">
        <v>72</v>
      </c>
      <c r="E966">
        <v>5</v>
      </c>
      <c r="F966">
        <v>1</v>
      </c>
    </row>
    <row r="967" spans="1:6" x14ac:dyDescent="0.25">
      <c r="A967">
        <v>966</v>
      </c>
      <c r="B967" s="1">
        <v>37127</v>
      </c>
      <c r="C967" t="s">
        <v>7</v>
      </c>
      <c r="D967">
        <v>27</v>
      </c>
      <c r="E967">
        <v>3</v>
      </c>
      <c r="F967">
        <v>1</v>
      </c>
    </row>
    <row r="968" spans="1:6" x14ac:dyDescent="0.25">
      <c r="A968">
        <v>967</v>
      </c>
      <c r="B968" s="1">
        <v>37128</v>
      </c>
      <c r="C968" t="s">
        <v>13</v>
      </c>
      <c r="D968">
        <v>33</v>
      </c>
      <c r="E968">
        <v>5</v>
      </c>
      <c r="F968">
        <v>2</v>
      </c>
    </row>
    <row r="969" spans="1:6" x14ac:dyDescent="0.25">
      <c r="A969">
        <v>968</v>
      </c>
      <c r="B969" s="1">
        <v>37129</v>
      </c>
      <c r="C969" t="s">
        <v>8</v>
      </c>
      <c r="D969">
        <v>61</v>
      </c>
      <c r="E969">
        <v>6</v>
      </c>
      <c r="F969">
        <v>1</v>
      </c>
    </row>
    <row r="970" spans="1:6" x14ac:dyDescent="0.25">
      <c r="A970">
        <v>969</v>
      </c>
      <c r="B970" s="1">
        <v>37130</v>
      </c>
      <c r="C970" t="s">
        <v>10</v>
      </c>
      <c r="D970">
        <v>48</v>
      </c>
      <c r="E970">
        <v>2</v>
      </c>
      <c r="F970">
        <v>4</v>
      </c>
    </row>
    <row r="971" spans="1:6" x14ac:dyDescent="0.25">
      <c r="A971">
        <v>970</v>
      </c>
      <c r="B971" s="1">
        <v>37131</v>
      </c>
      <c r="C971" t="s">
        <v>6</v>
      </c>
      <c r="D971">
        <v>73</v>
      </c>
      <c r="E971">
        <v>10</v>
      </c>
      <c r="F971">
        <v>2</v>
      </c>
    </row>
    <row r="972" spans="1:6" x14ac:dyDescent="0.25">
      <c r="A972">
        <v>971</v>
      </c>
      <c r="B972" s="1">
        <v>37132</v>
      </c>
      <c r="C972" t="s">
        <v>10</v>
      </c>
      <c r="D972">
        <v>26</v>
      </c>
      <c r="E972">
        <v>2</v>
      </c>
      <c r="F972">
        <v>1</v>
      </c>
    </row>
    <row r="973" spans="1:6" x14ac:dyDescent="0.25">
      <c r="A973">
        <v>972</v>
      </c>
      <c r="B973" s="1">
        <v>37133</v>
      </c>
      <c r="C973" t="s">
        <v>13</v>
      </c>
      <c r="D973">
        <v>46</v>
      </c>
      <c r="E973">
        <v>2</v>
      </c>
      <c r="F973">
        <v>2</v>
      </c>
    </row>
    <row r="974" spans="1:6" x14ac:dyDescent="0.25">
      <c r="A974">
        <v>973</v>
      </c>
      <c r="B974" s="1">
        <v>37134</v>
      </c>
      <c r="C974" t="s">
        <v>8</v>
      </c>
      <c r="D974">
        <v>37</v>
      </c>
      <c r="E974">
        <v>9</v>
      </c>
      <c r="F974">
        <v>4</v>
      </c>
    </row>
    <row r="975" spans="1:6" x14ac:dyDescent="0.25">
      <c r="A975">
        <v>974</v>
      </c>
      <c r="B975" s="1">
        <v>37135</v>
      </c>
      <c r="C975" t="s">
        <v>5</v>
      </c>
      <c r="D975">
        <v>49</v>
      </c>
      <c r="E975">
        <v>6</v>
      </c>
      <c r="F975">
        <v>2</v>
      </c>
    </row>
    <row r="976" spans="1:6" x14ac:dyDescent="0.25">
      <c r="A976">
        <v>975</v>
      </c>
      <c r="B976" s="1">
        <v>37136</v>
      </c>
      <c r="C976" t="s">
        <v>10</v>
      </c>
      <c r="D976">
        <v>24</v>
      </c>
      <c r="E976">
        <v>1</v>
      </c>
      <c r="F976">
        <v>2</v>
      </c>
    </row>
    <row r="977" spans="1:6" x14ac:dyDescent="0.25">
      <c r="A977">
        <v>976</v>
      </c>
      <c r="B977" s="1">
        <v>37137</v>
      </c>
      <c r="C977" t="s">
        <v>12</v>
      </c>
      <c r="D977">
        <v>47</v>
      </c>
      <c r="E977">
        <v>6</v>
      </c>
      <c r="F977">
        <v>2</v>
      </c>
    </row>
    <row r="978" spans="1:6" x14ac:dyDescent="0.25">
      <c r="A978">
        <v>977</v>
      </c>
      <c r="B978" s="1">
        <v>37138</v>
      </c>
      <c r="C978" t="s">
        <v>6</v>
      </c>
      <c r="D978">
        <v>63</v>
      </c>
      <c r="E978">
        <v>4</v>
      </c>
      <c r="F978">
        <v>1</v>
      </c>
    </row>
    <row r="979" spans="1:6" x14ac:dyDescent="0.25">
      <c r="A979">
        <v>978</v>
      </c>
      <c r="B979" s="1">
        <v>37139</v>
      </c>
      <c r="C979" t="s">
        <v>11</v>
      </c>
      <c r="D979">
        <v>60</v>
      </c>
      <c r="E979">
        <v>7</v>
      </c>
      <c r="F979">
        <v>3</v>
      </c>
    </row>
    <row r="980" spans="1:6" x14ac:dyDescent="0.25">
      <c r="A980">
        <v>979</v>
      </c>
      <c r="B980" s="1">
        <v>37140</v>
      </c>
      <c r="C980" t="s">
        <v>9</v>
      </c>
      <c r="D980">
        <v>45</v>
      </c>
      <c r="E980">
        <v>4</v>
      </c>
      <c r="F980">
        <v>1</v>
      </c>
    </row>
    <row r="981" spans="1:6" x14ac:dyDescent="0.25">
      <c r="A981">
        <v>980</v>
      </c>
      <c r="B981" s="1">
        <v>37141</v>
      </c>
      <c r="C981" t="s">
        <v>8</v>
      </c>
      <c r="D981">
        <v>23</v>
      </c>
      <c r="E981">
        <v>3</v>
      </c>
      <c r="F981">
        <v>4</v>
      </c>
    </row>
    <row r="982" spans="1:6" x14ac:dyDescent="0.25">
      <c r="A982">
        <v>981</v>
      </c>
      <c r="B982" s="1">
        <v>37142</v>
      </c>
      <c r="C982" t="s">
        <v>11</v>
      </c>
      <c r="D982">
        <v>32</v>
      </c>
      <c r="E982">
        <v>10</v>
      </c>
      <c r="F982">
        <v>1</v>
      </c>
    </row>
    <row r="983" spans="1:6" x14ac:dyDescent="0.25">
      <c r="A983">
        <v>982</v>
      </c>
      <c r="B983" s="1">
        <v>37143</v>
      </c>
      <c r="C983" t="s">
        <v>12</v>
      </c>
      <c r="D983">
        <v>65</v>
      </c>
      <c r="E983">
        <v>2</v>
      </c>
      <c r="F983">
        <v>1</v>
      </c>
    </row>
    <row r="984" spans="1:6" x14ac:dyDescent="0.25">
      <c r="A984">
        <v>983</v>
      </c>
      <c r="B984" s="1">
        <v>37144</v>
      </c>
      <c r="C984" t="s">
        <v>12</v>
      </c>
      <c r="D984">
        <v>54</v>
      </c>
      <c r="E984">
        <v>6</v>
      </c>
      <c r="F984">
        <v>4</v>
      </c>
    </row>
    <row r="985" spans="1:6" x14ac:dyDescent="0.25">
      <c r="A985">
        <v>984</v>
      </c>
      <c r="B985" s="1">
        <v>37145</v>
      </c>
      <c r="C985" t="s">
        <v>12</v>
      </c>
      <c r="D985">
        <v>31</v>
      </c>
      <c r="E985">
        <v>3</v>
      </c>
      <c r="F985">
        <v>1</v>
      </c>
    </row>
    <row r="986" spans="1:6" x14ac:dyDescent="0.25">
      <c r="A986">
        <v>985</v>
      </c>
      <c r="B986" s="1">
        <v>37146</v>
      </c>
      <c r="C986" t="s">
        <v>7</v>
      </c>
      <c r="D986">
        <v>28</v>
      </c>
      <c r="E986">
        <v>6</v>
      </c>
      <c r="F986">
        <v>3</v>
      </c>
    </row>
    <row r="987" spans="1:6" x14ac:dyDescent="0.25">
      <c r="A987">
        <v>986</v>
      </c>
      <c r="B987" s="1">
        <v>37147</v>
      </c>
      <c r="C987" t="s">
        <v>8</v>
      </c>
      <c r="D987">
        <v>59</v>
      </c>
      <c r="E987">
        <v>8</v>
      </c>
      <c r="F987">
        <v>3</v>
      </c>
    </row>
    <row r="988" spans="1:6" x14ac:dyDescent="0.25">
      <c r="A988">
        <v>987</v>
      </c>
      <c r="B988" s="1">
        <v>37148</v>
      </c>
      <c r="C988" t="s">
        <v>13</v>
      </c>
      <c r="D988">
        <v>19</v>
      </c>
      <c r="E988">
        <v>6</v>
      </c>
      <c r="F988">
        <v>1</v>
      </c>
    </row>
    <row r="989" spans="1:6" x14ac:dyDescent="0.25">
      <c r="A989">
        <v>988</v>
      </c>
      <c r="B989" s="1">
        <v>37149</v>
      </c>
      <c r="C989" t="s">
        <v>10</v>
      </c>
      <c r="D989">
        <v>53</v>
      </c>
      <c r="E989">
        <v>6</v>
      </c>
      <c r="F989">
        <v>3</v>
      </c>
    </row>
    <row r="990" spans="1:6" x14ac:dyDescent="0.25">
      <c r="A990">
        <v>989</v>
      </c>
      <c r="B990" s="1">
        <v>37150</v>
      </c>
      <c r="C990" t="s">
        <v>13</v>
      </c>
      <c r="D990">
        <v>50</v>
      </c>
      <c r="E990">
        <v>1</v>
      </c>
      <c r="F990">
        <v>4</v>
      </c>
    </row>
    <row r="991" spans="1:6" x14ac:dyDescent="0.25">
      <c r="A991">
        <v>990</v>
      </c>
      <c r="B991" s="1">
        <v>37151</v>
      </c>
      <c r="C991" t="s">
        <v>11</v>
      </c>
      <c r="D991">
        <v>66</v>
      </c>
      <c r="E991">
        <v>10</v>
      </c>
      <c r="F991">
        <v>3</v>
      </c>
    </row>
    <row r="992" spans="1:6" x14ac:dyDescent="0.25">
      <c r="A992">
        <v>991</v>
      </c>
      <c r="B992" s="1">
        <v>37152</v>
      </c>
      <c r="C992" t="s">
        <v>6</v>
      </c>
      <c r="D992">
        <v>30</v>
      </c>
      <c r="E992">
        <v>10</v>
      </c>
      <c r="F992">
        <v>3</v>
      </c>
    </row>
    <row r="993" spans="1:6" x14ac:dyDescent="0.25">
      <c r="A993">
        <v>992</v>
      </c>
      <c r="B993" s="1">
        <v>37153</v>
      </c>
      <c r="C993" t="s">
        <v>9</v>
      </c>
      <c r="D993">
        <v>66</v>
      </c>
      <c r="E993">
        <v>9</v>
      </c>
      <c r="F993">
        <v>2</v>
      </c>
    </row>
    <row r="994" spans="1:6" x14ac:dyDescent="0.25">
      <c r="A994">
        <v>993</v>
      </c>
      <c r="B994" s="1">
        <v>37154</v>
      </c>
      <c r="C994" t="s">
        <v>6</v>
      </c>
      <c r="D994">
        <v>62</v>
      </c>
      <c r="E994">
        <v>1</v>
      </c>
      <c r="F994">
        <v>1</v>
      </c>
    </row>
    <row r="995" spans="1:6" x14ac:dyDescent="0.25">
      <c r="A995">
        <v>994</v>
      </c>
      <c r="B995" s="1">
        <v>37155</v>
      </c>
      <c r="C995" t="s">
        <v>6</v>
      </c>
      <c r="D995">
        <v>77</v>
      </c>
      <c r="E995">
        <v>10</v>
      </c>
      <c r="F995">
        <v>2</v>
      </c>
    </row>
    <row r="996" spans="1:6" x14ac:dyDescent="0.25">
      <c r="A996">
        <v>995</v>
      </c>
      <c r="B996" s="1">
        <v>37156</v>
      </c>
      <c r="C996" t="s">
        <v>6</v>
      </c>
      <c r="D996">
        <v>23</v>
      </c>
      <c r="E996">
        <v>6</v>
      </c>
      <c r="F996">
        <v>2</v>
      </c>
    </row>
    <row r="997" spans="1:6" x14ac:dyDescent="0.25">
      <c r="A997">
        <v>996</v>
      </c>
      <c r="B997" s="1">
        <v>37157</v>
      </c>
      <c r="C997" t="s">
        <v>12</v>
      </c>
      <c r="D997">
        <v>57</v>
      </c>
      <c r="E997">
        <v>10</v>
      </c>
      <c r="F997">
        <v>2</v>
      </c>
    </row>
    <row r="998" spans="1:6" x14ac:dyDescent="0.25">
      <c r="A998">
        <v>997</v>
      </c>
      <c r="B998" s="1">
        <v>37158</v>
      </c>
      <c r="C998" t="s">
        <v>11</v>
      </c>
      <c r="D998">
        <v>47</v>
      </c>
      <c r="E998">
        <v>8</v>
      </c>
      <c r="F998">
        <v>2</v>
      </c>
    </row>
    <row r="999" spans="1:6" x14ac:dyDescent="0.25">
      <c r="A999">
        <v>998</v>
      </c>
      <c r="B999" s="1">
        <v>37159</v>
      </c>
      <c r="C999" t="s">
        <v>6</v>
      </c>
      <c r="D999">
        <v>32</v>
      </c>
      <c r="E999">
        <v>10</v>
      </c>
      <c r="F999">
        <v>2</v>
      </c>
    </row>
    <row r="1000" spans="1:6" x14ac:dyDescent="0.25">
      <c r="A1000">
        <v>999</v>
      </c>
      <c r="B1000" s="1">
        <v>37160</v>
      </c>
      <c r="C1000" t="s">
        <v>11</v>
      </c>
      <c r="D1000">
        <v>26</v>
      </c>
      <c r="E1000">
        <v>8</v>
      </c>
      <c r="F1000">
        <v>4</v>
      </c>
    </row>
    <row r="1001" spans="1:6" x14ac:dyDescent="0.25">
      <c r="A1001">
        <v>1000</v>
      </c>
      <c r="B1001" s="1">
        <v>37161</v>
      </c>
      <c r="C1001" t="s">
        <v>12</v>
      </c>
      <c r="D1001">
        <v>21</v>
      </c>
      <c r="E1001">
        <v>4</v>
      </c>
      <c r="F1001">
        <v>4</v>
      </c>
    </row>
    <row r="1002" spans="1:6" x14ac:dyDescent="0.25">
      <c r="A1002">
        <v>1001</v>
      </c>
      <c r="B1002" s="1">
        <v>37162</v>
      </c>
      <c r="C1002" t="s">
        <v>6</v>
      </c>
      <c r="D1002">
        <v>56</v>
      </c>
      <c r="E1002">
        <v>10</v>
      </c>
      <c r="F1002">
        <v>4</v>
      </c>
    </row>
    <row r="1003" spans="1:6" x14ac:dyDescent="0.25">
      <c r="A1003">
        <v>1002</v>
      </c>
      <c r="B1003" s="1">
        <v>37163</v>
      </c>
      <c r="C1003" t="s">
        <v>7</v>
      </c>
      <c r="D1003">
        <v>76</v>
      </c>
      <c r="E1003">
        <v>2</v>
      </c>
      <c r="F1003">
        <v>4</v>
      </c>
    </row>
    <row r="1004" spans="1:6" x14ac:dyDescent="0.25">
      <c r="A1004">
        <v>1003</v>
      </c>
      <c r="B1004" s="1">
        <v>37164</v>
      </c>
      <c r="C1004" t="s">
        <v>13</v>
      </c>
      <c r="D1004">
        <v>35</v>
      </c>
      <c r="E1004">
        <v>4</v>
      </c>
      <c r="F1004">
        <v>4</v>
      </c>
    </row>
    <row r="1005" spans="1:6" x14ac:dyDescent="0.25">
      <c r="A1005">
        <v>1004</v>
      </c>
      <c r="B1005" s="1">
        <v>37165</v>
      </c>
      <c r="C1005" t="s">
        <v>10</v>
      </c>
      <c r="D1005">
        <v>31</v>
      </c>
      <c r="E1005">
        <v>7</v>
      </c>
      <c r="F1005">
        <v>4</v>
      </c>
    </row>
    <row r="1006" spans="1:6" x14ac:dyDescent="0.25">
      <c r="A1006">
        <v>1005</v>
      </c>
      <c r="B1006" s="1">
        <v>37166</v>
      </c>
      <c r="C1006" t="s">
        <v>8</v>
      </c>
      <c r="D1006">
        <v>23</v>
      </c>
      <c r="E1006">
        <v>6</v>
      </c>
      <c r="F1006">
        <v>3</v>
      </c>
    </row>
    <row r="1007" spans="1:6" x14ac:dyDescent="0.25">
      <c r="A1007">
        <v>1006</v>
      </c>
      <c r="B1007" s="1">
        <v>37167</v>
      </c>
      <c r="C1007" t="s">
        <v>8</v>
      </c>
      <c r="D1007">
        <v>44</v>
      </c>
      <c r="E1007">
        <v>10</v>
      </c>
      <c r="F1007">
        <v>2</v>
      </c>
    </row>
    <row r="1008" spans="1:6" x14ac:dyDescent="0.25">
      <c r="A1008">
        <v>1007</v>
      </c>
      <c r="B1008" s="1">
        <v>37168</v>
      </c>
      <c r="C1008" t="s">
        <v>6</v>
      </c>
      <c r="D1008">
        <v>75</v>
      </c>
      <c r="E1008">
        <v>10</v>
      </c>
      <c r="F1008">
        <v>2</v>
      </c>
    </row>
    <row r="1009" spans="1:6" x14ac:dyDescent="0.25">
      <c r="A1009">
        <v>1008</v>
      </c>
      <c r="B1009" s="1">
        <v>37169</v>
      </c>
      <c r="C1009" t="s">
        <v>8</v>
      </c>
      <c r="D1009">
        <v>26</v>
      </c>
      <c r="E1009">
        <v>10</v>
      </c>
      <c r="F1009">
        <v>1</v>
      </c>
    </row>
    <row r="1010" spans="1:6" x14ac:dyDescent="0.25">
      <c r="A1010">
        <v>1009</v>
      </c>
      <c r="B1010" s="1">
        <v>37170</v>
      </c>
      <c r="C1010" t="s">
        <v>7</v>
      </c>
      <c r="D1010">
        <v>18</v>
      </c>
      <c r="E1010">
        <v>1</v>
      </c>
      <c r="F1010">
        <v>2</v>
      </c>
    </row>
    <row r="1011" spans="1:6" x14ac:dyDescent="0.25">
      <c r="A1011">
        <v>1010</v>
      </c>
      <c r="B1011" s="1">
        <v>37171</v>
      </c>
      <c r="C1011" t="s">
        <v>7</v>
      </c>
      <c r="D1011">
        <v>60</v>
      </c>
      <c r="E1011">
        <v>9</v>
      </c>
      <c r="F1011">
        <v>3</v>
      </c>
    </row>
    <row r="1012" spans="1:6" x14ac:dyDescent="0.25">
      <c r="A1012">
        <v>1011</v>
      </c>
      <c r="B1012" s="1">
        <v>37172</v>
      </c>
      <c r="C1012" t="s">
        <v>13</v>
      </c>
      <c r="D1012">
        <v>55</v>
      </c>
      <c r="E1012">
        <v>4</v>
      </c>
      <c r="F1012">
        <v>3</v>
      </c>
    </row>
    <row r="1013" spans="1:6" x14ac:dyDescent="0.25">
      <c r="A1013">
        <v>1012</v>
      </c>
      <c r="B1013" s="1">
        <v>37173</v>
      </c>
      <c r="C1013" t="s">
        <v>8</v>
      </c>
      <c r="D1013">
        <v>59</v>
      </c>
      <c r="E1013">
        <v>2</v>
      </c>
      <c r="F1013">
        <v>3</v>
      </c>
    </row>
    <row r="1014" spans="1:6" x14ac:dyDescent="0.25">
      <c r="A1014">
        <v>1013</v>
      </c>
      <c r="B1014" s="1">
        <v>37174</v>
      </c>
      <c r="C1014" t="s">
        <v>9</v>
      </c>
      <c r="D1014">
        <v>57</v>
      </c>
      <c r="E1014">
        <v>5</v>
      </c>
      <c r="F1014">
        <v>4</v>
      </c>
    </row>
    <row r="1015" spans="1:6" x14ac:dyDescent="0.25">
      <c r="A1015">
        <v>1014</v>
      </c>
      <c r="B1015" s="1">
        <v>37175</v>
      </c>
      <c r="C1015" t="s">
        <v>6</v>
      </c>
      <c r="D1015">
        <v>35</v>
      </c>
      <c r="E1015">
        <v>8</v>
      </c>
      <c r="F1015">
        <v>1</v>
      </c>
    </row>
    <row r="1016" spans="1:6" x14ac:dyDescent="0.25">
      <c r="A1016">
        <v>1015</v>
      </c>
      <c r="B1016" s="1">
        <v>37176</v>
      </c>
      <c r="C1016" t="s">
        <v>10</v>
      </c>
      <c r="D1016">
        <v>46</v>
      </c>
      <c r="E1016">
        <v>3</v>
      </c>
      <c r="F1016">
        <v>4</v>
      </c>
    </row>
    <row r="1017" spans="1:6" x14ac:dyDescent="0.25">
      <c r="A1017">
        <v>1016</v>
      </c>
      <c r="B1017" s="1">
        <v>37177</v>
      </c>
      <c r="C1017" t="s">
        <v>12</v>
      </c>
      <c r="D1017">
        <v>30</v>
      </c>
      <c r="E1017">
        <v>1</v>
      </c>
      <c r="F1017">
        <v>3</v>
      </c>
    </row>
    <row r="1018" spans="1:6" x14ac:dyDescent="0.25">
      <c r="A1018">
        <v>1017</v>
      </c>
      <c r="B1018" s="1">
        <v>37178</v>
      </c>
      <c r="C1018" t="s">
        <v>10</v>
      </c>
      <c r="D1018">
        <v>53</v>
      </c>
      <c r="E1018">
        <v>5</v>
      </c>
      <c r="F1018">
        <v>2</v>
      </c>
    </row>
    <row r="1019" spans="1:6" x14ac:dyDescent="0.25">
      <c r="A1019">
        <v>1018</v>
      </c>
      <c r="B1019" s="1">
        <v>37179</v>
      </c>
      <c r="C1019" t="s">
        <v>5</v>
      </c>
      <c r="D1019">
        <v>48</v>
      </c>
      <c r="E1019">
        <v>6</v>
      </c>
      <c r="F1019">
        <v>3</v>
      </c>
    </row>
    <row r="1020" spans="1:6" x14ac:dyDescent="0.25">
      <c r="A1020">
        <v>1019</v>
      </c>
      <c r="B1020" s="1">
        <v>37180</v>
      </c>
      <c r="C1020" t="s">
        <v>10</v>
      </c>
      <c r="D1020">
        <v>47</v>
      </c>
      <c r="E1020">
        <v>3</v>
      </c>
      <c r="F1020">
        <v>4</v>
      </c>
    </row>
    <row r="1021" spans="1:6" x14ac:dyDescent="0.25">
      <c r="A1021">
        <v>1020</v>
      </c>
      <c r="B1021" s="1">
        <v>37181</v>
      </c>
      <c r="C1021" t="s">
        <v>7</v>
      </c>
      <c r="D1021">
        <v>22</v>
      </c>
      <c r="E1021">
        <v>1</v>
      </c>
      <c r="F1021">
        <v>3</v>
      </c>
    </row>
    <row r="1022" spans="1:6" x14ac:dyDescent="0.25">
      <c r="A1022">
        <v>1021</v>
      </c>
      <c r="B1022" s="1">
        <v>37182</v>
      </c>
      <c r="C1022" t="s">
        <v>7</v>
      </c>
      <c r="D1022">
        <v>21</v>
      </c>
      <c r="E1022">
        <v>9</v>
      </c>
      <c r="F1022">
        <v>4</v>
      </c>
    </row>
    <row r="1023" spans="1:6" x14ac:dyDescent="0.25">
      <c r="A1023">
        <v>1022</v>
      </c>
      <c r="B1023" s="1">
        <v>37183</v>
      </c>
      <c r="C1023" t="s">
        <v>5</v>
      </c>
      <c r="D1023">
        <v>55</v>
      </c>
      <c r="E1023">
        <v>7</v>
      </c>
      <c r="F1023">
        <v>2</v>
      </c>
    </row>
    <row r="1024" spans="1:6" x14ac:dyDescent="0.25">
      <c r="A1024">
        <v>1023</v>
      </c>
      <c r="B1024" s="1">
        <v>37184</v>
      </c>
      <c r="C1024" t="s">
        <v>6</v>
      </c>
      <c r="D1024">
        <v>62</v>
      </c>
      <c r="E1024">
        <v>6</v>
      </c>
      <c r="F1024">
        <v>1</v>
      </c>
    </row>
    <row r="1025" spans="1:6" x14ac:dyDescent="0.25">
      <c r="A1025">
        <v>1024</v>
      </c>
      <c r="B1025" s="1">
        <v>37185</v>
      </c>
      <c r="C1025" t="s">
        <v>9</v>
      </c>
      <c r="D1025">
        <v>16</v>
      </c>
      <c r="E1025">
        <v>5</v>
      </c>
      <c r="F1025">
        <v>4</v>
      </c>
    </row>
    <row r="1026" spans="1:6" x14ac:dyDescent="0.25">
      <c r="A1026">
        <v>1025</v>
      </c>
      <c r="B1026" s="1">
        <v>37186</v>
      </c>
      <c r="C1026" t="s">
        <v>5</v>
      </c>
      <c r="D1026">
        <v>27</v>
      </c>
      <c r="E1026">
        <v>5</v>
      </c>
      <c r="F1026">
        <v>2</v>
      </c>
    </row>
    <row r="1027" spans="1:6" x14ac:dyDescent="0.25">
      <c r="A1027">
        <v>1026</v>
      </c>
      <c r="B1027" s="1">
        <v>37187</v>
      </c>
      <c r="C1027" t="s">
        <v>6</v>
      </c>
      <c r="D1027">
        <v>41</v>
      </c>
      <c r="E1027">
        <v>7</v>
      </c>
      <c r="F1027">
        <v>3</v>
      </c>
    </row>
    <row r="1028" spans="1:6" x14ac:dyDescent="0.25">
      <c r="A1028">
        <v>1027</v>
      </c>
      <c r="B1028" s="1">
        <v>37188</v>
      </c>
      <c r="C1028" t="s">
        <v>11</v>
      </c>
      <c r="D1028">
        <v>77</v>
      </c>
      <c r="E1028">
        <v>1</v>
      </c>
      <c r="F1028">
        <v>3</v>
      </c>
    </row>
    <row r="1029" spans="1:6" x14ac:dyDescent="0.25">
      <c r="A1029">
        <v>1028</v>
      </c>
      <c r="B1029" s="1">
        <v>37189</v>
      </c>
      <c r="C1029" t="s">
        <v>7</v>
      </c>
      <c r="D1029">
        <v>16</v>
      </c>
      <c r="E1029">
        <v>2</v>
      </c>
      <c r="F1029">
        <v>2</v>
      </c>
    </row>
    <row r="1030" spans="1:6" x14ac:dyDescent="0.25">
      <c r="A1030">
        <v>1029</v>
      </c>
      <c r="B1030" s="1">
        <v>37190</v>
      </c>
      <c r="C1030" t="s">
        <v>6</v>
      </c>
      <c r="D1030">
        <v>41</v>
      </c>
      <c r="E1030">
        <v>6</v>
      </c>
      <c r="F1030">
        <v>3</v>
      </c>
    </row>
    <row r="1031" spans="1:6" x14ac:dyDescent="0.25">
      <c r="A1031">
        <v>1030</v>
      </c>
      <c r="B1031" s="1">
        <v>37191</v>
      </c>
      <c r="C1031" t="s">
        <v>7</v>
      </c>
      <c r="D1031">
        <v>80</v>
      </c>
      <c r="E1031">
        <v>5</v>
      </c>
      <c r="F1031">
        <v>2</v>
      </c>
    </row>
    <row r="1032" spans="1:6" x14ac:dyDescent="0.25">
      <c r="A1032">
        <v>1031</v>
      </c>
      <c r="B1032" s="1">
        <v>37192</v>
      </c>
      <c r="C1032" t="s">
        <v>13</v>
      </c>
      <c r="D1032">
        <v>16</v>
      </c>
      <c r="E1032">
        <v>4</v>
      </c>
      <c r="F1032">
        <v>4</v>
      </c>
    </row>
    <row r="1033" spans="1:6" x14ac:dyDescent="0.25">
      <c r="A1033">
        <v>1032</v>
      </c>
      <c r="B1033" s="1">
        <v>37193</v>
      </c>
      <c r="C1033" t="s">
        <v>11</v>
      </c>
      <c r="D1033">
        <v>60</v>
      </c>
      <c r="E1033">
        <v>10</v>
      </c>
      <c r="F1033">
        <v>1</v>
      </c>
    </row>
    <row r="1034" spans="1:6" x14ac:dyDescent="0.25">
      <c r="A1034">
        <v>1033</v>
      </c>
      <c r="B1034" s="1">
        <v>37194</v>
      </c>
      <c r="C1034" t="s">
        <v>6</v>
      </c>
      <c r="D1034">
        <v>42</v>
      </c>
      <c r="E1034">
        <v>5</v>
      </c>
      <c r="F1034">
        <v>4</v>
      </c>
    </row>
    <row r="1035" spans="1:6" x14ac:dyDescent="0.25">
      <c r="A1035">
        <v>1034</v>
      </c>
      <c r="B1035" s="1">
        <v>37195</v>
      </c>
      <c r="C1035" t="s">
        <v>10</v>
      </c>
      <c r="D1035">
        <v>49</v>
      </c>
      <c r="E1035">
        <v>4</v>
      </c>
      <c r="F1035">
        <v>1</v>
      </c>
    </row>
    <row r="1036" spans="1:6" x14ac:dyDescent="0.25">
      <c r="A1036">
        <v>1035</v>
      </c>
      <c r="B1036" s="1">
        <v>37196</v>
      </c>
      <c r="C1036" t="s">
        <v>13</v>
      </c>
      <c r="D1036">
        <v>44</v>
      </c>
      <c r="E1036">
        <v>1</v>
      </c>
      <c r="F1036">
        <v>2</v>
      </c>
    </row>
    <row r="1037" spans="1:6" x14ac:dyDescent="0.25">
      <c r="A1037">
        <v>1036</v>
      </c>
      <c r="B1037" s="1">
        <v>37197</v>
      </c>
      <c r="C1037" t="s">
        <v>9</v>
      </c>
      <c r="D1037">
        <v>19</v>
      </c>
      <c r="E1037">
        <v>8</v>
      </c>
      <c r="F1037">
        <v>3</v>
      </c>
    </row>
    <row r="1038" spans="1:6" x14ac:dyDescent="0.25">
      <c r="A1038">
        <v>1037</v>
      </c>
      <c r="B1038" s="1">
        <v>37198</v>
      </c>
      <c r="C1038" t="s">
        <v>9</v>
      </c>
      <c r="D1038">
        <v>41</v>
      </c>
      <c r="E1038">
        <v>10</v>
      </c>
      <c r="F1038">
        <v>3</v>
      </c>
    </row>
    <row r="1039" spans="1:6" x14ac:dyDescent="0.25">
      <c r="A1039">
        <v>1038</v>
      </c>
      <c r="B1039" s="1">
        <v>37199</v>
      </c>
      <c r="C1039" t="s">
        <v>9</v>
      </c>
      <c r="D1039">
        <v>51</v>
      </c>
      <c r="E1039">
        <v>10</v>
      </c>
      <c r="F1039">
        <v>4</v>
      </c>
    </row>
    <row r="1040" spans="1:6" x14ac:dyDescent="0.25">
      <c r="A1040">
        <v>1039</v>
      </c>
      <c r="B1040" s="1">
        <v>37200</v>
      </c>
      <c r="C1040" t="s">
        <v>6</v>
      </c>
      <c r="D1040">
        <v>72</v>
      </c>
      <c r="E1040">
        <v>8</v>
      </c>
      <c r="F1040">
        <v>4</v>
      </c>
    </row>
    <row r="1041" spans="1:6" x14ac:dyDescent="0.25">
      <c r="A1041">
        <v>1040</v>
      </c>
      <c r="B1041" s="1">
        <v>37201</v>
      </c>
      <c r="C1041" t="s">
        <v>9</v>
      </c>
      <c r="D1041">
        <v>71</v>
      </c>
      <c r="E1041">
        <v>4</v>
      </c>
      <c r="F1041">
        <v>2</v>
      </c>
    </row>
    <row r="1042" spans="1:6" x14ac:dyDescent="0.25">
      <c r="A1042">
        <v>1041</v>
      </c>
      <c r="B1042" s="1">
        <v>37202</v>
      </c>
      <c r="C1042" t="s">
        <v>5</v>
      </c>
      <c r="D1042">
        <v>16</v>
      </c>
      <c r="E1042">
        <v>5</v>
      </c>
      <c r="F1042">
        <v>3</v>
      </c>
    </row>
    <row r="1043" spans="1:6" x14ac:dyDescent="0.25">
      <c r="A1043">
        <v>1042</v>
      </c>
      <c r="B1043" s="1">
        <v>37203</v>
      </c>
      <c r="C1043" t="s">
        <v>6</v>
      </c>
      <c r="D1043">
        <v>57</v>
      </c>
      <c r="E1043">
        <v>8</v>
      </c>
      <c r="F1043">
        <v>3</v>
      </c>
    </row>
    <row r="1044" spans="1:6" x14ac:dyDescent="0.25">
      <c r="A1044">
        <v>1043</v>
      </c>
      <c r="B1044" s="1">
        <v>37204</v>
      </c>
      <c r="C1044" t="s">
        <v>8</v>
      </c>
      <c r="D1044">
        <v>59</v>
      </c>
      <c r="E1044">
        <v>2</v>
      </c>
      <c r="F1044">
        <v>3</v>
      </c>
    </row>
    <row r="1045" spans="1:6" x14ac:dyDescent="0.25">
      <c r="A1045">
        <v>1044</v>
      </c>
      <c r="B1045" s="1">
        <v>37205</v>
      </c>
      <c r="C1045" t="s">
        <v>12</v>
      </c>
      <c r="D1045">
        <v>29</v>
      </c>
      <c r="E1045">
        <v>4</v>
      </c>
      <c r="F1045">
        <v>4</v>
      </c>
    </row>
    <row r="1046" spans="1:6" x14ac:dyDescent="0.25">
      <c r="A1046">
        <v>1045</v>
      </c>
      <c r="B1046" s="1">
        <v>37206</v>
      </c>
      <c r="C1046" t="s">
        <v>6</v>
      </c>
      <c r="D1046">
        <v>77</v>
      </c>
      <c r="E1046">
        <v>2</v>
      </c>
      <c r="F1046">
        <v>2</v>
      </c>
    </row>
    <row r="1047" spans="1:6" x14ac:dyDescent="0.25">
      <c r="A1047">
        <v>1046</v>
      </c>
      <c r="B1047" s="1">
        <v>37207</v>
      </c>
      <c r="C1047" t="s">
        <v>6</v>
      </c>
      <c r="D1047">
        <v>37</v>
      </c>
      <c r="E1047">
        <v>3</v>
      </c>
      <c r="F1047">
        <v>4</v>
      </c>
    </row>
    <row r="1048" spans="1:6" x14ac:dyDescent="0.25">
      <c r="A1048">
        <v>1047</v>
      </c>
      <c r="B1048" s="1">
        <v>37208</v>
      </c>
      <c r="C1048" t="s">
        <v>9</v>
      </c>
      <c r="D1048">
        <v>69</v>
      </c>
      <c r="E1048">
        <v>8</v>
      </c>
      <c r="F1048">
        <v>1</v>
      </c>
    </row>
    <row r="1049" spans="1:6" x14ac:dyDescent="0.25">
      <c r="A1049">
        <v>1048</v>
      </c>
      <c r="B1049" s="1">
        <v>37209</v>
      </c>
      <c r="C1049" t="s">
        <v>12</v>
      </c>
      <c r="D1049">
        <v>45</v>
      </c>
      <c r="E1049">
        <v>5</v>
      </c>
      <c r="F1049">
        <v>3</v>
      </c>
    </row>
    <row r="1050" spans="1:6" x14ac:dyDescent="0.25">
      <c r="A1050">
        <v>1049</v>
      </c>
      <c r="B1050" s="1">
        <v>37210</v>
      </c>
      <c r="C1050" t="s">
        <v>12</v>
      </c>
      <c r="D1050">
        <v>30</v>
      </c>
      <c r="E1050">
        <v>7</v>
      </c>
      <c r="F1050">
        <v>1</v>
      </c>
    </row>
    <row r="1051" spans="1:6" x14ac:dyDescent="0.25">
      <c r="A1051">
        <v>1050</v>
      </c>
      <c r="B1051" s="1">
        <v>37211</v>
      </c>
      <c r="C1051" t="s">
        <v>9</v>
      </c>
      <c r="D1051">
        <v>63</v>
      </c>
      <c r="E1051">
        <v>1</v>
      </c>
      <c r="F1051">
        <v>3</v>
      </c>
    </row>
    <row r="1052" spans="1:6" x14ac:dyDescent="0.25">
      <c r="A1052">
        <v>1051</v>
      </c>
      <c r="B1052" s="1">
        <v>37212</v>
      </c>
      <c r="C1052" t="s">
        <v>8</v>
      </c>
      <c r="D1052">
        <v>75</v>
      </c>
      <c r="E1052">
        <v>8</v>
      </c>
      <c r="F1052">
        <v>4</v>
      </c>
    </row>
    <row r="1053" spans="1:6" x14ac:dyDescent="0.25">
      <c r="A1053">
        <v>1052</v>
      </c>
      <c r="B1053" s="1">
        <v>37213</v>
      </c>
      <c r="C1053" t="s">
        <v>12</v>
      </c>
      <c r="D1053">
        <v>80</v>
      </c>
      <c r="E1053">
        <v>1</v>
      </c>
      <c r="F1053">
        <v>3</v>
      </c>
    </row>
    <row r="1054" spans="1:6" x14ac:dyDescent="0.25">
      <c r="A1054">
        <v>1053</v>
      </c>
      <c r="B1054" s="1">
        <v>37214</v>
      </c>
      <c r="C1054" t="s">
        <v>12</v>
      </c>
      <c r="D1054">
        <v>31</v>
      </c>
      <c r="E1054">
        <v>1</v>
      </c>
      <c r="F1054">
        <v>2</v>
      </c>
    </row>
    <row r="1055" spans="1:6" x14ac:dyDescent="0.25">
      <c r="A1055">
        <v>1054</v>
      </c>
      <c r="B1055" s="1">
        <v>37215</v>
      </c>
      <c r="C1055" t="s">
        <v>6</v>
      </c>
      <c r="D1055">
        <v>74</v>
      </c>
      <c r="E1055">
        <v>2</v>
      </c>
      <c r="F1055">
        <v>3</v>
      </c>
    </row>
    <row r="1056" spans="1:6" x14ac:dyDescent="0.25">
      <c r="A1056">
        <v>1055</v>
      </c>
      <c r="B1056" s="1">
        <v>37216</v>
      </c>
      <c r="C1056" t="s">
        <v>12</v>
      </c>
      <c r="D1056">
        <v>22</v>
      </c>
      <c r="E1056">
        <v>4</v>
      </c>
      <c r="F1056">
        <v>2</v>
      </c>
    </row>
    <row r="1057" spans="1:6" x14ac:dyDescent="0.25">
      <c r="A1057">
        <v>1056</v>
      </c>
      <c r="B1057" s="1">
        <v>37217</v>
      </c>
      <c r="C1057" t="s">
        <v>7</v>
      </c>
      <c r="D1057">
        <v>69</v>
      </c>
      <c r="E1057">
        <v>9</v>
      </c>
      <c r="F1057">
        <v>3</v>
      </c>
    </row>
    <row r="1058" spans="1:6" x14ac:dyDescent="0.25">
      <c r="A1058">
        <v>1057</v>
      </c>
      <c r="B1058" s="1">
        <v>37218</v>
      </c>
      <c r="C1058" t="s">
        <v>13</v>
      </c>
      <c r="D1058">
        <v>72</v>
      </c>
      <c r="E1058">
        <v>7</v>
      </c>
      <c r="F1058">
        <v>3</v>
      </c>
    </row>
    <row r="1059" spans="1:6" x14ac:dyDescent="0.25">
      <c r="A1059">
        <v>1058</v>
      </c>
      <c r="B1059" s="1">
        <v>37219</v>
      </c>
      <c r="C1059" t="s">
        <v>5</v>
      </c>
      <c r="D1059">
        <v>43</v>
      </c>
      <c r="E1059">
        <v>8</v>
      </c>
      <c r="F1059">
        <v>4</v>
      </c>
    </row>
    <row r="1060" spans="1:6" x14ac:dyDescent="0.25">
      <c r="A1060">
        <v>1059</v>
      </c>
      <c r="B1060" s="1">
        <v>37220</v>
      </c>
      <c r="C1060" t="s">
        <v>9</v>
      </c>
      <c r="D1060">
        <v>15</v>
      </c>
      <c r="E1060">
        <v>10</v>
      </c>
      <c r="F1060">
        <v>3</v>
      </c>
    </row>
    <row r="1061" spans="1:6" x14ac:dyDescent="0.25">
      <c r="A1061">
        <v>1060</v>
      </c>
      <c r="B1061" s="1">
        <v>37221</v>
      </c>
      <c r="C1061" t="s">
        <v>11</v>
      </c>
      <c r="D1061">
        <v>17</v>
      </c>
      <c r="E1061">
        <v>1</v>
      </c>
      <c r="F1061">
        <v>4</v>
      </c>
    </row>
    <row r="1062" spans="1:6" x14ac:dyDescent="0.25">
      <c r="A1062">
        <v>1061</v>
      </c>
      <c r="B1062" s="1">
        <v>37222</v>
      </c>
      <c r="C1062" t="s">
        <v>5</v>
      </c>
      <c r="D1062">
        <v>15</v>
      </c>
      <c r="E1062">
        <v>6</v>
      </c>
      <c r="F1062">
        <v>1</v>
      </c>
    </row>
    <row r="1063" spans="1:6" x14ac:dyDescent="0.25">
      <c r="A1063">
        <v>1062</v>
      </c>
      <c r="B1063" s="1">
        <v>37223</v>
      </c>
      <c r="C1063" t="s">
        <v>5</v>
      </c>
      <c r="D1063">
        <v>39</v>
      </c>
      <c r="E1063">
        <v>8</v>
      </c>
      <c r="F1063">
        <v>3</v>
      </c>
    </row>
    <row r="1064" spans="1:6" x14ac:dyDescent="0.25">
      <c r="A1064">
        <v>1063</v>
      </c>
      <c r="B1064" s="1">
        <v>37224</v>
      </c>
      <c r="C1064" t="s">
        <v>7</v>
      </c>
      <c r="D1064">
        <v>34</v>
      </c>
      <c r="E1064">
        <v>5</v>
      </c>
      <c r="F1064">
        <v>2</v>
      </c>
    </row>
    <row r="1065" spans="1:6" x14ac:dyDescent="0.25">
      <c r="A1065">
        <v>1064</v>
      </c>
      <c r="B1065" s="1">
        <v>37225</v>
      </c>
      <c r="C1065" t="s">
        <v>11</v>
      </c>
      <c r="D1065">
        <v>19</v>
      </c>
      <c r="E1065">
        <v>3</v>
      </c>
      <c r="F1065">
        <v>1</v>
      </c>
    </row>
    <row r="1066" spans="1:6" x14ac:dyDescent="0.25">
      <c r="A1066">
        <v>1065</v>
      </c>
      <c r="B1066" s="1">
        <v>37226</v>
      </c>
      <c r="C1066" t="s">
        <v>13</v>
      </c>
      <c r="D1066">
        <v>33</v>
      </c>
      <c r="E1066">
        <v>4</v>
      </c>
      <c r="F1066">
        <v>4</v>
      </c>
    </row>
    <row r="1067" spans="1:6" x14ac:dyDescent="0.25">
      <c r="A1067">
        <v>1066</v>
      </c>
      <c r="B1067" s="1">
        <v>37227</v>
      </c>
      <c r="C1067" t="s">
        <v>9</v>
      </c>
      <c r="D1067">
        <v>32</v>
      </c>
      <c r="E1067">
        <v>8</v>
      </c>
      <c r="F1067">
        <v>1</v>
      </c>
    </row>
    <row r="1068" spans="1:6" x14ac:dyDescent="0.25">
      <c r="A1068">
        <v>1067</v>
      </c>
      <c r="B1068" s="1">
        <v>37228</v>
      </c>
      <c r="C1068" t="s">
        <v>10</v>
      </c>
      <c r="D1068">
        <v>51</v>
      </c>
      <c r="E1068">
        <v>2</v>
      </c>
      <c r="F1068">
        <v>1</v>
      </c>
    </row>
    <row r="1069" spans="1:6" x14ac:dyDescent="0.25">
      <c r="A1069">
        <v>1068</v>
      </c>
      <c r="B1069" s="1">
        <v>37229</v>
      </c>
      <c r="C1069" t="s">
        <v>5</v>
      </c>
      <c r="D1069">
        <v>16</v>
      </c>
      <c r="E1069">
        <v>6</v>
      </c>
      <c r="F1069">
        <v>4</v>
      </c>
    </row>
    <row r="1070" spans="1:6" x14ac:dyDescent="0.25">
      <c r="A1070">
        <v>1069</v>
      </c>
      <c r="B1070" s="1">
        <v>37230</v>
      </c>
      <c r="C1070" t="s">
        <v>10</v>
      </c>
      <c r="D1070">
        <v>35</v>
      </c>
      <c r="E1070">
        <v>6</v>
      </c>
      <c r="F1070">
        <v>4</v>
      </c>
    </row>
    <row r="1071" spans="1:6" x14ac:dyDescent="0.25">
      <c r="A1071">
        <v>1070</v>
      </c>
      <c r="B1071" s="1">
        <v>37231</v>
      </c>
      <c r="C1071" t="s">
        <v>8</v>
      </c>
      <c r="D1071">
        <v>41</v>
      </c>
      <c r="E1071">
        <v>3</v>
      </c>
      <c r="F1071">
        <v>1</v>
      </c>
    </row>
    <row r="1072" spans="1:6" x14ac:dyDescent="0.25">
      <c r="A1072">
        <v>1071</v>
      </c>
      <c r="B1072" s="1">
        <v>37232</v>
      </c>
      <c r="C1072" t="s">
        <v>12</v>
      </c>
      <c r="D1072">
        <v>27</v>
      </c>
      <c r="E1072">
        <v>1</v>
      </c>
      <c r="F1072">
        <v>4</v>
      </c>
    </row>
    <row r="1073" spans="1:6" x14ac:dyDescent="0.25">
      <c r="A1073">
        <v>1072</v>
      </c>
      <c r="B1073" s="1">
        <v>37233</v>
      </c>
      <c r="C1073" t="s">
        <v>8</v>
      </c>
      <c r="D1073">
        <v>42</v>
      </c>
      <c r="E1073">
        <v>6</v>
      </c>
      <c r="F1073">
        <v>2</v>
      </c>
    </row>
    <row r="1074" spans="1:6" x14ac:dyDescent="0.25">
      <c r="A1074">
        <v>1073</v>
      </c>
      <c r="B1074" s="1">
        <v>37234</v>
      </c>
      <c r="C1074" t="s">
        <v>13</v>
      </c>
      <c r="D1074">
        <v>42</v>
      </c>
      <c r="E1074">
        <v>9</v>
      </c>
      <c r="F1074">
        <v>1</v>
      </c>
    </row>
    <row r="1075" spans="1:6" x14ac:dyDescent="0.25">
      <c r="A1075">
        <v>1074</v>
      </c>
      <c r="B1075" s="1">
        <v>37235</v>
      </c>
      <c r="C1075" t="s">
        <v>12</v>
      </c>
      <c r="D1075">
        <v>20</v>
      </c>
      <c r="E1075">
        <v>3</v>
      </c>
      <c r="F1075">
        <v>2</v>
      </c>
    </row>
    <row r="1076" spans="1:6" x14ac:dyDescent="0.25">
      <c r="A1076">
        <v>1075</v>
      </c>
      <c r="B1076" s="1">
        <v>37236</v>
      </c>
      <c r="C1076" t="s">
        <v>8</v>
      </c>
      <c r="D1076">
        <v>40</v>
      </c>
      <c r="E1076">
        <v>10</v>
      </c>
      <c r="F1076">
        <v>3</v>
      </c>
    </row>
    <row r="1077" spans="1:6" x14ac:dyDescent="0.25">
      <c r="A1077">
        <v>1076</v>
      </c>
      <c r="B1077" s="1">
        <v>37237</v>
      </c>
      <c r="C1077" t="s">
        <v>9</v>
      </c>
      <c r="D1077">
        <v>73</v>
      </c>
      <c r="E1077">
        <v>9</v>
      </c>
      <c r="F1077">
        <v>3</v>
      </c>
    </row>
    <row r="1078" spans="1:6" x14ac:dyDescent="0.25">
      <c r="A1078">
        <v>1077</v>
      </c>
      <c r="B1078" s="1">
        <v>37238</v>
      </c>
      <c r="C1078" t="s">
        <v>11</v>
      </c>
      <c r="D1078">
        <v>34</v>
      </c>
      <c r="E1078">
        <v>8</v>
      </c>
      <c r="F1078">
        <v>4</v>
      </c>
    </row>
    <row r="1079" spans="1:6" x14ac:dyDescent="0.25">
      <c r="A1079">
        <v>1078</v>
      </c>
      <c r="B1079" s="1">
        <v>37239</v>
      </c>
      <c r="C1079" t="s">
        <v>8</v>
      </c>
      <c r="D1079">
        <v>50</v>
      </c>
      <c r="E1079">
        <v>3</v>
      </c>
      <c r="F1079">
        <v>4</v>
      </c>
    </row>
    <row r="1080" spans="1:6" x14ac:dyDescent="0.25">
      <c r="A1080">
        <v>1079</v>
      </c>
      <c r="B1080" s="1">
        <v>37240</v>
      </c>
      <c r="C1080" t="s">
        <v>9</v>
      </c>
      <c r="D1080">
        <v>49</v>
      </c>
      <c r="E1080">
        <v>6</v>
      </c>
      <c r="F1080">
        <v>3</v>
      </c>
    </row>
    <row r="1081" spans="1:6" x14ac:dyDescent="0.25">
      <c r="A1081">
        <v>1080</v>
      </c>
      <c r="B1081" s="1">
        <v>37241</v>
      </c>
      <c r="C1081" t="s">
        <v>6</v>
      </c>
      <c r="D1081">
        <v>20</v>
      </c>
      <c r="E1081">
        <v>2</v>
      </c>
      <c r="F1081">
        <v>4</v>
      </c>
    </row>
    <row r="1082" spans="1:6" x14ac:dyDescent="0.25">
      <c r="A1082">
        <v>1081</v>
      </c>
      <c r="B1082" s="1">
        <v>37242</v>
      </c>
      <c r="C1082" t="s">
        <v>11</v>
      </c>
      <c r="D1082">
        <v>65</v>
      </c>
      <c r="E1082">
        <v>5</v>
      </c>
      <c r="F1082">
        <v>3</v>
      </c>
    </row>
    <row r="1083" spans="1:6" x14ac:dyDescent="0.25">
      <c r="A1083">
        <v>1082</v>
      </c>
      <c r="B1083" s="1">
        <v>37243</v>
      </c>
      <c r="C1083" t="s">
        <v>9</v>
      </c>
      <c r="D1083">
        <v>29</v>
      </c>
      <c r="E1083">
        <v>2</v>
      </c>
      <c r="F1083">
        <v>4</v>
      </c>
    </row>
    <row r="1084" spans="1:6" x14ac:dyDescent="0.25">
      <c r="A1084">
        <v>1083</v>
      </c>
      <c r="B1084" s="1">
        <v>37244</v>
      </c>
      <c r="C1084" t="s">
        <v>5</v>
      </c>
      <c r="D1084">
        <v>20</v>
      </c>
      <c r="E1084">
        <v>7</v>
      </c>
      <c r="F1084">
        <v>3</v>
      </c>
    </row>
    <row r="1085" spans="1:6" x14ac:dyDescent="0.25">
      <c r="A1085">
        <v>1084</v>
      </c>
      <c r="B1085" s="1">
        <v>37245</v>
      </c>
      <c r="C1085" t="s">
        <v>10</v>
      </c>
      <c r="D1085">
        <v>31</v>
      </c>
      <c r="E1085">
        <v>5</v>
      </c>
      <c r="F1085">
        <v>2</v>
      </c>
    </row>
    <row r="1086" spans="1:6" x14ac:dyDescent="0.25">
      <c r="A1086">
        <v>1085</v>
      </c>
      <c r="B1086" s="1">
        <v>37246</v>
      </c>
      <c r="C1086" t="s">
        <v>12</v>
      </c>
      <c r="D1086">
        <v>77</v>
      </c>
      <c r="E1086">
        <v>10</v>
      </c>
      <c r="F1086">
        <v>2</v>
      </c>
    </row>
    <row r="1087" spans="1:6" x14ac:dyDescent="0.25">
      <c r="A1087">
        <v>1086</v>
      </c>
      <c r="B1087" s="1">
        <v>37247</v>
      </c>
      <c r="C1087" t="s">
        <v>5</v>
      </c>
      <c r="D1087">
        <v>67</v>
      </c>
      <c r="E1087">
        <v>2</v>
      </c>
      <c r="F1087">
        <v>4</v>
      </c>
    </row>
    <row r="1088" spans="1:6" x14ac:dyDescent="0.25">
      <c r="A1088">
        <v>1087</v>
      </c>
      <c r="B1088" s="1">
        <v>37248</v>
      </c>
      <c r="C1088" t="s">
        <v>6</v>
      </c>
      <c r="D1088">
        <v>70</v>
      </c>
      <c r="E1088">
        <v>8</v>
      </c>
      <c r="F1088">
        <v>2</v>
      </c>
    </row>
    <row r="1089" spans="1:6" x14ac:dyDescent="0.25">
      <c r="A1089">
        <v>1088</v>
      </c>
      <c r="B1089" s="1">
        <v>37249</v>
      </c>
      <c r="C1089" t="s">
        <v>8</v>
      </c>
      <c r="D1089">
        <v>21</v>
      </c>
      <c r="E1089">
        <v>10</v>
      </c>
      <c r="F1089">
        <v>1</v>
      </c>
    </row>
    <row r="1090" spans="1:6" x14ac:dyDescent="0.25">
      <c r="A1090">
        <v>1089</v>
      </c>
      <c r="B1090" s="1">
        <v>37250</v>
      </c>
      <c r="C1090" t="s">
        <v>8</v>
      </c>
      <c r="D1090">
        <v>26</v>
      </c>
      <c r="E1090">
        <v>3</v>
      </c>
      <c r="F1090">
        <v>2</v>
      </c>
    </row>
    <row r="1091" spans="1:6" x14ac:dyDescent="0.25">
      <c r="A1091">
        <v>1090</v>
      </c>
      <c r="B1091" s="1">
        <v>37251</v>
      </c>
      <c r="C1091" t="s">
        <v>13</v>
      </c>
      <c r="D1091">
        <v>19</v>
      </c>
      <c r="E1091">
        <v>5</v>
      </c>
      <c r="F1091">
        <v>1</v>
      </c>
    </row>
    <row r="1092" spans="1:6" x14ac:dyDescent="0.25">
      <c r="A1092">
        <v>1091</v>
      </c>
      <c r="B1092" s="1">
        <v>37252</v>
      </c>
      <c r="C1092" t="s">
        <v>7</v>
      </c>
      <c r="D1092">
        <v>80</v>
      </c>
      <c r="E1092">
        <v>1</v>
      </c>
      <c r="F1092">
        <v>3</v>
      </c>
    </row>
    <row r="1093" spans="1:6" x14ac:dyDescent="0.25">
      <c r="A1093">
        <v>1092</v>
      </c>
      <c r="B1093" s="1">
        <v>37253</v>
      </c>
      <c r="C1093" t="s">
        <v>8</v>
      </c>
      <c r="D1093">
        <v>20</v>
      </c>
      <c r="E1093">
        <v>4</v>
      </c>
      <c r="F1093">
        <v>4</v>
      </c>
    </row>
    <row r="1094" spans="1:6" x14ac:dyDescent="0.25">
      <c r="A1094">
        <v>1093</v>
      </c>
      <c r="B1094" s="1">
        <v>37254</v>
      </c>
      <c r="C1094" t="s">
        <v>9</v>
      </c>
      <c r="D1094">
        <v>41</v>
      </c>
      <c r="E1094">
        <v>7</v>
      </c>
      <c r="F1094">
        <v>1</v>
      </c>
    </row>
    <row r="1095" spans="1:6" x14ac:dyDescent="0.25">
      <c r="A1095">
        <v>1094</v>
      </c>
      <c r="B1095" s="1">
        <v>37255</v>
      </c>
      <c r="C1095" t="s">
        <v>7</v>
      </c>
      <c r="D1095">
        <v>26</v>
      </c>
      <c r="E1095">
        <v>6</v>
      </c>
      <c r="F1095">
        <v>3</v>
      </c>
    </row>
    <row r="1096" spans="1:6" x14ac:dyDescent="0.25">
      <c r="A1096">
        <v>1095</v>
      </c>
      <c r="B1096" s="1">
        <v>37256</v>
      </c>
      <c r="C1096" t="s">
        <v>10</v>
      </c>
      <c r="D1096">
        <v>36</v>
      </c>
      <c r="E1096">
        <v>4</v>
      </c>
      <c r="F1096">
        <v>1</v>
      </c>
    </row>
    <row r="1097" spans="1:6" x14ac:dyDescent="0.25">
      <c r="A1097">
        <v>1096</v>
      </c>
      <c r="B1097" s="1">
        <v>37257</v>
      </c>
      <c r="C1097" t="s">
        <v>5</v>
      </c>
      <c r="D1097">
        <v>67</v>
      </c>
      <c r="E1097">
        <v>1</v>
      </c>
      <c r="F1097">
        <v>3</v>
      </c>
    </row>
    <row r="1098" spans="1:6" x14ac:dyDescent="0.25">
      <c r="A1098">
        <v>1097</v>
      </c>
      <c r="B1098" s="1">
        <v>37258</v>
      </c>
      <c r="C1098" t="s">
        <v>13</v>
      </c>
      <c r="D1098">
        <v>55</v>
      </c>
      <c r="E1098">
        <v>7</v>
      </c>
      <c r="F1098">
        <v>1</v>
      </c>
    </row>
    <row r="1099" spans="1:6" x14ac:dyDescent="0.25">
      <c r="A1099">
        <v>1098</v>
      </c>
      <c r="B1099" s="1">
        <v>37259</v>
      </c>
      <c r="C1099" t="s">
        <v>12</v>
      </c>
      <c r="D1099">
        <v>70</v>
      </c>
      <c r="E1099">
        <v>10</v>
      </c>
      <c r="F1099">
        <v>4</v>
      </c>
    </row>
    <row r="1100" spans="1:6" x14ac:dyDescent="0.25">
      <c r="A1100">
        <v>1099</v>
      </c>
      <c r="B1100" s="1">
        <v>37260</v>
      </c>
      <c r="C1100" t="s">
        <v>10</v>
      </c>
      <c r="D1100">
        <v>29</v>
      </c>
      <c r="E1100">
        <v>2</v>
      </c>
      <c r="F1100">
        <v>4</v>
      </c>
    </row>
    <row r="1101" spans="1:6" x14ac:dyDescent="0.25">
      <c r="A1101">
        <v>1100</v>
      </c>
      <c r="B1101" s="1">
        <v>37261</v>
      </c>
      <c r="C1101" t="s">
        <v>12</v>
      </c>
      <c r="D1101">
        <v>77</v>
      </c>
      <c r="E1101">
        <v>8</v>
      </c>
      <c r="F1101">
        <v>1</v>
      </c>
    </row>
    <row r="1102" spans="1:6" x14ac:dyDescent="0.25">
      <c r="A1102">
        <v>1101</v>
      </c>
      <c r="B1102" s="1">
        <v>37262</v>
      </c>
      <c r="C1102" t="s">
        <v>5</v>
      </c>
      <c r="D1102">
        <v>66</v>
      </c>
      <c r="E1102">
        <v>1</v>
      </c>
      <c r="F1102">
        <v>1</v>
      </c>
    </row>
    <row r="1103" spans="1:6" x14ac:dyDescent="0.25">
      <c r="A1103">
        <v>1102</v>
      </c>
      <c r="B1103" s="1">
        <v>37263</v>
      </c>
      <c r="C1103" t="s">
        <v>10</v>
      </c>
      <c r="D1103">
        <v>19</v>
      </c>
      <c r="E1103">
        <v>6</v>
      </c>
      <c r="F1103">
        <v>1</v>
      </c>
    </row>
    <row r="1104" spans="1:6" x14ac:dyDescent="0.25">
      <c r="A1104">
        <v>1103</v>
      </c>
      <c r="B1104" s="1">
        <v>37264</v>
      </c>
      <c r="C1104" t="s">
        <v>11</v>
      </c>
      <c r="D1104">
        <v>70</v>
      </c>
      <c r="E1104">
        <v>2</v>
      </c>
      <c r="F1104">
        <v>3</v>
      </c>
    </row>
    <row r="1105" spans="1:6" x14ac:dyDescent="0.25">
      <c r="A1105">
        <v>1104</v>
      </c>
      <c r="B1105" s="1">
        <v>37265</v>
      </c>
      <c r="C1105" t="s">
        <v>10</v>
      </c>
      <c r="D1105">
        <v>65</v>
      </c>
      <c r="E1105">
        <v>8</v>
      </c>
      <c r="F1105">
        <v>2</v>
      </c>
    </row>
    <row r="1106" spans="1:6" x14ac:dyDescent="0.25">
      <c r="A1106">
        <v>1105</v>
      </c>
      <c r="B1106" s="1">
        <v>37266</v>
      </c>
      <c r="C1106" t="s">
        <v>12</v>
      </c>
      <c r="D1106">
        <v>62</v>
      </c>
      <c r="E1106">
        <v>6</v>
      </c>
      <c r="F1106">
        <v>1</v>
      </c>
    </row>
    <row r="1107" spans="1:6" x14ac:dyDescent="0.25">
      <c r="A1107">
        <v>1106</v>
      </c>
      <c r="B1107" s="1">
        <v>37267</v>
      </c>
      <c r="C1107" t="s">
        <v>8</v>
      </c>
      <c r="D1107">
        <v>40</v>
      </c>
      <c r="E1107">
        <v>4</v>
      </c>
      <c r="F1107">
        <v>1</v>
      </c>
    </row>
    <row r="1108" spans="1:6" x14ac:dyDescent="0.25">
      <c r="A1108">
        <v>1107</v>
      </c>
      <c r="B1108" s="1">
        <v>37268</v>
      </c>
      <c r="C1108" t="s">
        <v>6</v>
      </c>
      <c r="D1108">
        <v>70</v>
      </c>
      <c r="E1108">
        <v>4</v>
      </c>
      <c r="F1108">
        <v>3</v>
      </c>
    </row>
    <row r="1109" spans="1:6" x14ac:dyDescent="0.25">
      <c r="A1109">
        <v>1108</v>
      </c>
      <c r="B1109" s="1">
        <v>37269</v>
      </c>
      <c r="C1109" t="s">
        <v>6</v>
      </c>
      <c r="D1109">
        <v>76</v>
      </c>
      <c r="E1109">
        <v>9</v>
      </c>
      <c r="F1109">
        <v>2</v>
      </c>
    </row>
    <row r="1110" spans="1:6" x14ac:dyDescent="0.25">
      <c r="A1110">
        <v>1109</v>
      </c>
      <c r="B1110" s="1">
        <v>37270</v>
      </c>
      <c r="C1110" t="s">
        <v>13</v>
      </c>
      <c r="D1110">
        <v>49</v>
      </c>
      <c r="E1110">
        <v>4</v>
      </c>
      <c r="F1110">
        <v>2</v>
      </c>
    </row>
    <row r="1111" spans="1:6" x14ac:dyDescent="0.25">
      <c r="A1111">
        <v>1110</v>
      </c>
      <c r="B1111" s="1">
        <v>37271</v>
      </c>
      <c r="C1111" t="s">
        <v>9</v>
      </c>
      <c r="D1111">
        <v>19</v>
      </c>
      <c r="E1111">
        <v>10</v>
      </c>
      <c r="F1111">
        <v>1</v>
      </c>
    </row>
    <row r="1112" spans="1:6" x14ac:dyDescent="0.25">
      <c r="A1112">
        <v>1111</v>
      </c>
      <c r="B1112" s="1">
        <v>37272</v>
      </c>
      <c r="C1112" t="s">
        <v>10</v>
      </c>
      <c r="D1112">
        <v>60</v>
      </c>
      <c r="E1112">
        <v>2</v>
      </c>
      <c r="F1112">
        <v>1</v>
      </c>
    </row>
    <row r="1113" spans="1:6" x14ac:dyDescent="0.25">
      <c r="A1113">
        <v>1112</v>
      </c>
      <c r="B1113" s="1">
        <v>37273</v>
      </c>
      <c r="C1113" t="s">
        <v>12</v>
      </c>
      <c r="D1113">
        <v>25</v>
      </c>
      <c r="E1113">
        <v>8</v>
      </c>
      <c r="F1113">
        <v>1</v>
      </c>
    </row>
    <row r="1114" spans="1:6" x14ac:dyDescent="0.25">
      <c r="A1114">
        <v>1113</v>
      </c>
      <c r="B1114" s="1">
        <v>37274</v>
      </c>
      <c r="C1114" t="s">
        <v>7</v>
      </c>
      <c r="D1114">
        <v>60</v>
      </c>
      <c r="E1114">
        <v>6</v>
      </c>
      <c r="F1114">
        <v>4</v>
      </c>
    </row>
    <row r="1115" spans="1:6" x14ac:dyDescent="0.25">
      <c r="A1115">
        <v>1114</v>
      </c>
      <c r="B1115" s="1">
        <v>37275</v>
      </c>
      <c r="C1115" t="s">
        <v>12</v>
      </c>
      <c r="D1115">
        <v>79</v>
      </c>
      <c r="E1115">
        <v>8</v>
      </c>
      <c r="F1115">
        <v>4</v>
      </c>
    </row>
    <row r="1116" spans="1:6" x14ac:dyDescent="0.25">
      <c r="A1116">
        <v>1115</v>
      </c>
      <c r="B1116" s="1">
        <v>37276</v>
      </c>
      <c r="C1116" t="s">
        <v>10</v>
      </c>
      <c r="D1116">
        <v>39</v>
      </c>
      <c r="E1116">
        <v>7</v>
      </c>
      <c r="F1116">
        <v>1</v>
      </c>
    </row>
    <row r="1117" spans="1:6" x14ac:dyDescent="0.25">
      <c r="A1117">
        <v>1116</v>
      </c>
      <c r="B1117" s="1">
        <v>37277</v>
      </c>
      <c r="C1117" t="s">
        <v>11</v>
      </c>
      <c r="D1117">
        <v>54</v>
      </c>
      <c r="E1117">
        <v>9</v>
      </c>
      <c r="F1117">
        <v>1</v>
      </c>
    </row>
    <row r="1118" spans="1:6" x14ac:dyDescent="0.25">
      <c r="A1118">
        <v>1117</v>
      </c>
      <c r="B1118" s="1">
        <v>37278</v>
      </c>
      <c r="C1118" t="s">
        <v>13</v>
      </c>
      <c r="D1118">
        <v>77</v>
      </c>
      <c r="E1118">
        <v>4</v>
      </c>
      <c r="F1118">
        <v>1</v>
      </c>
    </row>
    <row r="1119" spans="1:6" x14ac:dyDescent="0.25">
      <c r="A1119">
        <v>1118</v>
      </c>
      <c r="B1119" s="1">
        <v>37279</v>
      </c>
      <c r="C1119" t="s">
        <v>13</v>
      </c>
      <c r="D1119">
        <v>67</v>
      </c>
      <c r="E1119">
        <v>9</v>
      </c>
      <c r="F1119">
        <v>3</v>
      </c>
    </row>
    <row r="1120" spans="1:6" x14ac:dyDescent="0.25">
      <c r="A1120">
        <v>1119</v>
      </c>
      <c r="B1120" s="1">
        <v>37280</v>
      </c>
      <c r="C1120" t="s">
        <v>8</v>
      </c>
      <c r="D1120">
        <v>67</v>
      </c>
      <c r="E1120">
        <v>1</v>
      </c>
      <c r="F1120">
        <v>2</v>
      </c>
    </row>
    <row r="1121" spans="1:6" x14ac:dyDescent="0.25">
      <c r="A1121">
        <v>1120</v>
      </c>
      <c r="B1121" s="1">
        <v>37281</v>
      </c>
      <c r="C1121" t="s">
        <v>9</v>
      </c>
      <c r="D1121">
        <v>53</v>
      </c>
      <c r="E1121">
        <v>3</v>
      </c>
      <c r="F1121">
        <v>1</v>
      </c>
    </row>
    <row r="1122" spans="1:6" x14ac:dyDescent="0.25">
      <c r="A1122">
        <v>1121</v>
      </c>
      <c r="B1122" s="1">
        <v>37282</v>
      </c>
      <c r="C1122" t="s">
        <v>8</v>
      </c>
      <c r="D1122">
        <v>51</v>
      </c>
      <c r="E1122">
        <v>6</v>
      </c>
      <c r="F1122">
        <v>3</v>
      </c>
    </row>
    <row r="1123" spans="1:6" x14ac:dyDescent="0.25">
      <c r="A1123">
        <v>1122</v>
      </c>
      <c r="B1123" s="1">
        <v>37283</v>
      </c>
      <c r="C1123" t="s">
        <v>10</v>
      </c>
      <c r="D1123">
        <v>30</v>
      </c>
      <c r="E1123">
        <v>9</v>
      </c>
      <c r="F1123">
        <v>4</v>
      </c>
    </row>
    <row r="1124" spans="1:6" x14ac:dyDescent="0.25">
      <c r="A1124">
        <v>1123</v>
      </c>
      <c r="B1124" s="1">
        <v>37284</v>
      </c>
      <c r="C1124" t="s">
        <v>8</v>
      </c>
      <c r="D1124">
        <v>78</v>
      </c>
      <c r="E1124">
        <v>7</v>
      </c>
      <c r="F1124">
        <v>4</v>
      </c>
    </row>
    <row r="1125" spans="1:6" x14ac:dyDescent="0.25">
      <c r="A1125">
        <v>1124</v>
      </c>
      <c r="B1125" s="1">
        <v>37285</v>
      </c>
      <c r="C1125" t="s">
        <v>12</v>
      </c>
      <c r="D1125">
        <v>35</v>
      </c>
      <c r="E1125">
        <v>7</v>
      </c>
      <c r="F1125">
        <v>1</v>
      </c>
    </row>
    <row r="1126" spans="1:6" x14ac:dyDescent="0.25">
      <c r="A1126">
        <v>1125</v>
      </c>
      <c r="B1126" s="1">
        <v>37286</v>
      </c>
      <c r="C1126" t="s">
        <v>13</v>
      </c>
      <c r="D1126">
        <v>15</v>
      </c>
      <c r="E1126">
        <v>6</v>
      </c>
      <c r="F1126">
        <v>4</v>
      </c>
    </row>
    <row r="1127" spans="1:6" x14ac:dyDescent="0.25">
      <c r="A1127">
        <v>1126</v>
      </c>
      <c r="B1127" s="1">
        <v>37287</v>
      </c>
      <c r="C1127" t="s">
        <v>6</v>
      </c>
      <c r="D1127">
        <v>80</v>
      </c>
      <c r="E1127">
        <v>10</v>
      </c>
      <c r="F1127">
        <v>2</v>
      </c>
    </row>
    <row r="1128" spans="1:6" x14ac:dyDescent="0.25">
      <c r="A1128">
        <v>1127</v>
      </c>
      <c r="B1128" s="1">
        <v>37288</v>
      </c>
      <c r="C1128" t="s">
        <v>6</v>
      </c>
      <c r="D1128">
        <v>16</v>
      </c>
      <c r="E1128">
        <v>9</v>
      </c>
      <c r="F1128">
        <v>1</v>
      </c>
    </row>
    <row r="1129" spans="1:6" x14ac:dyDescent="0.25">
      <c r="A1129">
        <v>1128</v>
      </c>
      <c r="B1129" s="1">
        <v>37289</v>
      </c>
      <c r="C1129" t="s">
        <v>11</v>
      </c>
      <c r="D1129">
        <v>57</v>
      </c>
      <c r="E1129">
        <v>4</v>
      </c>
      <c r="F1129">
        <v>4</v>
      </c>
    </row>
    <row r="1130" spans="1:6" x14ac:dyDescent="0.25">
      <c r="A1130">
        <v>1129</v>
      </c>
      <c r="B1130" s="1">
        <v>37290</v>
      </c>
      <c r="C1130" t="s">
        <v>10</v>
      </c>
      <c r="D1130">
        <v>41</v>
      </c>
      <c r="E1130">
        <v>10</v>
      </c>
      <c r="F1130">
        <v>3</v>
      </c>
    </row>
    <row r="1131" spans="1:6" x14ac:dyDescent="0.25">
      <c r="A1131">
        <v>1130</v>
      </c>
      <c r="B1131" s="1">
        <v>37291</v>
      </c>
      <c r="C1131" t="s">
        <v>13</v>
      </c>
      <c r="D1131">
        <v>39</v>
      </c>
      <c r="E1131">
        <v>9</v>
      </c>
      <c r="F1131">
        <v>1</v>
      </c>
    </row>
    <row r="1132" spans="1:6" x14ac:dyDescent="0.25">
      <c r="A1132">
        <v>1131</v>
      </c>
      <c r="B1132" s="1">
        <v>37292</v>
      </c>
      <c r="C1132" t="s">
        <v>6</v>
      </c>
      <c r="D1132">
        <v>65</v>
      </c>
      <c r="E1132">
        <v>2</v>
      </c>
      <c r="F1132">
        <v>2</v>
      </c>
    </row>
    <row r="1133" spans="1:6" x14ac:dyDescent="0.25">
      <c r="A1133">
        <v>1132</v>
      </c>
      <c r="B1133" s="1">
        <v>37293</v>
      </c>
      <c r="C1133" t="s">
        <v>7</v>
      </c>
      <c r="D1133">
        <v>52</v>
      </c>
      <c r="E1133">
        <v>8</v>
      </c>
      <c r="F1133">
        <v>4</v>
      </c>
    </row>
    <row r="1134" spans="1:6" x14ac:dyDescent="0.25">
      <c r="A1134">
        <v>1133</v>
      </c>
      <c r="B1134" s="1">
        <v>37294</v>
      </c>
      <c r="C1134" t="s">
        <v>11</v>
      </c>
      <c r="D1134">
        <v>21</v>
      </c>
      <c r="E1134">
        <v>5</v>
      </c>
      <c r="F1134">
        <v>4</v>
      </c>
    </row>
    <row r="1135" spans="1:6" x14ac:dyDescent="0.25">
      <c r="A1135">
        <v>1134</v>
      </c>
      <c r="B1135" s="1">
        <v>37295</v>
      </c>
      <c r="C1135" t="s">
        <v>12</v>
      </c>
      <c r="D1135">
        <v>70</v>
      </c>
      <c r="E1135">
        <v>1</v>
      </c>
      <c r="F1135">
        <v>1</v>
      </c>
    </row>
    <row r="1136" spans="1:6" x14ac:dyDescent="0.25">
      <c r="A1136">
        <v>1135</v>
      </c>
      <c r="B1136" s="1">
        <v>37296</v>
      </c>
      <c r="C1136" t="s">
        <v>9</v>
      </c>
      <c r="D1136">
        <v>24</v>
      </c>
      <c r="E1136">
        <v>7</v>
      </c>
      <c r="F1136">
        <v>1</v>
      </c>
    </row>
    <row r="1137" spans="1:6" x14ac:dyDescent="0.25">
      <c r="A1137">
        <v>1136</v>
      </c>
      <c r="B1137" s="1">
        <v>37297</v>
      </c>
      <c r="C1137" t="s">
        <v>13</v>
      </c>
      <c r="D1137">
        <v>30</v>
      </c>
      <c r="E1137">
        <v>5</v>
      </c>
      <c r="F1137">
        <v>4</v>
      </c>
    </row>
    <row r="1138" spans="1:6" x14ac:dyDescent="0.25">
      <c r="A1138">
        <v>1137</v>
      </c>
      <c r="B1138" s="1">
        <v>37298</v>
      </c>
      <c r="C1138" t="s">
        <v>10</v>
      </c>
      <c r="D1138">
        <v>56</v>
      </c>
      <c r="E1138">
        <v>5</v>
      </c>
      <c r="F1138">
        <v>1</v>
      </c>
    </row>
    <row r="1139" spans="1:6" x14ac:dyDescent="0.25">
      <c r="A1139">
        <v>1138</v>
      </c>
      <c r="B1139" s="1">
        <v>37299</v>
      </c>
      <c r="C1139" t="s">
        <v>8</v>
      </c>
      <c r="D1139">
        <v>58</v>
      </c>
      <c r="E1139">
        <v>10</v>
      </c>
      <c r="F1139">
        <v>1</v>
      </c>
    </row>
    <row r="1140" spans="1:6" x14ac:dyDescent="0.25">
      <c r="A1140">
        <v>1139</v>
      </c>
      <c r="B1140" s="1">
        <v>37300</v>
      </c>
      <c r="C1140" t="s">
        <v>6</v>
      </c>
      <c r="D1140">
        <v>47</v>
      </c>
      <c r="E1140">
        <v>1</v>
      </c>
      <c r="F1140">
        <v>2</v>
      </c>
    </row>
    <row r="1141" spans="1:6" x14ac:dyDescent="0.25">
      <c r="A1141">
        <v>1140</v>
      </c>
      <c r="B1141" s="1">
        <v>37301</v>
      </c>
      <c r="C1141" t="s">
        <v>9</v>
      </c>
      <c r="D1141">
        <v>16</v>
      </c>
      <c r="E1141">
        <v>9</v>
      </c>
      <c r="F1141">
        <v>2</v>
      </c>
    </row>
    <row r="1142" spans="1:6" x14ac:dyDescent="0.25">
      <c r="A1142">
        <v>1141</v>
      </c>
      <c r="B1142" s="1">
        <v>37302</v>
      </c>
      <c r="C1142" t="s">
        <v>12</v>
      </c>
      <c r="D1142">
        <v>44</v>
      </c>
      <c r="E1142">
        <v>1</v>
      </c>
      <c r="F1142">
        <v>1</v>
      </c>
    </row>
    <row r="1143" spans="1:6" x14ac:dyDescent="0.25">
      <c r="A1143">
        <v>1142</v>
      </c>
      <c r="B1143" s="1">
        <v>37303</v>
      </c>
      <c r="C1143" t="s">
        <v>8</v>
      </c>
      <c r="D1143">
        <v>55</v>
      </c>
      <c r="E1143">
        <v>3</v>
      </c>
      <c r="F1143">
        <v>2</v>
      </c>
    </row>
    <row r="1144" spans="1:6" x14ac:dyDescent="0.25">
      <c r="A1144">
        <v>1143</v>
      </c>
      <c r="B1144" s="1">
        <v>37304</v>
      </c>
      <c r="C1144" t="s">
        <v>12</v>
      </c>
      <c r="D1144">
        <v>34</v>
      </c>
      <c r="E1144">
        <v>4</v>
      </c>
      <c r="F1144">
        <v>4</v>
      </c>
    </row>
    <row r="1145" spans="1:6" x14ac:dyDescent="0.25">
      <c r="A1145">
        <v>1144</v>
      </c>
      <c r="B1145" s="1">
        <v>37305</v>
      </c>
      <c r="C1145" t="s">
        <v>5</v>
      </c>
      <c r="D1145">
        <v>38</v>
      </c>
      <c r="E1145">
        <v>8</v>
      </c>
      <c r="F1145">
        <v>2</v>
      </c>
    </row>
    <row r="1146" spans="1:6" x14ac:dyDescent="0.25">
      <c r="A1146">
        <v>1145</v>
      </c>
      <c r="B1146" s="1">
        <v>37306</v>
      </c>
      <c r="C1146" t="s">
        <v>6</v>
      </c>
      <c r="D1146">
        <v>22</v>
      </c>
      <c r="E1146">
        <v>4</v>
      </c>
      <c r="F1146">
        <v>3</v>
      </c>
    </row>
    <row r="1147" spans="1:6" x14ac:dyDescent="0.25">
      <c r="A1147">
        <v>1146</v>
      </c>
      <c r="B1147" s="1">
        <v>37307</v>
      </c>
      <c r="C1147" t="s">
        <v>9</v>
      </c>
      <c r="D1147">
        <v>30</v>
      </c>
      <c r="E1147">
        <v>7</v>
      </c>
      <c r="F1147">
        <v>3</v>
      </c>
    </row>
    <row r="1148" spans="1:6" x14ac:dyDescent="0.25">
      <c r="A1148">
        <v>1147</v>
      </c>
      <c r="B1148" s="1">
        <v>37308</v>
      </c>
      <c r="C1148" t="s">
        <v>11</v>
      </c>
      <c r="D1148">
        <v>71</v>
      </c>
      <c r="E1148">
        <v>4</v>
      </c>
      <c r="F1148">
        <v>1</v>
      </c>
    </row>
    <row r="1149" spans="1:6" x14ac:dyDescent="0.25">
      <c r="A1149">
        <v>1148</v>
      </c>
      <c r="B1149" s="1">
        <v>37309</v>
      </c>
      <c r="C1149" t="s">
        <v>5</v>
      </c>
      <c r="D1149">
        <v>49</v>
      </c>
      <c r="E1149">
        <v>6</v>
      </c>
      <c r="F1149">
        <v>3</v>
      </c>
    </row>
    <row r="1150" spans="1:6" x14ac:dyDescent="0.25">
      <c r="A1150">
        <v>1149</v>
      </c>
      <c r="B1150" s="1">
        <v>37310</v>
      </c>
      <c r="C1150" t="s">
        <v>13</v>
      </c>
      <c r="D1150">
        <v>25</v>
      </c>
      <c r="E1150">
        <v>9</v>
      </c>
      <c r="F1150">
        <v>2</v>
      </c>
    </row>
    <row r="1151" spans="1:6" x14ac:dyDescent="0.25">
      <c r="A1151">
        <v>1150</v>
      </c>
      <c r="B1151" s="1">
        <v>37311</v>
      </c>
      <c r="C1151" t="s">
        <v>8</v>
      </c>
      <c r="D1151">
        <v>20</v>
      </c>
      <c r="E1151">
        <v>10</v>
      </c>
      <c r="F1151">
        <v>3</v>
      </c>
    </row>
    <row r="1152" spans="1:6" x14ac:dyDescent="0.25">
      <c r="A1152">
        <v>1151</v>
      </c>
      <c r="B1152" s="1">
        <v>37312</v>
      </c>
      <c r="C1152" t="s">
        <v>9</v>
      </c>
      <c r="D1152">
        <v>72</v>
      </c>
      <c r="E1152">
        <v>2</v>
      </c>
      <c r="F1152">
        <v>4</v>
      </c>
    </row>
    <row r="1153" spans="1:6" x14ac:dyDescent="0.25">
      <c r="A1153">
        <v>1152</v>
      </c>
      <c r="B1153" s="1">
        <v>37313</v>
      </c>
      <c r="C1153" t="s">
        <v>12</v>
      </c>
      <c r="D1153">
        <v>52</v>
      </c>
      <c r="E1153">
        <v>8</v>
      </c>
      <c r="F1153">
        <v>4</v>
      </c>
    </row>
    <row r="1154" spans="1:6" x14ac:dyDescent="0.25">
      <c r="A1154">
        <v>1153</v>
      </c>
      <c r="B1154" s="1">
        <v>37314</v>
      </c>
      <c r="C1154" t="s">
        <v>6</v>
      </c>
      <c r="D1154">
        <v>28</v>
      </c>
      <c r="E1154">
        <v>4</v>
      </c>
      <c r="F1154">
        <v>4</v>
      </c>
    </row>
    <row r="1155" spans="1:6" x14ac:dyDescent="0.25">
      <c r="A1155">
        <v>1154</v>
      </c>
      <c r="B1155" s="1">
        <v>37315</v>
      </c>
      <c r="C1155" t="s">
        <v>5</v>
      </c>
      <c r="D1155">
        <v>17</v>
      </c>
      <c r="E1155">
        <v>8</v>
      </c>
      <c r="F1155">
        <v>4</v>
      </c>
    </row>
    <row r="1156" spans="1:6" x14ac:dyDescent="0.25">
      <c r="A1156">
        <v>1155</v>
      </c>
      <c r="B1156" s="1">
        <v>37316</v>
      </c>
      <c r="C1156" t="s">
        <v>5</v>
      </c>
      <c r="D1156">
        <v>24</v>
      </c>
      <c r="E1156">
        <v>4</v>
      </c>
      <c r="F1156">
        <v>4</v>
      </c>
    </row>
    <row r="1157" spans="1:6" x14ac:dyDescent="0.25">
      <c r="A1157">
        <v>1156</v>
      </c>
      <c r="B1157" s="1">
        <v>37317</v>
      </c>
      <c r="C1157" t="s">
        <v>10</v>
      </c>
      <c r="D1157">
        <v>20</v>
      </c>
      <c r="E1157">
        <v>1</v>
      </c>
      <c r="F1157">
        <v>4</v>
      </c>
    </row>
    <row r="1158" spans="1:6" x14ac:dyDescent="0.25">
      <c r="A1158">
        <v>1157</v>
      </c>
      <c r="B1158" s="1">
        <v>37318</v>
      </c>
      <c r="C1158" t="s">
        <v>8</v>
      </c>
      <c r="D1158">
        <v>29</v>
      </c>
      <c r="E1158">
        <v>2</v>
      </c>
      <c r="F1158">
        <v>1</v>
      </c>
    </row>
    <row r="1159" spans="1:6" x14ac:dyDescent="0.25">
      <c r="A1159">
        <v>1158</v>
      </c>
      <c r="B1159" s="1">
        <v>37319</v>
      </c>
      <c r="C1159" t="s">
        <v>5</v>
      </c>
      <c r="D1159">
        <v>25</v>
      </c>
      <c r="E1159">
        <v>7</v>
      </c>
      <c r="F1159">
        <v>2</v>
      </c>
    </row>
    <row r="1160" spans="1:6" x14ac:dyDescent="0.25">
      <c r="A1160">
        <v>1159</v>
      </c>
      <c r="B1160" s="1">
        <v>37320</v>
      </c>
      <c r="C1160" t="s">
        <v>7</v>
      </c>
      <c r="D1160">
        <v>25</v>
      </c>
      <c r="E1160">
        <v>3</v>
      </c>
      <c r="F1160">
        <v>1</v>
      </c>
    </row>
    <row r="1161" spans="1:6" x14ac:dyDescent="0.25">
      <c r="A1161">
        <v>1160</v>
      </c>
      <c r="B1161" s="1">
        <v>37321</v>
      </c>
      <c r="C1161" t="s">
        <v>9</v>
      </c>
      <c r="D1161">
        <v>27</v>
      </c>
      <c r="E1161">
        <v>8</v>
      </c>
      <c r="F1161">
        <v>2</v>
      </c>
    </row>
    <row r="1162" spans="1:6" x14ac:dyDescent="0.25">
      <c r="A1162">
        <v>1161</v>
      </c>
      <c r="B1162" s="1">
        <v>37322</v>
      </c>
      <c r="C1162" t="s">
        <v>9</v>
      </c>
      <c r="D1162">
        <v>16</v>
      </c>
      <c r="E1162">
        <v>6</v>
      </c>
      <c r="F1162">
        <v>4</v>
      </c>
    </row>
    <row r="1163" spans="1:6" x14ac:dyDescent="0.25">
      <c r="A1163">
        <v>1162</v>
      </c>
      <c r="B1163" s="1">
        <v>37323</v>
      </c>
      <c r="C1163" t="s">
        <v>6</v>
      </c>
      <c r="D1163">
        <v>36</v>
      </c>
      <c r="E1163">
        <v>8</v>
      </c>
      <c r="F1163">
        <v>3</v>
      </c>
    </row>
    <row r="1164" spans="1:6" x14ac:dyDescent="0.25">
      <c r="A1164">
        <v>1163</v>
      </c>
      <c r="B1164" s="1">
        <v>37324</v>
      </c>
      <c r="C1164" t="s">
        <v>11</v>
      </c>
      <c r="D1164">
        <v>59</v>
      </c>
      <c r="E1164">
        <v>3</v>
      </c>
      <c r="F1164">
        <v>3</v>
      </c>
    </row>
    <row r="1165" spans="1:6" x14ac:dyDescent="0.25">
      <c r="A1165">
        <v>1164</v>
      </c>
      <c r="B1165" s="1">
        <v>37325</v>
      </c>
      <c r="C1165" t="s">
        <v>10</v>
      </c>
      <c r="D1165">
        <v>25</v>
      </c>
      <c r="E1165">
        <v>4</v>
      </c>
      <c r="F1165">
        <v>1</v>
      </c>
    </row>
    <row r="1166" spans="1:6" x14ac:dyDescent="0.25">
      <c r="A1166">
        <v>1165</v>
      </c>
      <c r="B1166" s="1">
        <v>37326</v>
      </c>
      <c r="C1166" t="s">
        <v>7</v>
      </c>
      <c r="D1166">
        <v>66</v>
      </c>
      <c r="E1166">
        <v>1</v>
      </c>
      <c r="F1166">
        <v>1</v>
      </c>
    </row>
    <row r="1167" spans="1:6" x14ac:dyDescent="0.25">
      <c r="A1167">
        <v>1166</v>
      </c>
      <c r="B1167" s="1">
        <v>37327</v>
      </c>
      <c r="C1167" t="s">
        <v>5</v>
      </c>
      <c r="D1167">
        <v>78</v>
      </c>
      <c r="E1167">
        <v>8</v>
      </c>
      <c r="F1167">
        <v>2</v>
      </c>
    </row>
    <row r="1168" spans="1:6" x14ac:dyDescent="0.25">
      <c r="A1168">
        <v>1167</v>
      </c>
      <c r="B1168" s="1">
        <v>37328</v>
      </c>
      <c r="C1168" t="s">
        <v>11</v>
      </c>
      <c r="D1168">
        <v>79</v>
      </c>
      <c r="E1168">
        <v>5</v>
      </c>
      <c r="F1168">
        <v>3</v>
      </c>
    </row>
    <row r="1169" spans="1:6" x14ac:dyDescent="0.25">
      <c r="A1169">
        <v>1168</v>
      </c>
      <c r="B1169" s="1">
        <v>37329</v>
      </c>
      <c r="C1169" t="s">
        <v>8</v>
      </c>
      <c r="D1169">
        <v>69</v>
      </c>
      <c r="E1169">
        <v>1</v>
      </c>
      <c r="F1169">
        <v>3</v>
      </c>
    </row>
    <row r="1170" spans="1:6" x14ac:dyDescent="0.25">
      <c r="A1170">
        <v>1169</v>
      </c>
      <c r="B1170" s="1">
        <v>37330</v>
      </c>
      <c r="C1170" t="s">
        <v>13</v>
      </c>
      <c r="D1170">
        <v>46</v>
      </c>
      <c r="E1170">
        <v>1</v>
      </c>
      <c r="F1170">
        <v>3</v>
      </c>
    </row>
    <row r="1171" spans="1:6" x14ac:dyDescent="0.25">
      <c r="A1171">
        <v>1170</v>
      </c>
      <c r="B1171" s="1">
        <v>37331</v>
      </c>
      <c r="C1171" t="s">
        <v>12</v>
      </c>
      <c r="D1171">
        <v>46</v>
      </c>
      <c r="E1171">
        <v>4</v>
      </c>
      <c r="F1171">
        <v>3</v>
      </c>
    </row>
    <row r="1172" spans="1:6" x14ac:dyDescent="0.25">
      <c r="A1172">
        <v>1171</v>
      </c>
      <c r="B1172" s="1">
        <v>37332</v>
      </c>
      <c r="C1172" t="s">
        <v>13</v>
      </c>
      <c r="D1172">
        <v>36</v>
      </c>
      <c r="E1172">
        <v>7</v>
      </c>
      <c r="F1172">
        <v>4</v>
      </c>
    </row>
    <row r="1173" spans="1:6" x14ac:dyDescent="0.25">
      <c r="A1173">
        <v>1172</v>
      </c>
      <c r="B1173" s="1">
        <v>37333</v>
      </c>
      <c r="C1173" t="s">
        <v>6</v>
      </c>
      <c r="D1173">
        <v>72</v>
      </c>
      <c r="E1173">
        <v>7</v>
      </c>
      <c r="F1173">
        <v>4</v>
      </c>
    </row>
    <row r="1174" spans="1:6" x14ac:dyDescent="0.25">
      <c r="A1174">
        <v>1173</v>
      </c>
      <c r="B1174" s="1">
        <v>37334</v>
      </c>
      <c r="C1174" t="s">
        <v>13</v>
      </c>
      <c r="D1174">
        <v>59</v>
      </c>
      <c r="E1174">
        <v>10</v>
      </c>
      <c r="F1174">
        <v>3</v>
      </c>
    </row>
    <row r="1175" spans="1:6" x14ac:dyDescent="0.25">
      <c r="A1175">
        <v>1174</v>
      </c>
      <c r="B1175" s="1">
        <v>37335</v>
      </c>
      <c r="C1175" t="s">
        <v>11</v>
      </c>
      <c r="D1175">
        <v>73</v>
      </c>
      <c r="E1175">
        <v>3</v>
      </c>
      <c r="F1175">
        <v>1</v>
      </c>
    </row>
    <row r="1176" spans="1:6" x14ac:dyDescent="0.25">
      <c r="A1176">
        <v>1175</v>
      </c>
      <c r="B1176" s="1">
        <v>37336</v>
      </c>
      <c r="C1176" t="s">
        <v>5</v>
      </c>
      <c r="D1176">
        <v>56</v>
      </c>
      <c r="E1176">
        <v>5</v>
      </c>
      <c r="F1176">
        <v>1</v>
      </c>
    </row>
    <row r="1177" spans="1:6" x14ac:dyDescent="0.25">
      <c r="A1177">
        <v>1176</v>
      </c>
      <c r="B1177" s="1">
        <v>37337</v>
      </c>
      <c r="C1177" t="s">
        <v>5</v>
      </c>
      <c r="D1177">
        <v>59</v>
      </c>
      <c r="E1177">
        <v>8</v>
      </c>
      <c r="F1177">
        <v>4</v>
      </c>
    </row>
    <row r="1178" spans="1:6" x14ac:dyDescent="0.25">
      <c r="A1178">
        <v>1177</v>
      </c>
      <c r="B1178" s="1">
        <v>37338</v>
      </c>
      <c r="C1178" t="s">
        <v>5</v>
      </c>
      <c r="D1178">
        <v>54</v>
      </c>
      <c r="E1178">
        <v>5</v>
      </c>
      <c r="F1178">
        <v>2</v>
      </c>
    </row>
    <row r="1179" spans="1:6" x14ac:dyDescent="0.25">
      <c r="A1179">
        <v>1178</v>
      </c>
      <c r="B1179" s="1">
        <v>37339</v>
      </c>
      <c r="C1179" t="s">
        <v>13</v>
      </c>
      <c r="D1179">
        <v>55</v>
      </c>
      <c r="E1179">
        <v>5</v>
      </c>
      <c r="F1179">
        <v>2</v>
      </c>
    </row>
    <row r="1180" spans="1:6" x14ac:dyDescent="0.25">
      <c r="A1180">
        <v>1179</v>
      </c>
      <c r="B1180" s="1">
        <v>37340</v>
      </c>
      <c r="C1180" t="s">
        <v>12</v>
      </c>
      <c r="D1180">
        <v>16</v>
      </c>
      <c r="E1180">
        <v>9</v>
      </c>
      <c r="F1180">
        <v>4</v>
      </c>
    </row>
    <row r="1181" spans="1:6" x14ac:dyDescent="0.25">
      <c r="A1181">
        <v>1180</v>
      </c>
      <c r="B1181" s="1">
        <v>37341</v>
      </c>
      <c r="C1181" t="s">
        <v>12</v>
      </c>
      <c r="D1181">
        <v>56</v>
      </c>
      <c r="E1181">
        <v>4</v>
      </c>
      <c r="F1181">
        <v>4</v>
      </c>
    </row>
    <row r="1182" spans="1:6" x14ac:dyDescent="0.25">
      <c r="A1182">
        <v>1181</v>
      </c>
      <c r="B1182" s="1">
        <v>37342</v>
      </c>
      <c r="C1182" t="s">
        <v>8</v>
      </c>
      <c r="D1182">
        <v>40</v>
      </c>
      <c r="E1182">
        <v>2</v>
      </c>
      <c r="F1182">
        <v>1</v>
      </c>
    </row>
    <row r="1183" spans="1:6" x14ac:dyDescent="0.25">
      <c r="A1183">
        <v>1182</v>
      </c>
      <c r="B1183" s="1">
        <v>37343</v>
      </c>
      <c r="C1183" t="s">
        <v>10</v>
      </c>
      <c r="D1183">
        <v>35</v>
      </c>
      <c r="E1183">
        <v>1</v>
      </c>
      <c r="F1183">
        <v>4</v>
      </c>
    </row>
    <row r="1184" spans="1:6" x14ac:dyDescent="0.25">
      <c r="A1184">
        <v>1183</v>
      </c>
      <c r="B1184" s="1">
        <v>37344</v>
      </c>
      <c r="C1184" t="s">
        <v>8</v>
      </c>
      <c r="D1184">
        <v>25</v>
      </c>
      <c r="E1184">
        <v>10</v>
      </c>
      <c r="F1184">
        <v>4</v>
      </c>
    </row>
    <row r="1185" spans="1:6" x14ac:dyDescent="0.25">
      <c r="A1185">
        <v>1184</v>
      </c>
      <c r="B1185" s="1">
        <v>37345</v>
      </c>
      <c r="C1185" t="s">
        <v>12</v>
      </c>
      <c r="D1185">
        <v>36</v>
      </c>
      <c r="E1185">
        <v>10</v>
      </c>
      <c r="F1185">
        <v>1</v>
      </c>
    </row>
    <row r="1186" spans="1:6" x14ac:dyDescent="0.25">
      <c r="A1186">
        <v>1185</v>
      </c>
      <c r="B1186" s="1">
        <v>37346</v>
      </c>
      <c r="C1186" t="s">
        <v>12</v>
      </c>
      <c r="D1186">
        <v>67</v>
      </c>
      <c r="E1186">
        <v>5</v>
      </c>
      <c r="F1186">
        <v>4</v>
      </c>
    </row>
    <row r="1187" spans="1:6" x14ac:dyDescent="0.25">
      <c r="A1187">
        <v>1186</v>
      </c>
      <c r="B1187" s="1">
        <v>37347</v>
      </c>
      <c r="C1187" t="s">
        <v>8</v>
      </c>
      <c r="D1187">
        <v>48</v>
      </c>
      <c r="E1187">
        <v>6</v>
      </c>
      <c r="F1187">
        <v>2</v>
      </c>
    </row>
    <row r="1188" spans="1:6" x14ac:dyDescent="0.25">
      <c r="A1188">
        <v>1187</v>
      </c>
      <c r="B1188" s="1">
        <v>37348</v>
      </c>
      <c r="C1188" t="s">
        <v>12</v>
      </c>
      <c r="D1188">
        <v>40</v>
      </c>
      <c r="E1188">
        <v>9</v>
      </c>
      <c r="F1188">
        <v>2</v>
      </c>
    </row>
    <row r="1189" spans="1:6" x14ac:dyDescent="0.25">
      <c r="A1189">
        <v>1188</v>
      </c>
      <c r="B1189" s="1">
        <v>37349</v>
      </c>
      <c r="C1189" t="s">
        <v>5</v>
      </c>
      <c r="D1189">
        <v>53</v>
      </c>
      <c r="E1189">
        <v>1</v>
      </c>
      <c r="F1189">
        <v>1</v>
      </c>
    </row>
    <row r="1190" spans="1:6" x14ac:dyDescent="0.25">
      <c r="A1190">
        <v>1189</v>
      </c>
      <c r="B1190" s="1">
        <v>37350</v>
      </c>
      <c r="C1190" t="s">
        <v>5</v>
      </c>
      <c r="D1190">
        <v>32</v>
      </c>
      <c r="E1190">
        <v>1</v>
      </c>
      <c r="F1190">
        <v>1</v>
      </c>
    </row>
    <row r="1191" spans="1:6" x14ac:dyDescent="0.25">
      <c r="A1191">
        <v>1190</v>
      </c>
      <c r="B1191" s="1">
        <v>37351</v>
      </c>
      <c r="C1191" t="s">
        <v>6</v>
      </c>
      <c r="D1191">
        <v>69</v>
      </c>
      <c r="E1191">
        <v>10</v>
      </c>
      <c r="F1191">
        <v>3</v>
      </c>
    </row>
    <row r="1192" spans="1:6" x14ac:dyDescent="0.25">
      <c r="A1192">
        <v>1191</v>
      </c>
      <c r="B1192" s="1">
        <v>37352</v>
      </c>
      <c r="C1192" t="s">
        <v>8</v>
      </c>
      <c r="D1192">
        <v>56</v>
      </c>
      <c r="E1192">
        <v>10</v>
      </c>
      <c r="F1192">
        <v>4</v>
      </c>
    </row>
    <row r="1193" spans="1:6" x14ac:dyDescent="0.25">
      <c r="A1193">
        <v>1192</v>
      </c>
      <c r="B1193" s="1">
        <v>37353</v>
      </c>
      <c r="C1193" t="s">
        <v>11</v>
      </c>
      <c r="D1193">
        <v>33</v>
      </c>
      <c r="E1193">
        <v>2</v>
      </c>
      <c r="F1193">
        <v>3</v>
      </c>
    </row>
    <row r="1194" spans="1:6" x14ac:dyDescent="0.25">
      <c r="A1194">
        <v>1193</v>
      </c>
      <c r="B1194" s="1">
        <v>37354</v>
      </c>
      <c r="C1194" t="s">
        <v>8</v>
      </c>
      <c r="D1194">
        <v>52</v>
      </c>
      <c r="E1194">
        <v>3</v>
      </c>
      <c r="F1194">
        <v>2</v>
      </c>
    </row>
    <row r="1195" spans="1:6" x14ac:dyDescent="0.25">
      <c r="A1195">
        <v>1194</v>
      </c>
      <c r="B1195" s="1">
        <v>37355</v>
      </c>
      <c r="C1195" t="s">
        <v>6</v>
      </c>
      <c r="D1195">
        <v>48</v>
      </c>
      <c r="E1195">
        <v>8</v>
      </c>
      <c r="F1195">
        <v>4</v>
      </c>
    </row>
    <row r="1196" spans="1:6" x14ac:dyDescent="0.25">
      <c r="A1196">
        <v>1195</v>
      </c>
      <c r="B1196" s="1">
        <v>37356</v>
      </c>
      <c r="C1196" t="s">
        <v>7</v>
      </c>
      <c r="D1196">
        <v>61</v>
      </c>
      <c r="E1196">
        <v>3</v>
      </c>
      <c r="F1196">
        <v>1</v>
      </c>
    </row>
    <row r="1197" spans="1:6" x14ac:dyDescent="0.25">
      <c r="A1197">
        <v>1196</v>
      </c>
      <c r="B1197" s="1">
        <v>37357</v>
      </c>
      <c r="C1197" t="s">
        <v>13</v>
      </c>
      <c r="D1197">
        <v>33</v>
      </c>
      <c r="E1197">
        <v>1</v>
      </c>
      <c r="F1197">
        <v>4</v>
      </c>
    </row>
    <row r="1198" spans="1:6" x14ac:dyDescent="0.25">
      <c r="A1198">
        <v>1197</v>
      </c>
      <c r="B1198" s="1">
        <v>37358</v>
      </c>
      <c r="C1198" t="s">
        <v>8</v>
      </c>
      <c r="D1198">
        <v>74</v>
      </c>
      <c r="E1198">
        <v>3</v>
      </c>
      <c r="F1198">
        <v>4</v>
      </c>
    </row>
    <row r="1199" spans="1:6" x14ac:dyDescent="0.25">
      <c r="A1199">
        <v>1198</v>
      </c>
      <c r="B1199" s="1">
        <v>37359</v>
      </c>
      <c r="C1199" t="s">
        <v>7</v>
      </c>
      <c r="D1199">
        <v>22</v>
      </c>
      <c r="E1199">
        <v>8</v>
      </c>
      <c r="F1199">
        <v>4</v>
      </c>
    </row>
    <row r="1200" spans="1:6" x14ac:dyDescent="0.25">
      <c r="A1200">
        <v>1199</v>
      </c>
      <c r="B1200" s="1">
        <v>37360</v>
      </c>
      <c r="C1200" t="s">
        <v>10</v>
      </c>
      <c r="D1200">
        <v>44</v>
      </c>
      <c r="E1200">
        <v>1</v>
      </c>
      <c r="F1200">
        <v>2</v>
      </c>
    </row>
    <row r="1201" spans="1:6" x14ac:dyDescent="0.25">
      <c r="A1201">
        <v>1200</v>
      </c>
      <c r="B1201" s="1">
        <v>37361</v>
      </c>
      <c r="C1201" t="s">
        <v>9</v>
      </c>
      <c r="D1201">
        <v>19</v>
      </c>
      <c r="E1201">
        <v>7</v>
      </c>
      <c r="F1201">
        <v>3</v>
      </c>
    </row>
    <row r="1202" spans="1:6" x14ac:dyDescent="0.25">
      <c r="A1202">
        <v>1201</v>
      </c>
      <c r="B1202" s="1">
        <v>37362</v>
      </c>
      <c r="C1202" t="s">
        <v>12</v>
      </c>
      <c r="D1202">
        <v>57</v>
      </c>
      <c r="E1202">
        <v>8</v>
      </c>
      <c r="F1202">
        <v>2</v>
      </c>
    </row>
    <row r="1203" spans="1:6" x14ac:dyDescent="0.25">
      <c r="A1203">
        <v>1202</v>
      </c>
      <c r="B1203" s="1">
        <v>37363</v>
      </c>
      <c r="C1203" t="s">
        <v>8</v>
      </c>
      <c r="D1203">
        <v>20</v>
      </c>
      <c r="E1203">
        <v>3</v>
      </c>
      <c r="F1203">
        <v>3</v>
      </c>
    </row>
    <row r="1204" spans="1:6" x14ac:dyDescent="0.25">
      <c r="A1204">
        <v>1203</v>
      </c>
      <c r="B1204" s="1">
        <v>37364</v>
      </c>
      <c r="C1204" t="s">
        <v>12</v>
      </c>
      <c r="D1204">
        <v>70</v>
      </c>
      <c r="E1204">
        <v>8</v>
      </c>
      <c r="F1204">
        <v>1</v>
      </c>
    </row>
    <row r="1205" spans="1:6" x14ac:dyDescent="0.25">
      <c r="A1205">
        <v>1204</v>
      </c>
      <c r="B1205" s="1">
        <v>37365</v>
      </c>
      <c r="C1205" t="s">
        <v>12</v>
      </c>
      <c r="D1205">
        <v>16</v>
      </c>
      <c r="E1205">
        <v>9</v>
      </c>
      <c r="F1205">
        <v>1</v>
      </c>
    </row>
    <row r="1206" spans="1:6" x14ac:dyDescent="0.25">
      <c r="A1206">
        <v>1205</v>
      </c>
      <c r="B1206" s="1">
        <v>37366</v>
      </c>
      <c r="C1206" t="s">
        <v>6</v>
      </c>
      <c r="D1206">
        <v>77</v>
      </c>
      <c r="E1206">
        <v>7</v>
      </c>
      <c r="F1206">
        <v>3</v>
      </c>
    </row>
    <row r="1207" spans="1:6" x14ac:dyDescent="0.25">
      <c r="A1207">
        <v>1206</v>
      </c>
      <c r="B1207" s="1">
        <v>37367</v>
      </c>
      <c r="C1207" t="s">
        <v>8</v>
      </c>
      <c r="D1207">
        <v>54</v>
      </c>
      <c r="E1207">
        <v>3</v>
      </c>
      <c r="F1207">
        <v>2</v>
      </c>
    </row>
    <row r="1208" spans="1:6" x14ac:dyDescent="0.25">
      <c r="A1208">
        <v>1207</v>
      </c>
      <c r="B1208" s="1">
        <v>37368</v>
      </c>
      <c r="C1208" t="s">
        <v>12</v>
      </c>
      <c r="D1208">
        <v>80</v>
      </c>
      <c r="E1208">
        <v>4</v>
      </c>
      <c r="F1208">
        <v>3</v>
      </c>
    </row>
    <row r="1209" spans="1:6" x14ac:dyDescent="0.25">
      <c r="A1209">
        <v>1208</v>
      </c>
      <c r="B1209" s="1">
        <v>37369</v>
      </c>
      <c r="C1209" t="s">
        <v>9</v>
      </c>
      <c r="D1209">
        <v>21</v>
      </c>
      <c r="E1209">
        <v>3</v>
      </c>
      <c r="F1209">
        <v>1</v>
      </c>
    </row>
    <row r="1210" spans="1:6" x14ac:dyDescent="0.25">
      <c r="A1210">
        <v>1209</v>
      </c>
      <c r="B1210" s="1">
        <v>37370</v>
      </c>
      <c r="C1210" t="s">
        <v>13</v>
      </c>
      <c r="D1210">
        <v>25</v>
      </c>
      <c r="E1210">
        <v>8</v>
      </c>
      <c r="F1210">
        <v>2</v>
      </c>
    </row>
    <row r="1211" spans="1:6" x14ac:dyDescent="0.25">
      <c r="A1211">
        <v>1210</v>
      </c>
      <c r="B1211" s="1">
        <v>37371</v>
      </c>
      <c r="C1211" t="s">
        <v>9</v>
      </c>
      <c r="D1211">
        <v>68</v>
      </c>
      <c r="E1211">
        <v>2</v>
      </c>
      <c r="F1211">
        <v>3</v>
      </c>
    </row>
    <row r="1212" spans="1:6" x14ac:dyDescent="0.25">
      <c r="A1212">
        <v>1211</v>
      </c>
      <c r="B1212" s="1">
        <v>37372</v>
      </c>
      <c r="C1212" t="s">
        <v>10</v>
      </c>
      <c r="D1212">
        <v>53</v>
      </c>
      <c r="E1212">
        <v>7</v>
      </c>
      <c r="F1212">
        <v>2</v>
      </c>
    </row>
    <row r="1213" spans="1:6" x14ac:dyDescent="0.25">
      <c r="A1213">
        <v>1212</v>
      </c>
      <c r="B1213" s="1">
        <v>37373</v>
      </c>
      <c r="C1213" t="s">
        <v>12</v>
      </c>
      <c r="D1213">
        <v>72</v>
      </c>
      <c r="E1213">
        <v>9</v>
      </c>
      <c r="F1213">
        <v>1</v>
      </c>
    </row>
    <row r="1214" spans="1:6" x14ac:dyDescent="0.25">
      <c r="A1214">
        <v>1213</v>
      </c>
      <c r="B1214" s="1">
        <v>37374</v>
      </c>
      <c r="C1214" t="s">
        <v>5</v>
      </c>
      <c r="D1214">
        <v>79</v>
      </c>
      <c r="E1214">
        <v>8</v>
      </c>
      <c r="F1214">
        <v>4</v>
      </c>
    </row>
    <row r="1215" spans="1:6" x14ac:dyDescent="0.25">
      <c r="A1215">
        <v>1214</v>
      </c>
      <c r="B1215" s="1">
        <v>37375</v>
      </c>
      <c r="C1215" t="s">
        <v>12</v>
      </c>
      <c r="D1215">
        <v>70</v>
      </c>
      <c r="E1215">
        <v>9</v>
      </c>
      <c r="F1215">
        <v>4</v>
      </c>
    </row>
    <row r="1216" spans="1:6" x14ac:dyDescent="0.25">
      <c r="A1216">
        <v>1215</v>
      </c>
      <c r="B1216" s="1">
        <v>37376</v>
      </c>
      <c r="C1216" t="s">
        <v>5</v>
      </c>
      <c r="D1216">
        <v>66</v>
      </c>
      <c r="E1216">
        <v>2</v>
      </c>
      <c r="F1216">
        <v>1</v>
      </c>
    </row>
    <row r="1217" spans="1:6" x14ac:dyDescent="0.25">
      <c r="A1217">
        <v>1216</v>
      </c>
      <c r="B1217" s="1">
        <v>37377</v>
      </c>
      <c r="C1217" t="s">
        <v>12</v>
      </c>
      <c r="D1217">
        <v>51</v>
      </c>
      <c r="E1217">
        <v>9</v>
      </c>
      <c r="F1217">
        <v>4</v>
      </c>
    </row>
    <row r="1218" spans="1:6" x14ac:dyDescent="0.25">
      <c r="A1218">
        <v>1217</v>
      </c>
      <c r="B1218" s="1">
        <v>37378</v>
      </c>
      <c r="C1218" t="s">
        <v>7</v>
      </c>
      <c r="D1218">
        <v>63</v>
      </c>
      <c r="E1218">
        <v>2</v>
      </c>
      <c r="F1218">
        <v>1</v>
      </c>
    </row>
    <row r="1219" spans="1:6" x14ac:dyDescent="0.25">
      <c r="A1219">
        <v>1218</v>
      </c>
      <c r="B1219" s="1">
        <v>37379</v>
      </c>
      <c r="C1219" t="s">
        <v>11</v>
      </c>
      <c r="D1219">
        <v>15</v>
      </c>
      <c r="E1219">
        <v>9</v>
      </c>
      <c r="F1219">
        <v>3</v>
      </c>
    </row>
    <row r="1220" spans="1:6" x14ac:dyDescent="0.25">
      <c r="A1220">
        <v>1219</v>
      </c>
      <c r="B1220" s="1">
        <v>37380</v>
      </c>
      <c r="C1220" t="s">
        <v>10</v>
      </c>
      <c r="D1220">
        <v>22</v>
      </c>
      <c r="E1220">
        <v>10</v>
      </c>
      <c r="F1220">
        <v>1</v>
      </c>
    </row>
    <row r="1221" spans="1:6" x14ac:dyDescent="0.25">
      <c r="A1221">
        <v>1220</v>
      </c>
      <c r="B1221" s="1">
        <v>37381</v>
      </c>
      <c r="C1221" t="s">
        <v>8</v>
      </c>
      <c r="D1221">
        <v>19</v>
      </c>
      <c r="E1221">
        <v>1</v>
      </c>
      <c r="F1221">
        <v>3</v>
      </c>
    </row>
    <row r="1222" spans="1:6" x14ac:dyDescent="0.25">
      <c r="A1222">
        <v>1221</v>
      </c>
      <c r="B1222" s="1">
        <v>37382</v>
      </c>
      <c r="C1222" t="s">
        <v>13</v>
      </c>
      <c r="D1222">
        <v>27</v>
      </c>
      <c r="E1222">
        <v>10</v>
      </c>
      <c r="F1222">
        <v>3</v>
      </c>
    </row>
    <row r="1223" spans="1:6" x14ac:dyDescent="0.25">
      <c r="A1223">
        <v>1222</v>
      </c>
      <c r="B1223" s="1">
        <v>37383</v>
      </c>
      <c r="C1223" t="s">
        <v>13</v>
      </c>
      <c r="D1223">
        <v>69</v>
      </c>
      <c r="E1223">
        <v>6</v>
      </c>
      <c r="F1223">
        <v>2</v>
      </c>
    </row>
    <row r="1224" spans="1:6" x14ac:dyDescent="0.25">
      <c r="A1224">
        <v>1223</v>
      </c>
      <c r="B1224" s="1">
        <v>37384</v>
      </c>
      <c r="C1224" t="s">
        <v>11</v>
      </c>
      <c r="D1224">
        <v>27</v>
      </c>
      <c r="E1224">
        <v>7</v>
      </c>
      <c r="F1224">
        <v>3</v>
      </c>
    </row>
    <row r="1225" spans="1:6" x14ac:dyDescent="0.25">
      <c r="A1225">
        <v>1224</v>
      </c>
      <c r="B1225" s="1">
        <v>37385</v>
      </c>
      <c r="C1225" t="s">
        <v>7</v>
      </c>
      <c r="D1225">
        <v>75</v>
      </c>
      <c r="E1225">
        <v>7</v>
      </c>
      <c r="F1225">
        <v>2</v>
      </c>
    </row>
    <row r="1226" spans="1:6" x14ac:dyDescent="0.25">
      <c r="A1226">
        <v>1225</v>
      </c>
      <c r="B1226" s="1">
        <v>37386</v>
      </c>
      <c r="C1226" t="s">
        <v>8</v>
      </c>
      <c r="D1226">
        <v>21</v>
      </c>
      <c r="E1226">
        <v>2</v>
      </c>
      <c r="F1226">
        <v>1</v>
      </c>
    </row>
    <row r="1227" spans="1:6" x14ac:dyDescent="0.25">
      <c r="A1227">
        <v>1226</v>
      </c>
      <c r="B1227" s="1">
        <v>37387</v>
      </c>
      <c r="C1227" t="s">
        <v>9</v>
      </c>
      <c r="D1227">
        <v>27</v>
      </c>
      <c r="E1227">
        <v>10</v>
      </c>
      <c r="F1227">
        <v>2</v>
      </c>
    </row>
    <row r="1228" spans="1:6" x14ac:dyDescent="0.25">
      <c r="A1228">
        <v>1227</v>
      </c>
      <c r="B1228" s="1">
        <v>37388</v>
      </c>
      <c r="C1228" t="s">
        <v>13</v>
      </c>
      <c r="D1228">
        <v>22</v>
      </c>
      <c r="E1228">
        <v>4</v>
      </c>
      <c r="F1228">
        <v>1</v>
      </c>
    </row>
    <row r="1229" spans="1:6" x14ac:dyDescent="0.25">
      <c r="A1229">
        <v>1228</v>
      </c>
      <c r="B1229" s="1">
        <v>37389</v>
      </c>
      <c r="C1229" t="s">
        <v>9</v>
      </c>
      <c r="D1229">
        <v>73</v>
      </c>
      <c r="E1229">
        <v>1</v>
      </c>
      <c r="F1229">
        <v>1</v>
      </c>
    </row>
    <row r="1230" spans="1:6" x14ac:dyDescent="0.25">
      <c r="A1230">
        <v>1229</v>
      </c>
      <c r="B1230" s="1">
        <v>37390</v>
      </c>
      <c r="C1230" t="s">
        <v>11</v>
      </c>
      <c r="D1230">
        <v>36</v>
      </c>
      <c r="E1230">
        <v>1</v>
      </c>
      <c r="F1230">
        <v>4</v>
      </c>
    </row>
    <row r="1231" spans="1:6" x14ac:dyDescent="0.25">
      <c r="A1231">
        <v>1230</v>
      </c>
      <c r="B1231" s="1">
        <v>37391</v>
      </c>
      <c r="C1231" t="s">
        <v>8</v>
      </c>
      <c r="D1231">
        <v>37</v>
      </c>
      <c r="E1231">
        <v>6</v>
      </c>
      <c r="F1231">
        <v>3</v>
      </c>
    </row>
    <row r="1232" spans="1:6" x14ac:dyDescent="0.25">
      <c r="A1232">
        <v>1231</v>
      </c>
      <c r="B1232" s="1">
        <v>37392</v>
      </c>
      <c r="C1232" t="s">
        <v>11</v>
      </c>
      <c r="D1232">
        <v>68</v>
      </c>
      <c r="E1232">
        <v>10</v>
      </c>
      <c r="F1232">
        <v>3</v>
      </c>
    </row>
    <row r="1233" spans="1:6" x14ac:dyDescent="0.25">
      <c r="A1233">
        <v>1232</v>
      </c>
      <c r="B1233" s="1">
        <v>37393</v>
      </c>
      <c r="C1233" t="s">
        <v>11</v>
      </c>
      <c r="D1233">
        <v>19</v>
      </c>
      <c r="E1233">
        <v>10</v>
      </c>
      <c r="F1233">
        <v>3</v>
      </c>
    </row>
    <row r="1234" spans="1:6" x14ac:dyDescent="0.25">
      <c r="A1234">
        <v>1233</v>
      </c>
      <c r="B1234" s="1">
        <v>37394</v>
      </c>
      <c r="C1234" t="s">
        <v>5</v>
      </c>
      <c r="D1234">
        <v>76</v>
      </c>
      <c r="E1234">
        <v>7</v>
      </c>
      <c r="F1234">
        <v>2</v>
      </c>
    </row>
    <row r="1235" spans="1:6" x14ac:dyDescent="0.25">
      <c r="A1235">
        <v>1234</v>
      </c>
      <c r="B1235" s="1">
        <v>37395</v>
      </c>
      <c r="C1235" t="s">
        <v>11</v>
      </c>
      <c r="D1235">
        <v>64</v>
      </c>
      <c r="E1235">
        <v>4</v>
      </c>
      <c r="F1235">
        <v>1</v>
      </c>
    </row>
    <row r="1236" spans="1:6" x14ac:dyDescent="0.25">
      <c r="A1236">
        <v>1235</v>
      </c>
      <c r="B1236" s="1">
        <v>37396</v>
      </c>
      <c r="C1236" t="s">
        <v>5</v>
      </c>
      <c r="D1236">
        <v>63</v>
      </c>
      <c r="E1236">
        <v>9</v>
      </c>
      <c r="F1236">
        <v>3</v>
      </c>
    </row>
    <row r="1237" spans="1:6" x14ac:dyDescent="0.25">
      <c r="A1237">
        <v>1236</v>
      </c>
      <c r="B1237" s="1">
        <v>37397</v>
      </c>
      <c r="C1237" t="s">
        <v>8</v>
      </c>
      <c r="D1237">
        <v>35</v>
      </c>
      <c r="E1237">
        <v>3</v>
      </c>
      <c r="F1237">
        <v>1</v>
      </c>
    </row>
    <row r="1238" spans="1:6" x14ac:dyDescent="0.25">
      <c r="A1238">
        <v>1237</v>
      </c>
      <c r="B1238" s="1">
        <v>37398</v>
      </c>
      <c r="C1238" t="s">
        <v>13</v>
      </c>
      <c r="D1238">
        <v>26</v>
      </c>
      <c r="E1238">
        <v>1</v>
      </c>
      <c r="F1238">
        <v>1</v>
      </c>
    </row>
    <row r="1239" spans="1:6" x14ac:dyDescent="0.25">
      <c r="A1239">
        <v>1238</v>
      </c>
      <c r="B1239" s="1">
        <v>37399</v>
      </c>
      <c r="C1239" t="s">
        <v>13</v>
      </c>
      <c r="D1239">
        <v>73</v>
      </c>
      <c r="E1239">
        <v>5</v>
      </c>
      <c r="F1239">
        <v>2</v>
      </c>
    </row>
    <row r="1240" spans="1:6" x14ac:dyDescent="0.25">
      <c r="A1240">
        <v>1239</v>
      </c>
      <c r="B1240" s="1">
        <v>37400</v>
      </c>
      <c r="C1240" t="s">
        <v>6</v>
      </c>
      <c r="D1240">
        <v>21</v>
      </c>
      <c r="E1240">
        <v>3</v>
      </c>
      <c r="F1240">
        <v>3</v>
      </c>
    </row>
    <row r="1241" spans="1:6" x14ac:dyDescent="0.25">
      <c r="A1241">
        <v>1240</v>
      </c>
      <c r="B1241" s="1">
        <v>37401</v>
      </c>
      <c r="C1241" t="s">
        <v>11</v>
      </c>
      <c r="D1241">
        <v>50</v>
      </c>
      <c r="E1241">
        <v>5</v>
      </c>
      <c r="F1241">
        <v>4</v>
      </c>
    </row>
    <row r="1242" spans="1:6" x14ac:dyDescent="0.25">
      <c r="A1242">
        <v>1241</v>
      </c>
      <c r="B1242" s="1">
        <v>37402</v>
      </c>
      <c r="C1242" t="s">
        <v>10</v>
      </c>
      <c r="D1242">
        <v>20</v>
      </c>
      <c r="E1242">
        <v>1</v>
      </c>
      <c r="F1242">
        <v>3</v>
      </c>
    </row>
    <row r="1243" spans="1:6" x14ac:dyDescent="0.25">
      <c r="A1243">
        <v>1242</v>
      </c>
      <c r="B1243" s="1">
        <v>37403</v>
      </c>
      <c r="C1243" t="s">
        <v>6</v>
      </c>
      <c r="D1243">
        <v>75</v>
      </c>
      <c r="E1243">
        <v>3</v>
      </c>
      <c r="F1243">
        <v>3</v>
      </c>
    </row>
    <row r="1244" spans="1:6" x14ac:dyDescent="0.25">
      <c r="A1244">
        <v>1243</v>
      </c>
      <c r="B1244" s="1">
        <v>37404</v>
      </c>
      <c r="C1244" t="s">
        <v>8</v>
      </c>
      <c r="D1244">
        <v>64</v>
      </c>
      <c r="E1244">
        <v>6</v>
      </c>
      <c r="F1244">
        <v>4</v>
      </c>
    </row>
    <row r="1245" spans="1:6" x14ac:dyDescent="0.25">
      <c r="A1245">
        <v>1244</v>
      </c>
      <c r="B1245" s="1">
        <v>37405</v>
      </c>
      <c r="C1245" t="s">
        <v>8</v>
      </c>
      <c r="D1245">
        <v>79</v>
      </c>
      <c r="E1245">
        <v>10</v>
      </c>
      <c r="F1245">
        <v>3</v>
      </c>
    </row>
    <row r="1246" spans="1:6" x14ac:dyDescent="0.25">
      <c r="A1246">
        <v>1245</v>
      </c>
      <c r="B1246" s="1">
        <v>37406</v>
      </c>
      <c r="C1246" t="s">
        <v>6</v>
      </c>
      <c r="D1246">
        <v>28</v>
      </c>
      <c r="E1246">
        <v>10</v>
      </c>
      <c r="F1246">
        <v>4</v>
      </c>
    </row>
    <row r="1247" spans="1:6" x14ac:dyDescent="0.25">
      <c r="A1247">
        <v>1246</v>
      </c>
      <c r="B1247" s="1">
        <v>37407</v>
      </c>
      <c r="C1247" t="s">
        <v>8</v>
      </c>
      <c r="D1247">
        <v>49</v>
      </c>
      <c r="E1247">
        <v>2</v>
      </c>
      <c r="F1247">
        <v>2</v>
      </c>
    </row>
    <row r="1248" spans="1:6" x14ac:dyDescent="0.25">
      <c r="A1248">
        <v>1247</v>
      </c>
      <c r="B1248" s="1">
        <v>37408</v>
      </c>
      <c r="C1248" t="s">
        <v>11</v>
      </c>
      <c r="D1248">
        <v>43</v>
      </c>
      <c r="E1248">
        <v>4</v>
      </c>
      <c r="F1248">
        <v>3</v>
      </c>
    </row>
    <row r="1249" spans="1:6" x14ac:dyDescent="0.25">
      <c r="A1249">
        <v>1248</v>
      </c>
      <c r="B1249" s="1">
        <v>37409</v>
      </c>
      <c r="C1249" t="s">
        <v>5</v>
      </c>
      <c r="D1249">
        <v>26</v>
      </c>
      <c r="E1249">
        <v>3</v>
      </c>
      <c r="F1249">
        <v>1</v>
      </c>
    </row>
    <row r="1250" spans="1:6" x14ac:dyDescent="0.25">
      <c r="A1250">
        <v>1249</v>
      </c>
      <c r="B1250" s="1">
        <v>37410</v>
      </c>
      <c r="C1250" t="s">
        <v>13</v>
      </c>
      <c r="D1250">
        <v>58</v>
      </c>
      <c r="E1250">
        <v>7</v>
      </c>
      <c r="F1250">
        <v>3</v>
      </c>
    </row>
    <row r="1251" spans="1:6" x14ac:dyDescent="0.25">
      <c r="A1251">
        <v>1250</v>
      </c>
      <c r="B1251" s="1">
        <v>37411</v>
      </c>
      <c r="C1251" t="s">
        <v>6</v>
      </c>
      <c r="D1251">
        <v>46</v>
      </c>
      <c r="E1251">
        <v>5</v>
      </c>
      <c r="F1251">
        <v>4</v>
      </c>
    </row>
    <row r="1252" spans="1:6" x14ac:dyDescent="0.25">
      <c r="A1252">
        <v>1251</v>
      </c>
      <c r="B1252" s="1">
        <v>37412</v>
      </c>
      <c r="C1252" t="s">
        <v>12</v>
      </c>
      <c r="D1252">
        <v>42</v>
      </c>
      <c r="E1252">
        <v>4</v>
      </c>
      <c r="F1252">
        <v>1</v>
      </c>
    </row>
    <row r="1253" spans="1:6" x14ac:dyDescent="0.25">
      <c r="A1253">
        <v>1252</v>
      </c>
      <c r="B1253" s="1">
        <v>37413</v>
      </c>
      <c r="C1253" t="s">
        <v>9</v>
      </c>
      <c r="D1253">
        <v>74</v>
      </c>
      <c r="E1253">
        <v>6</v>
      </c>
      <c r="F1253">
        <v>4</v>
      </c>
    </row>
    <row r="1254" spans="1:6" x14ac:dyDescent="0.25">
      <c r="A1254">
        <v>1253</v>
      </c>
      <c r="B1254" s="1">
        <v>37414</v>
      </c>
      <c r="C1254" t="s">
        <v>12</v>
      </c>
      <c r="D1254">
        <v>16</v>
      </c>
      <c r="E1254">
        <v>4</v>
      </c>
      <c r="F1254">
        <v>3</v>
      </c>
    </row>
    <row r="1255" spans="1:6" x14ac:dyDescent="0.25">
      <c r="A1255">
        <v>1254</v>
      </c>
      <c r="B1255" s="1">
        <v>37415</v>
      </c>
      <c r="C1255" t="s">
        <v>13</v>
      </c>
      <c r="D1255">
        <v>43</v>
      </c>
      <c r="E1255">
        <v>3</v>
      </c>
      <c r="F1255">
        <v>4</v>
      </c>
    </row>
    <row r="1256" spans="1:6" x14ac:dyDescent="0.25">
      <c r="A1256">
        <v>1255</v>
      </c>
      <c r="B1256" s="1">
        <v>37416</v>
      </c>
      <c r="C1256" t="s">
        <v>12</v>
      </c>
      <c r="D1256">
        <v>73</v>
      </c>
      <c r="E1256">
        <v>2</v>
      </c>
      <c r="F1256">
        <v>4</v>
      </c>
    </row>
    <row r="1257" spans="1:6" x14ac:dyDescent="0.25">
      <c r="A1257">
        <v>1256</v>
      </c>
      <c r="B1257" s="1">
        <v>37417</v>
      </c>
      <c r="C1257" t="s">
        <v>8</v>
      </c>
      <c r="D1257">
        <v>60</v>
      </c>
      <c r="E1257">
        <v>3</v>
      </c>
      <c r="F1257">
        <v>3</v>
      </c>
    </row>
    <row r="1258" spans="1:6" x14ac:dyDescent="0.25">
      <c r="A1258">
        <v>1257</v>
      </c>
      <c r="B1258" s="1">
        <v>37418</v>
      </c>
      <c r="C1258" t="s">
        <v>7</v>
      </c>
      <c r="D1258">
        <v>30</v>
      </c>
      <c r="E1258">
        <v>1</v>
      </c>
      <c r="F1258">
        <v>4</v>
      </c>
    </row>
    <row r="1259" spans="1:6" x14ac:dyDescent="0.25">
      <c r="A1259">
        <v>1258</v>
      </c>
      <c r="B1259" s="1">
        <v>37419</v>
      </c>
      <c r="C1259" t="s">
        <v>13</v>
      </c>
      <c r="D1259">
        <v>52</v>
      </c>
      <c r="E1259">
        <v>8</v>
      </c>
      <c r="F1259">
        <v>4</v>
      </c>
    </row>
    <row r="1260" spans="1:6" x14ac:dyDescent="0.25">
      <c r="A1260">
        <v>1259</v>
      </c>
      <c r="B1260" s="1">
        <v>37420</v>
      </c>
      <c r="C1260" t="s">
        <v>11</v>
      </c>
      <c r="D1260">
        <v>75</v>
      </c>
      <c r="E1260">
        <v>10</v>
      </c>
      <c r="F1260">
        <v>2</v>
      </c>
    </row>
    <row r="1261" spans="1:6" x14ac:dyDescent="0.25">
      <c r="A1261">
        <v>1260</v>
      </c>
      <c r="B1261" s="1">
        <v>37421</v>
      </c>
      <c r="C1261" t="s">
        <v>6</v>
      </c>
      <c r="D1261">
        <v>79</v>
      </c>
      <c r="E1261">
        <v>6</v>
      </c>
      <c r="F1261">
        <v>1</v>
      </c>
    </row>
    <row r="1262" spans="1:6" x14ac:dyDescent="0.25">
      <c r="A1262">
        <v>1261</v>
      </c>
      <c r="B1262" s="1">
        <v>37422</v>
      </c>
      <c r="C1262" t="s">
        <v>12</v>
      </c>
      <c r="D1262">
        <v>53</v>
      </c>
      <c r="E1262">
        <v>10</v>
      </c>
      <c r="F1262">
        <v>2</v>
      </c>
    </row>
    <row r="1263" spans="1:6" x14ac:dyDescent="0.25">
      <c r="A1263">
        <v>1262</v>
      </c>
      <c r="B1263" s="1">
        <v>37423</v>
      </c>
      <c r="C1263" t="s">
        <v>5</v>
      </c>
      <c r="D1263">
        <v>76</v>
      </c>
      <c r="E1263">
        <v>1</v>
      </c>
      <c r="F1263">
        <v>4</v>
      </c>
    </row>
    <row r="1264" spans="1:6" x14ac:dyDescent="0.25">
      <c r="A1264">
        <v>1263</v>
      </c>
      <c r="B1264" s="1">
        <v>37424</v>
      </c>
      <c r="C1264" t="s">
        <v>8</v>
      </c>
      <c r="D1264">
        <v>74</v>
      </c>
      <c r="E1264">
        <v>3</v>
      </c>
      <c r="F1264">
        <v>2</v>
      </c>
    </row>
    <row r="1265" spans="1:6" x14ac:dyDescent="0.25">
      <c r="A1265">
        <v>1264</v>
      </c>
      <c r="B1265" s="1">
        <v>37425</v>
      </c>
      <c r="C1265" t="s">
        <v>7</v>
      </c>
      <c r="D1265">
        <v>68</v>
      </c>
      <c r="E1265">
        <v>5</v>
      </c>
      <c r="F1265">
        <v>2</v>
      </c>
    </row>
    <row r="1266" spans="1:6" x14ac:dyDescent="0.25">
      <c r="A1266">
        <v>1265</v>
      </c>
      <c r="B1266" s="1">
        <v>37426</v>
      </c>
      <c r="C1266" t="s">
        <v>9</v>
      </c>
      <c r="D1266">
        <v>79</v>
      </c>
      <c r="E1266">
        <v>1</v>
      </c>
      <c r="F1266">
        <v>4</v>
      </c>
    </row>
    <row r="1267" spans="1:6" x14ac:dyDescent="0.25">
      <c r="A1267">
        <v>1266</v>
      </c>
      <c r="B1267" s="1">
        <v>37427</v>
      </c>
      <c r="C1267" t="s">
        <v>12</v>
      </c>
      <c r="D1267">
        <v>31</v>
      </c>
      <c r="E1267">
        <v>3</v>
      </c>
      <c r="F1267">
        <v>2</v>
      </c>
    </row>
    <row r="1268" spans="1:6" x14ac:dyDescent="0.25">
      <c r="A1268">
        <v>1267</v>
      </c>
      <c r="B1268" s="1">
        <v>37428</v>
      </c>
      <c r="C1268" t="s">
        <v>5</v>
      </c>
      <c r="D1268">
        <v>48</v>
      </c>
      <c r="E1268">
        <v>2</v>
      </c>
      <c r="F1268">
        <v>2</v>
      </c>
    </row>
    <row r="1269" spans="1:6" x14ac:dyDescent="0.25">
      <c r="A1269">
        <v>1268</v>
      </c>
      <c r="B1269" s="1">
        <v>37429</v>
      </c>
      <c r="C1269" t="s">
        <v>11</v>
      </c>
      <c r="D1269">
        <v>60</v>
      </c>
      <c r="E1269">
        <v>3</v>
      </c>
      <c r="F1269">
        <v>3</v>
      </c>
    </row>
    <row r="1270" spans="1:6" x14ac:dyDescent="0.25">
      <c r="A1270">
        <v>1269</v>
      </c>
      <c r="B1270" s="1">
        <v>37430</v>
      </c>
      <c r="C1270" t="s">
        <v>5</v>
      </c>
      <c r="D1270">
        <v>17</v>
      </c>
      <c r="E1270">
        <v>10</v>
      </c>
      <c r="F1270">
        <v>2</v>
      </c>
    </row>
    <row r="1271" spans="1:6" x14ac:dyDescent="0.25">
      <c r="A1271">
        <v>1270</v>
      </c>
      <c r="B1271" s="1">
        <v>37431</v>
      </c>
      <c r="C1271" t="s">
        <v>12</v>
      </c>
      <c r="D1271">
        <v>65</v>
      </c>
      <c r="E1271">
        <v>9</v>
      </c>
      <c r="F1271">
        <v>1</v>
      </c>
    </row>
    <row r="1272" spans="1:6" x14ac:dyDescent="0.25">
      <c r="A1272">
        <v>1271</v>
      </c>
      <c r="B1272" s="1">
        <v>37432</v>
      </c>
      <c r="C1272" t="s">
        <v>8</v>
      </c>
      <c r="D1272">
        <v>17</v>
      </c>
      <c r="E1272">
        <v>5</v>
      </c>
      <c r="F1272">
        <v>3</v>
      </c>
    </row>
    <row r="1273" spans="1:6" x14ac:dyDescent="0.25">
      <c r="A1273">
        <v>1272</v>
      </c>
      <c r="B1273" s="1">
        <v>37433</v>
      </c>
      <c r="C1273" t="s">
        <v>11</v>
      </c>
      <c r="D1273">
        <v>78</v>
      </c>
      <c r="E1273">
        <v>10</v>
      </c>
      <c r="F1273">
        <v>1</v>
      </c>
    </row>
    <row r="1274" spans="1:6" x14ac:dyDescent="0.25">
      <c r="A1274">
        <v>1273</v>
      </c>
      <c r="B1274" s="1">
        <v>37434</v>
      </c>
      <c r="C1274" t="s">
        <v>9</v>
      </c>
      <c r="D1274">
        <v>49</v>
      </c>
      <c r="E1274">
        <v>6</v>
      </c>
      <c r="F1274">
        <v>1</v>
      </c>
    </row>
    <row r="1275" spans="1:6" x14ac:dyDescent="0.25">
      <c r="A1275">
        <v>1274</v>
      </c>
      <c r="B1275" s="1">
        <v>37435</v>
      </c>
      <c r="C1275" t="s">
        <v>8</v>
      </c>
      <c r="D1275">
        <v>57</v>
      </c>
      <c r="E1275">
        <v>10</v>
      </c>
      <c r="F1275">
        <v>4</v>
      </c>
    </row>
    <row r="1276" spans="1:6" x14ac:dyDescent="0.25">
      <c r="A1276">
        <v>1275</v>
      </c>
      <c r="B1276" s="1">
        <v>37436</v>
      </c>
      <c r="C1276" t="s">
        <v>11</v>
      </c>
      <c r="D1276">
        <v>16</v>
      </c>
      <c r="E1276">
        <v>10</v>
      </c>
      <c r="F1276">
        <v>2</v>
      </c>
    </row>
    <row r="1277" spans="1:6" x14ac:dyDescent="0.25">
      <c r="A1277">
        <v>1276</v>
      </c>
      <c r="B1277" s="1">
        <v>37437</v>
      </c>
      <c r="C1277" t="s">
        <v>13</v>
      </c>
      <c r="D1277">
        <v>32</v>
      </c>
      <c r="E1277">
        <v>1</v>
      </c>
      <c r="F1277">
        <v>4</v>
      </c>
    </row>
    <row r="1278" spans="1:6" x14ac:dyDescent="0.25">
      <c r="A1278">
        <v>1277</v>
      </c>
      <c r="B1278" s="1">
        <v>37438</v>
      </c>
      <c r="C1278" t="s">
        <v>5</v>
      </c>
      <c r="D1278">
        <v>72</v>
      </c>
      <c r="E1278">
        <v>9</v>
      </c>
      <c r="F1278">
        <v>2</v>
      </c>
    </row>
    <row r="1279" spans="1:6" x14ac:dyDescent="0.25">
      <c r="A1279">
        <v>1278</v>
      </c>
      <c r="B1279" s="1">
        <v>37439</v>
      </c>
      <c r="C1279" t="s">
        <v>7</v>
      </c>
      <c r="D1279">
        <v>59</v>
      </c>
      <c r="E1279">
        <v>8</v>
      </c>
      <c r="F1279">
        <v>4</v>
      </c>
    </row>
    <row r="1280" spans="1:6" x14ac:dyDescent="0.25">
      <c r="A1280">
        <v>1279</v>
      </c>
      <c r="B1280" s="1">
        <v>37440</v>
      </c>
      <c r="C1280" t="s">
        <v>9</v>
      </c>
      <c r="D1280">
        <v>61</v>
      </c>
      <c r="E1280">
        <v>10</v>
      </c>
      <c r="F1280">
        <v>1</v>
      </c>
    </row>
    <row r="1281" spans="1:6" x14ac:dyDescent="0.25">
      <c r="A1281">
        <v>1280</v>
      </c>
      <c r="B1281" s="1">
        <v>37441</v>
      </c>
      <c r="C1281" t="s">
        <v>5</v>
      </c>
      <c r="D1281">
        <v>68</v>
      </c>
      <c r="E1281">
        <v>8</v>
      </c>
      <c r="F1281">
        <v>4</v>
      </c>
    </row>
    <row r="1282" spans="1:6" x14ac:dyDescent="0.25">
      <c r="A1282">
        <v>1281</v>
      </c>
      <c r="B1282" s="1">
        <v>37442</v>
      </c>
      <c r="C1282" t="s">
        <v>8</v>
      </c>
      <c r="D1282">
        <v>43</v>
      </c>
      <c r="E1282">
        <v>10</v>
      </c>
      <c r="F1282">
        <v>4</v>
      </c>
    </row>
    <row r="1283" spans="1:6" x14ac:dyDescent="0.25">
      <c r="A1283">
        <v>1282</v>
      </c>
      <c r="B1283" s="1">
        <v>37443</v>
      </c>
      <c r="C1283" t="s">
        <v>6</v>
      </c>
      <c r="D1283">
        <v>54</v>
      </c>
      <c r="E1283">
        <v>9</v>
      </c>
      <c r="F1283">
        <v>2</v>
      </c>
    </row>
    <row r="1284" spans="1:6" x14ac:dyDescent="0.25">
      <c r="A1284">
        <v>1283</v>
      </c>
      <c r="B1284" s="1">
        <v>37444</v>
      </c>
      <c r="C1284" t="s">
        <v>11</v>
      </c>
      <c r="D1284">
        <v>15</v>
      </c>
      <c r="E1284">
        <v>3</v>
      </c>
      <c r="F1284">
        <v>1</v>
      </c>
    </row>
    <row r="1285" spans="1:6" x14ac:dyDescent="0.25">
      <c r="A1285">
        <v>1284</v>
      </c>
      <c r="B1285" s="1">
        <v>37445</v>
      </c>
      <c r="C1285" t="s">
        <v>7</v>
      </c>
      <c r="D1285">
        <v>51</v>
      </c>
      <c r="E1285">
        <v>10</v>
      </c>
      <c r="F1285">
        <v>3</v>
      </c>
    </row>
    <row r="1286" spans="1:6" x14ac:dyDescent="0.25">
      <c r="A1286">
        <v>1285</v>
      </c>
      <c r="B1286" s="1">
        <v>37446</v>
      </c>
      <c r="C1286" t="s">
        <v>5</v>
      </c>
      <c r="D1286">
        <v>41</v>
      </c>
      <c r="E1286">
        <v>4</v>
      </c>
      <c r="F1286">
        <v>4</v>
      </c>
    </row>
    <row r="1287" spans="1:6" x14ac:dyDescent="0.25">
      <c r="A1287">
        <v>1286</v>
      </c>
      <c r="B1287" s="1">
        <v>37447</v>
      </c>
      <c r="C1287" t="s">
        <v>6</v>
      </c>
      <c r="D1287">
        <v>36</v>
      </c>
      <c r="E1287">
        <v>8</v>
      </c>
      <c r="F1287">
        <v>3</v>
      </c>
    </row>
    <row r="1288" spans="1:6" x14ac:dyDescent="0.25">
      <c r="A1288">
        <v>1287</v>
      </c>
      <c r="B1288" s="1">
        <v>37448</v>
      </c>
      <c r="C1288" t="s">
        <v>9</v>
      </c>
      <c r="D1288">
        <v>60</v>
      </c>
      <c r="E1288">
        <v>7</v>
      </c>
      <c r="F1288">
        <v>4</v>
      </c>
    </row>
    <row r="1289" spans="1:6" x14ac:dyDescent="0.25">
      <c r="A1289">
        <v>1288</v>
      </c>
      <c r="B1289" s="1">
        <v>37449</v>
      </c>
      <c r="C1289" t="s">
        <v>9</v>
      </c>
      <c r="D1289">
        <v>19</v>
      </c>
      <c r="E1289">
        <v>6</v>
      </c>
      <c r="F1289">
        <v>2</v>
      </c>
    </row>
    <row r="1290" spans="1:6" x14ac:dyDescent="0.25">
      <c r="A1290">
        <v>1289</v>
      </c>
      <c r="B1290" s="1">
        <v>37450</v>
      </c>
      <c r="C1290" t="s">
        <v>6</v>
      </c>
      <c r="D1290">
        <v>47</v>
      </c>
      <c r="E1290">
        <v>4</v>
      </c>
      <c r="F1290">
        <v>4</v>
      </c>
    </row>
    <row r="1291" spans="1:6" x14ac:dyDescent="0.25">
      <c r="A1291">
        <v>1290</v>
      </c>
      <c r="B1291" s="1">
        <v>37451</v>
      </c>
      <c r="C1291" t="s">
        <v>8</v>
      </c>
      <c r="D1291">
        <v>48</v>
      </c>
      <c r="E1291">
        <v>1</v>
      </c>
      <c r="F1291">
        <v>3</v>
      </c>
    </row>
    <row r="1292" spans="1:6" x14ac:dyDescent="0.25">
      <c r="A1292">
        <v>1291</v>
      </c>
      <c r="B1292" s="1">
        <v>37452</v>
      </c>
      <c r="C1292" t="s">
        <v>5</v>
      </c>
      <c r="D1292">
        <v>41</v>
      </c>
      <c r="E1292">
        <v>2</v>
      </c>
      <c r="F1292">
        <v>3</v>
      </c>
    </row>
    <row r="1293" spans="1:6" x14ac:dyDescent="0.25">
      <c r="A1293">
        <v>1292</v>
      </c>
      <c r="B1293" s="1">
        <v>37453</v>
      </c>
      <c r="C1293" t="s">
        <v>6</v>
      </c>
      <c r="D1293">
        <v>66</v>
      </c>
      <c r="E1293">
        <v>8</v>
      </c>
      <c r="F1293">
        <v>4</v>
      </c>
    </row>
    <row r="1294" spans="1:6" x14ac:dyDescent="0.25">
      <c r="A1294">
        <v>1293</v>
      </c>
      <c r="B1294" s="1">
        <v>37454</v>
      </c>
      <c r="C1294" t="s">
        <v>9</v>
      </c>
      <c r="D1294">
        <v>19</v>
      </c>
      <c r="E1294">
        <v>10</v>
      </c>
      <c r="F1294">
        <v>4</v>
      </c>
    </row>
    <row r="1295" spans="1:6" x14ac:dyDescent="0.25">
      <c r="A1295">
        <v>1294</v>
      </c>
      <c r="B1295" s="1">
        <v>37455</v>
      </c>
      <c r="C1295" t="s">
        <v>13</v>
      </c>
      <c r="D1295">
        <v>56</v>
      </c>
      <c r="E1295">
        <v>2</v>
      </c>
      <c r="F1295">
        <v>1</v>
      </c>
    </row>
    <row r="1296" spans="1:6" x14ac:dyDescent="0.25">
      <c r="A1296">
        <v>1295</v>
      </c>
      <c r="B1296" s="1">
        <v>37456</v>
      </c>
      <c r="C1296" t="s">
        <v>11</v>
      </c>
      <c r="D1296">
        <v>63</v>
      </c>
      <c r="E1296">
        <v>4</v>
      </c>
      <c r="F1296">
        <v>3</v>
      </c>
    </row>
    <row r="1297" spans="1:6" x14ac:dyDescent="0.25">
      <c r="A1297">
        <v>1296</v>
      </c>
      <c r="B1297" s="1">
        <v>37457</v>
      </c>
      <c r="C1297" t="s">
        <v>6</v>
      </c>
      <c r="D1297">
        <v>74</v>
      </c>
      <c r="E1297">
        <v>8</v>
      </c>
      <c r="F1297">
        <v>4</v>
      </c>
    </row>
    <row r="1298" spans="1:6" x14ac:dyDescent="0.25">
      <c r="A1298">
        <v>1297</v>
      </c>
      <c r="B1298" s="1">
        <v>37458</v>
      </c>
      <c r="C1298" t="s">
        <v>13</v>
      </c>
      <c r="D1298">
        <v>59</v>
      </c>
      <c r="E1298">
        <v>5</v>
      </c>
      <c r="F1298">
        <v>2</v>
      </c>
    </row>
    <row r="1299" spans="1:6" x14ac:dyDescent="0.25">
      <c r="A1299">
        <v>1298</v>
      </c>
      <c r="B1299" s="1">
        <v>37459</v>
      </c>
      <c r="C1299" t="s">
        <v>6</v>
      </c>
      <c r="D1299">
        <v>63</v>
      </c>
      <c r="E1299">
        <v>4</v>
      </c>
      <c r="F1299">
        <v>3</v>
      </c>
    </row>
    <row r="1300" spans="1:6" x14ac:dyDescent="0.25">
      <c r="A1300">
        <v>1299</v>
      </c>
      <c r="B1300" s="1">
        <v>37460</v>
      </c>
      <c r="C1300" t="s">
        <v>7</v>
      </c>
      <c r="D1300">
        <v>55</v>
      </c>
      <c r="E1300">
        <v>6</v>
      </c>
      <c r="F1300">
        <v>4</v>
      </c>
    </row>
    <row r="1301" spans="1:6" x14ac:dyDescent="0.25">
      <c r="A1301">
        <v>1300</v>
      </c>
      <c r="B1301" s="1">
        <v>37461</v>
      </c>
      <c r="C1301" t="s">
        <v>9</v>
      </c>
      <c r="D1301">
        <v>23</v>
      </c>
      <c r="E1301">
        <v>7</v>
      </c>
      <c r="F1301">
        <v>4</v>
      </c>
    </row>
    <row r="1302" spans="1:6" x14ac:dyDescent="0.25">
      <c r="A1302">
        <v>1301</v>
      </c>
      <c r="B1302" s="1">
        <v>37462</v>
      </c>
      <c r="C1302" t="s">
        <v>6</v>
      </c>
      <c r="D1302">
        <v>68</v>
      </c>
      <c r="E1302">
        <v>5</v>
      </c>
      <c r="F1302">
        <v>4</v>
      </c>
    </row>
    <row r="1303" spans="1:6" x14ac:dyDescent="0.25">
      <c r="A1303">
        <v>1302</v>
      </c>
      <c r="B1303" s="1">
        <v>37463</v>
      </c>
      <c r="C1303" t="s">
        <v>5</v>
      </c>
      <c r="D1303">
        <v>64</v>
      </c>
      <c r="E1303">
        <v>7</v>
      </c>
      <c r="F1303">
        <v>3</v>
      </c>
    </row>
    <row r="1304" spans="1:6" x14ac:dyDescent="0.25">
      <c r="A1304">
        <v>1303</v>
      </c>
      <c r="B1304" s="1">
        <v>37464</v>
      </c>
      <c r="C1304" t="s">
        <v>10</v>
      </c>
      <c r="D1304">
        <v>60</v>
      </c>
      <c r="E1304">
        <v>4</v>
      </c>
      <c r="F1304">
        <v>4</v>
      </c>
    </row>
    <row r="1305" spans="1:6" x14ac:dyDescent="0.25">
      <c r="A1305">
        <v>1304</v>
      </c>
      <c r="B1305" s="1">
        <v>37465</v>
      </c>
      <c r="C1305" t="s">
        <v>12</v>
      </c>
      <c r="D1305">
        <v>58</v>
      </c>
      <c r="E1305">
        <v>6</v>
      </c>
      <c r="F1305">
        <v>1</v>
      </c>
    </row>
    <row r="1306" spans="1:6" x14ac:dyDescent="0.25">
      <c r="A1306">
        <v>1305</v>
      </c>
      <c r="B1306" s="1">
        <v>37466</v>
      </c>
      <c r="C1306" t="s">
        <v>12</v>
      </c>
      <c r="D1306">
        <v>51</v>
      </c>
      <c r="E1306">
        <v>9</v>
      </c>
      <c r="F1306">
        <v>1</v>
      </c>
    </row>
    <row r="1307" spans="1:6" x14ac:dyDescent="0.25">
      <c r="A1307">
        <v>1306</v>
      </c>
      <c r="B1307" s="1">
        <v>37467</v>
      </c>
      <c r="C1307" t="s">
        <v>8</v>
      </c>
      <c r="D1307">
        <v>27</v>
      </c>
      <c r="E1307">
        <v>8</v>
      </c>
      <c r="F1307">
        <v>1</v>
      </c>
    </row>
    <row r="1308" spans="1:6" x14ac:dyDescent="0.25">
      <c r="A1308">
        <v>1307</v>
      </c>
      <c r="B1308" s="1">
        <v>37468</v>
      </c>
      <c r="C1308" t="s">
        <v>11</v>
      </c>
      <c r="D1308">
        <v>77</v>
      </c>
      <c r="E1308">
        <v>5</v>
      </c>
      <c r="F1308">
        <v>3</v>
      </c>
    </row>
    <row r="1309" spans="1:6" x14ac:dyDescent="0.25">
      <c r="A1309">
        <v>1308</v>
      </c>
      <c r="B1309" s="1">
        <v>37469</v>
      </c>
      <c r="C1309" t="s">
        <v>7</v>
      </c>
      <c r="D1309">
        <v>74</v>
      </c>
      <c r="E1309">
        <v>7</v>
      </c>
      <c r="F1309">
        <v>3</v>
      </c>
    </row>
    <row r="1310" spans="1:6" x14ac:dyDescent="0.25">
      <c r="A1310">
        <v>1309</v>
      </c>
      <c r="B1310" s="1">
        <v>37470</v>
      </c>
      <c r="C1310" t="s">
        <v>13</v>
      </c>
      <c r="D1310">
        <v>79</v>
      </c>
      <c r="E1310">
        <v>10</v>
      </c>
      <c r="F1310">
        <v>4</v>
      </c>
    </row>
    <row r="1311" spans="1:6" x14ac:dyDescent="0.25">
      <c r="A1311">
        <v>1310</v>
      </c>
      <c r="B1311" s="1">
        <v>37471</v>
      </c>
      <c r="C1311" t="s">
        <v>6</v>
      </c>
      <c r="D1311">
        <v>49</v>
      </c>
      <c r="E1311">
        <v>3</v>
      </c>
      <c r="F1311">
        <v>2</v>
      </c>
    </row>
    <row r="1312" spans="1:6" x14ac:dyDescent="0.25">
      <c r="A1312">
        <v>1311</v>
      </c>
      <c r="B1312" s="1">
        <v>37472</v>
      </c>
      <c r="C1312" t="s">
        <v>9</v>
      </c>
      <c r="D1312">
        <v>19</v>
      </c>
      <c r="E1312">
        <v>2</v>
      </c>
      <c r="F1312">
        <v>4</v>
      </c>
    </row>
    <row r="1313" spans="1:6" x14ac:dyDescent="0.25">
      <c r="A1313">
        <v>1312</v>
      </c>
      <c r="B1313" s="1">
        <v>37473</v>
      </c>
      <c r="C1313" t="s">
        <v>10</v>
      </c>
      <c r="D1313">
        <v>70</v>
      </c>
      <c r="E1313">
        <v>3</v>
      </c>
      <c r="F1313">
        <v>4</v>
      </c>
    </row>
    <row r="1314" spans="1:6" x14ac:dyDescent="0.25">
      <c r="A1314">
        <v>1313</v>
      </c>
      <c r="B1314" s="1">
        <v>37474</v>
      </c>
      <c r="C1314" t="s">
        <v>5</v>
      </c>
      <c r="D1314">
        <v>55</v>
      </c>
      <c r="E1314">
        <v>6</v>
      </c>
      <c r="F1314">
        <v>3</v>
      </c>
    </row>
    <row r="1315" spans="1:6" x14ac:dyDescent="0.25">
      <c r="A1315">
        <v>1314</v>
      </c>
      <c r="B1315" s="1">
        <v>37475</v>
      </c>
      <c r="C1315" t="s">
        <v>9</v>
      </c>
      <c r="D1315">
        <v>74</v>
      </c>
      <c r="E1315">
        <v>8</v>
      </c>
      <c r="F1315">
        <v>4</v>
      </c>
    </row>
    <row r="1316" spans="1:6" x14ac:dyDescent="0.25">
      <c r="A1316">
        <v>1315</v>
      </c>
      <c r="B1316" s="1">
        <v>37476</v>
      </c>
      <c r="C1316" t="s">
        <v>9</v>
      </c>
      <c r="D1316">
        <v>80</v>
      </c>
      <c r="E1316">
        <v>7</v>
      </c>
      <c r="F1316">
        <v>1</v>
      </c>
    </row>
    <row r="1317" spans="1:6" x14ac:dyDescent="0.25">
      <c r="A1317">
        <v>1316</v>
      </c>
      <c r="B1317" s="1">
        <v>37477</v>
      </c>
      <c r="C1317" t="s">
        <v>8</v>
      </c>
      <c r="D1317">
        <v>57</v>
      </c>
      <c r="E1317">
        <v>10</v>
      </c>
      <c r="F1317">
        <v>3</v>
      </c>
    </row>
    <row r="1318" spans="1:6" x14ac:dyDescent="0.25">
      <c r="A1318">
        <v>1317</v>
      </c>
      <c r="B1318" s="1">
        <v>37478</v>
      </c>
      <c r="C1318" t="s">
        <v>13</v>
      </c>
      <c r="D1318">
        <v>16</v>
      </c>
      <c r="E1318">
        <v>10</v>
      </c>
      <c r="F1318">
        <v>4</v>
      </c>
    </row>
    <row r="1319" spans="1:6" x14ac:dyDescent="0.25">
      <c r="A1319">
        <v>1318</v>
      </c>
      <c r="B1319" s="1">
        <v>37479</v>
      </c>
      <c r="C1319" t="s">
        <v>10</v>
      </c>
      <c r="D1319">
        <v>35</v>
      </c>
      <c r="E1319">
        <v>3</v>
      </c>
      <c r="F1319">
        <v>3</v>
      </c>
    </row>
    <row r="1320" spans="1:6" x14ac:dyDescent="0.25">
      <c r="A1320">
        <v>1319</v>
      </c>
      <c r="B1320" s="1">
        <v>37480</v>
      </c>
      <c r="C1320" t="s">
        <v>7</v>
      </c>
      <c r="D1320">
        <v>38</v>
      </c>
      <c r="E1320">
        <v>7</v>
      </c>
      <c r="F1320">
        <v>4</v>
      </c>
    </row>
    <row r="1321" spans="1:6" x14ac:dyDescent="0.25">
      <c r="A1321">
        <v>1320</v>
      </c>
      <c r="B1321" s="1">
        <v>37481</v>
      </c>
      <c r="C1321" t="s">
        <v>6</v>
      </c>
      <c r="D1321">
        <v>79</v>
      </c>
      <c r="E1321">
        <v>5</v>
      </c>
      <c r="F1321">
        <v>1</v>
      </c>
    </row>
    <row r="1322" spans="1:6" x14ac:dyDescent="0.25">
      <c r="A1322">
        <v>1321</v>
      </c>
      <c r="B1322" s="1">
        <v>37482</v>
      </c>
      <c r="C1322" t="s">
        <v>13</v>
      </c>
      <c r="D1322">
        <v>63</v>
      </c>
      <c r="E1322">
        <v>8</v>
      </c>
      <c r="F1322">
        <v>4</v>
      </c>
    </row>
    <row r="1323" spans="1:6" x14ac:dyDescent="0.25">
      <c r="A1323">
        <v>1322</v>
      </c>
      <c r="B1323" s="1">
        <v>37483</v>
      </c>
      <c r="C1323" t="s">
        <v>6</v>
      </c>
      <c r="D1323">
        <v>54</v>
      </c>
      <c r="E1323">
        <v>6</v>
      </c>
      <c r="F1323">
        <v>3</v>
      </c>
    </row>
    <row r="1324" spans="1:6" x14ac:dyDescent="0.25">
      <c r="A1324">
        <v>1323</v>
      </c>
      <c r="B1324" s="1">
        <v>37484</v>
      </c>
      <c r="C1324" t="s">
        <v>9</v>
      </c>
      <c r="D1324">
        <v>16</v>
      </c>
      <c r="E1324">
        <v>10</v>
      </c>
      <c r="F1324">
        <v>2</v>
      </c>
    </row>
    <row r="1325" spans="1:6" x14ac:dyDescent="0.25">
      <c r="A1325">
        <v>1324</v>
      </c>
      <c r="B1325" s="1">
        <v>37485</v>
      </c>
      <c r="C1325" t="s">
        <v>5</v>
      </c>
      <c r="D1325">
        <v>52</v>
      </c>
      <c r="E1325">
        <v>9</v>
      </c>
      <c r="F1325">
        <v>4</v>
      </c>
    </row>
    <row r="1326" spans="1:6" x14ac:dyDescent="0.25">
      <c r="A1326">
        <v>1325</v>
      </c>
      <c r="B1326" s="1">
        <v>37486</v>
      </c>
      <c r="C1326" t="s">
        <v>5</v>
      </c>
      <c r="D1326">
        <v>16</v>
      </c>
      <c r="E1326">
        <v>8</v>
      </c>
      <c r="F1326">
        <v>1</v>
      </c>
    </row>
    <row r="1327" spans="1:6" x14ac:dyDescent="0.25">
      <c r="A1327">
        <v>1326</v>
      </c>
      <c r="B1327" s="1">
        <v>37487</v>
      </c>
      <c r="C1327" t="s">
        <v>8</v>
      </c>
      <c r="D1327">
        <v>43</v>
      </c>
      <c r="E1327">
        <v>8</v>
      </c>
      <c r="F1327">
        <v>4</v>
      </c>
    </row>
    <row r="1328" spans="1:6" x14ac:dyDescent="0.25">
      <c r="A1328">
        <v>1327</v>
      </c>
      <c r="B1328" s="1">
        <v>37488</v>
      </c>
      <c r="C1328" t="s">
        <v>8</v>
      </c>
      <c r="D1328">
        <v>15</v>
      </c>
      <c r="E1328">
        <v>1</v>
      </c>
      <c r="F1328">
        <v>3</v>
      </c>
    </row>
    <row r="1329" spans="1:6" x14ac:dyDescent="0.25">
      <c r="A1329">
        <v>1328</v>
      </c>
      <c r="B1329" s="1">
        <v>37489</v>
      </c>
      <c r="C1329" t="s">
        <v>10</v>
      </c>
      <c r="D1329">
        <v>58</v>
      </c>
      <c r="E1329">
        <v>4</v>
      </c>
      <c r="F1329">
        <v>3</v>
      </c>
    </row>
    <row r="1330" spans="1:6" x14ac:dyDescent="0.25">
      <c r="A1330">
        <v>1329</v>
      </c>
      <c r="B1330" s="1">
        <v>37490</v>
      </c>
      <c r="C1330" t="s">
        <v>13</v>
      </c>
      <c r="D1330">
        <v>36</v>
      </c>
      <c r="E1330">
        <v>9</v>
      </c>
      <c r="F1330">
        <v>4</v>
      </c>
    </row>
    <row r="1331" spans="1:6" x14ac:dyDescent="0.25">
      <c r="A1331">
        <v>1330</v>
      </c>
      <c r="B1331" s="1">
        <v>37491</v>
      </c>
      <c r="C1331" t="s">
        <v>9</v>
      </c>
      <c r="D1331">
        <v>41</v>
      </c>
      <c r="E1331">
        <v>1</v>
      </c>
      <c r="F1331">
        <v>1</v>
      </c>
    </row>
    <row r="1332" spans="1:6" x14ac:dyDescent="0.25">
      <c r="A1332">
        <v>1331</v>
      </c>
      <c r="B1332" s="1">
        <v>37492</v>
      </c>
      <c r="C1332" t="s">
        <v>7</v>
      </c>
      <c r="D1332">
        <v>24</v>
      </c>
      <c r="E1332">
        <v>10</v>
      </c>
      <c r="F1332">
        <v>4</v>
      </c>
    </row>
    <row r="1333" spans="1:6" x14ac:dyDescent="0.25">
      <c r="A1333">
        <v>1332</v>
      </c>
      <c r="B1333" s="1">
        <v>37493</v>
      </c>
      <c r="C1333" t="s">
        <v>9</v>
      </c>
      <c r="D1333">
        <v>53</v>
      </c>
      <c r="E1333">
        <v>9</v>
      </c>
      <c r="F1333">
        <v>1</v>
      </c>
    </row>
    <row r="1334" spans="1:6" x14ac:dyDescent="0.25">
      <c r="A1334">
        <v>1333</v>
      </c>
      <c r="B1334" s="1">
        <v>37494</v>
      </c>
      <c r="C1334" t="s">
        <v>8</v>
      </c>
      <c r="D1334">
        <v>30</v>
      </c>
      <c r="E1334">
        <v>1</v>
      </c>
      <c r="F1334">
        <v>4</v>
      </c>
    </row>
    <row r="1335" spans="1:6" x14ac:dyDescent="0.25">
      <c r="A1335">
        <v>1334</v>
      </c>
      <c r="B1335" s="1">
        <v>37495</v>
      </c>
      <c r="C1335" t="s">
        <v>5</v>
      </c>
      <c r="D1335">
        <v>76</v>
      </c>
      <c r="E1335">
        <v>8</v>
      </c>
      <c r="F1335">
        <v>3</v>
      </c>
    </row>
    <row r="1336" spans="1:6" x14ac:dyDescent="0.25">
      <c r="A1336">
        <v>1335</v>
      </c>
      <c r="B1336" s="1">
        <v>37496</v>
      </c>
      <c r="C1336" t="s">
        <v>12</v>
      </c>
      <c r="D1336">
        <v>41</v>
      </c>
      <c r="E1336">
        <v>5</v>
      </c>
      <c r="F1336">
        <v>4</v>
      </c>
    </row>
    <row r="1337" spans="1:6" x14ac:dyDescent="0.25">
      <c r="A1337">
        <v>1336</v>
      </c>
      <c r="B1337" s="1">
        <v>37497</v>
      </c>
      <c r="C1337" t="s">
        <v>13</v>
      </c>
      <c r="D1337">
        <v>65</v>
      </c>
      <c r="E1337">
        <v>9</v>
      </c>
      <c r="F1337">
        <v>1</v>
      </c>
    </row>
    <row r="1338" spans="1:6" x14ac:dyDescent="0.25">
      <c r="A1338">
        <v>1337</v>
      </c>
      <c r="B1338" s="1">
        <v>37498</v>
      </c>
      <c r="C1338" t="s">
        <v>7</v>
      </c>
      <c r="D1338">
        <v>80</v>
      </c>
      <c r="E1338">
        <v>6</v>
      </c>
      <c r="F1338">
        <v>4</v>
      </c>
    </row>
    <row r="1339" spans="1:6" x14ac:dyDescent="0.25">
      <c r="A1339">
        <v>1338</v>
      </c>
      <c r="B1339" s="1">
        <v>37499</v>
      </c>
      <c r="C1339" t="s">
        <v>13</v>
      </c>
      <c r="D1339">
        <v>72</v>
      </c>
      <c r="E1339">
        <v>7</v>
      </c>
      <c r="F1339">
        <v>4</v>
      </c>
    </row>
    <row r="1340" spans="1:6" x14ac:dyDescent="0.25">
      <c r="A1340">
        <v>1339</v>
      </c>
      <c r="B1340" s="1">
        <v>37500</v>
      </c>
      <c r="C1340" t="s">
        <v>13</v>
      </c>
      <c r="D1340">
        <v>51</v>
      </c>
      <c r="E1340">
        <v>5</v>
      </c>
      <c r="F1340">
        <v>3</v>
      </c>
    </row>
    <row r="1341" spans="1:6" x14ac:dyDescent="0.25">
      <c r="A1341">
        <v>1340</v>
      </c>
      <c r="B1341" s="1">
        <v>37501</v>
      </c>
      <c r="C1341" t="s">
        <v>11</v>
      </c>
      <c r="D1341">
        <v>59</v>
      </c>
      <c r="E1341">
        <v>3</v>
      </c>
      <c r="F1341">
        <v>2</v>
      </c>
    </row>
    <row r="1342" spans="1:6" x14ac:dyDescent="0.25">
      <c r="A1342">
        <v>1341</v>
      </c>
      <c r="B1342" s="1">
        <v>37502</v>
      </c>
      <c r="C1342" t="s">
        <v>5</v>
      </c>
      <c r="D1342">
        <v>41</v>
      </c>
      <c r="E1342">
        <v>10</v>
      </c>
      <c r="F1342">
        <v>4</v>
      </c>
    </row>
    <row r="1343" spans="1:6" x14ac:dyDescent="0.25">
      <c r="A1343">
        <v>1342</v>
      </c>
      <c r="B1343" s="1">
        <v>37503</v>
      </c>
      <c r="C1343" t="s">
        <v>13</v>
      </c>
      <c r="D1343">
        <v>60</v>
      </c>
      <c r="E1343">
        <v>8</v>
      </c>
      <c r="F1343">
        <v>3</v>
      </c>
    </row>
    <row r="1344" spans="1:6" x14ac:dyDescent="0.25">
      <c r="A1344">
        <v>1343</v>
      </c>
      <c r="B1344" s="1">
        <v>37504</v>
      </c>
      <c r="C1344" t="s">
        <v>8</v>
      </c>
      <c r="D1344">
        <v>62</v>
      </c>
      <c r="E1344">
        <v>5</v>
      </c>
      <c r="F1344">
        <v>1</v>
      </c>
    </row>
    <row r="1345" spans="1:6" x14ac:dyDescent="0.25">
      <c r="A1345">
        <v>1344</v>
      </c>
      <c r="B1345" s="1">
        <v>37505</v>
      </c>
      <c r="C1345" t="s">
        <v>5</v>
      </c>
      <c r="D1345">
        <v>40</v>
      </c>
      <c r="E1345">
        <v>2</v>
      </c>
      <c r="F1345">
        <v>3</v>
      </c>
    </row>
    <row r="1346" spans="1:6" x14ac:dyDescent="0.25">
      <c r="A1346">
        <v>1345</v>
      </c>
      <c r="B1346" s="1">
        <v>37506</v>
      </c>
      <c r="C1346" t="s">
        <v>9</v>
      </c>
      <c r="D1346">
        <v>79</v>
      </c>
      <c r="E1346">
        <v>1</v>
      </c>
      <c r="F1346">
        <v>1</v>
      </c>
    </row>
    <row r="1347" spans="1:6" x14ac:dyDescent="0.25">
      <c r="A1347">
        <v>1346</v>
      </c>
      <c r="B1347" s="1">
        <v>37507</v>
      </c>
      <c r="C1347" t="s">
        <v>8</v>
      </c>
      <c r="D1347">
        <v>63</v>
      </c>
      <c r="E1347">
        <v>1</v>
      </c>
      <c r="F1347">
        <v>4</v>
      </c>
    </row>
    <row r="1348" spans="1:6" x14ac:dyDescent="0.25">
      <c r="A1348">
        <v>1347</v>
      </c>
      <c r="B1348" s="1">
        <v>37508</v>
      </c>
      <c r="C1348" t="s">
        <v>11</v>
      </c>
      <c r="D1348">
        <v>67</v>
      </c>
      <c r="E1348">
        <v>2</v>
      </c>
      <c r="F1348">
        <v>1</v>
      </c>
    </row>
    <row r="1349" spans="1:6" x14ac:dyDescent="0.25">
      <c r="A1349">
        <v>1348</v>
      </c>
      <c r="B1349" s="1">
        <v>37509</v>
      </c>
      <c r="C1349" t="s">
        <v>5</v>
      </c>
      <c r="D1349">
        <v>30</v>
      </c>
      <c r="E1349">
        <v>7</v>
      </c>
      <c r="F1349">
        <v>2</v>
      </c>
    </row>
    <row r="1350" spans="1:6" x14ac:dyDescent="0.25">
      <c r="A1350">
        <v>1349</v>
      </c>
      <c r="B1350" s="1">
        <v>37510</v>
      </c>
      <c r="C1350" t="s">
        <v>7</v>
      </c>
      <c r="D1350">
        <v>38</v>
      </c>
      <c r="E1350">
        <v>7</v>
      </c>
      <c r="F1350">
        <v>3</v>
      </c>
    </row>
    <row r="1351" spans="1:6" x14ac:dyDescent="0.25">
      <c r="A1351">
        <v>1350</v>
      </c>
      <c r="B1351" s="1">
        <v>37511</v>
      </c>
      <c r="C1351" t="s">
        <v>6</v>
      </c>
      <c r="D1351">
        <v>37</v>
      </c>
      <c r="E1351">
        <v>2</v>
      </c>
      <c r="F1351">
        <v>3</v>
      </c>
    </row>
    <row r="1352" spans="1:6" x14ac:dyDescent="0.25">
      <c r="A1352">
        <v>1351</v>
      </c>
      <c r="B1352" s="1">
        <v>37512</v>
      </c>
      <c r="C1352" t="s">
        <v>5</v>
      </c>
      <c r="D1352">
        <v>69</v>
      </c>
      <c r="E1352">
        <v>10</v>
      </c>
      <c r="F1352">
        <v>3</v>
      </c>
    </row>
    <row r="1353" spans="1:6" x14ac:dyDescent="0.25">
      <c r="A1353">
        <v>1352</v>
      </c>
      <c r="B1353" s="1">
        <v>37513</v>
      </c>
      <c r="C1353" t="s">
        <v>7</v>
      </c>
      <c r="D1353">
        <v>60</v>
      </c>
      <c r="E1353">
        <v>4</v>
      </c>
      <c r="F1353">
        <v>1</v>
      </c>
    </row>
    <row r="1354" spans="1:6" x14ac:dyDescent="0.25">
      <c r="A1354">
        <v>1353</v>
      </c>
      <c r="B1354" s="1">
        <v>37514</v>
      </c>
      <c r="C1354" t="s">
        <v>10</v>
      </c>
      <c r="D1354">
        <v>46</v>
      </c>
      <c r="E1354">
        <v>2</v>
      </c>
      <c r="F1354">
        <v>3</v>
      </c>
    </row>
    <row r="1355" spans="1:6" x14ac:dyDescent="0.25">
      <c r="A1355">
        <v>1354</v>
      </c>
      <c r="B1355" s="1">
        <v>37515</v>
      </c>
      <c r="C1355" t="s">
        <v>6</v>
      </c>
      <c r="D1355">
        <v>28</v>
      </c>
      <c r="E1355">
        <v>3</v>
      </c>
      <c r="F1355">
        <v>1</v>
      </c>
    </row>
    <row r="1356" spans="1:6" x14ac:dyDescent="0.25">
      <c r="A1356">
        <v>1355</v>
      </c>
      <c r="B1356" s="1">
        <v>37516</v>
      </c>
      <c r="C1356" t="s">
        <v>10</v>
      </c>
      <c r="D1356">
        <v>17</v>
      </c>
      <c r="E1356">
        <v>7</v>
      </c>
      <c r="F1356">
        <v>2</v>
      </c>
    </row>
    <row r="1357" spans="1:6" x14ac:dyDescent="0.25">
      <c r="A1357">
        <v>1356</v>
      </c>
      <c r="B1357" s="1">
        <v>37517</v>
      </c>
      <c r="C1357" t="s">
        <v>9</v>
      </c>
      <c r="D1357">
        <v>36</v>
      </c>
      <c r="E1357">
        <v>8</v>
      </c>
      <c r="F1357">
        <v>4</v>
      </c>
    </row>
    <row r="1358" spans="1:6" x14ac:dyDescent="0.25">
      <c r="A1358">
        <v>1357</v>
      </c>
      <c r="B1358" s="1">
        <v>37518</v>
      </c>
      <c r="C1358" t="s">
        <v>5</v>
      </c>
      <c r="D1358">
        <v>80</v>
      </c>
      <c r="E1358">
        <v>10</v>
      </c>
      <c r="F1358">
        <v>3</v>
      </c>
    </row>
    <row r="1359" spans="1:6" x14ac:dyDescent="0.25">
      <c r="A1359">
        <v>1358</v>
      </c>
      <c r="B1359" s="1">
        <v>37519</v>
      </c>
      <c r="C1359" t="s">
        <v>8</v>
      </c>
      <c r="D1359">
        <v>49</v>
      </c>
      <c r="E1359">
        <v>5</v>
      </c>
      <c r="F1359">
        <v>4</v>
      </c>
    </row>
    <row r="1360" spans="1:6" x14ac:dyDescent="0.25">
      <c r="A1360">
        <v>1359</v>
      </c>
      <c r="B1360" s="1">
        <v>37520</v>
      </c>
      <c r="C1360" t="s">
        <v>10</v>
      </c>
      <c r="D1360">
        <v>73</v>
      </c>
      <c r="E1360">
        <v>8</v>
      </c>
      <c r="F1360">
        <v>1</v>
      </c>
    </row>
    <row r="1361" spans="1:6" x14ac:dyDescent="0.25">
      <c r="A1361">
        <v>1360</v>
      </c>
      <c r="B1361" s="1">
        <v>37521</v>
      </c>
      <c r="C1361" t="s">
        <v>11</v>
      </c>
      <c r="D1361">
        <v>44</v>
      </c>
      <c r="E1361">
        <v>3</v>
      </c>
      <c r="F1361">
        <v>1</v>
      </c>
    </row>
    <row r="1362" spans="1:6" x14ac:dyDescent="0.25">
      <c r="A1362">
        <v>1361</v>
      </c>
      <c r="B1362" s="1">
        <v>37522</v>
      </c>
      <c r="C1362" t="s">
        <v>8</v>
      </c>
      <c r="D1362">
        <v>39</v>
      </c>
      <c r="E1362">
        <v>2</v>
      </c>
      <c r="F1362">
        <v>3</v>
      </c>
    </row>
    <row r="1363" spans="1:6" x14ac:dyDescent="0.25">
      <c r="A1363">
        <v>1362</v>
      </c>
      <c r="B1363" s="1">
        <v>37523</v>
      </c>
      <c r="C1363" t="s">
        <v>9</v>
      </c>
      <c r="D1363">
        <v>19</v>
      </c>
      <c r="E1363">
        <v>8</v>
      </c>
      <c r="F1363">
        <v>1</v>
      </c>
    </row>
    <row r="1364" spans="1:6" x14ac:dyDescent="0.25">
      <c r="A1364">
        <v>1363</v>
      </c>
      <c r="B1364" s="1">
        <v>37524</v>
      </c>
      <c r="C1364" t="s">
        <v>6</v>
      </c>
      <c r="D1364">
        <v>51</v>
      </c>
      <c r="E1364">
        <v>9</v>
      </c>
      <c r="F1364">
        <v>1</v>
      </c>
    </row>
    <row r="1365" spans="1:6" x14ac:dyDescent="0.25">
      <c r="A1365">
        <v>1364</v>
      </c>
      <c r="B1365" s="1">
        <v>37525</v>
      </c>
      <c r="C1365" t="s">
        <v>12</v>
      </c>
      <c r="D1365">
        <v>56</v>
      </c>
      <c r="E1365">
        <v>8</v>
      </c>
      <c r="F1365">
        <v>2</v>
      </c>
    </row>
    <row r="1366" spans="1:6" x14ac:dyDescent="0.25">
      <c r="A1366">
        <v>1365</v>
      </c>
      <c r="B1366" s="1">
        <v>37526</v>
      </c>
      <c r="C1366" t="s">
        <v>12</v>
      </c>
      <c r="D1366">
        <v>76</v>
      </c>
      <c r="E1366">
        <v>4</v>
      </c>
      <c r="F1366">
        <v>3</v>
      </c>
    </row>
    <row r="1367" spans="1:6" x14ac:dyDescent="0.25">
      <c r="A1367">
        <v>1366</v>
      </c>
      <c r="B1367" s="1">
        <v>37527</v>
      </c>
      <c r="C1367" t="s">
        <v>5</v>
      </c>
      <c r="D1367">
        <v>79</v>
      </c>
      <c r="E1367">
        <v>5</v>
      </c>
      <c r="F1367">
        <v>2</v>
      </c>
    </row>
    <row r="1368" spans="1:6" x14ac:dyDescent="0.25">
      <c r="A1368">
        <v>1367</v>
      </c>
      <c r="B1368" s="1">
        <v>37528</v>
      </c>
      <c r="C1368" t="s">
        <v>7</v>
      </c>
      <c r="D1368">
        <v>53</v>
      </c>
      <c r="E1368">
        <v>5</v>
      </c>
      <c r="F1368">
        <v>3</v>
      </c>
    </row>
    <row r="1369" spans="1:6" x14ac:dyDescent="0.25">
      <c r="A1369">
        <v>1368</v>
      </c>
      <c r="B1369" s="1">
        <v>37529</v>
      </c>
      <c r="C1369" t="s">
        <v>12</v>
      </c>
      <c r="D1369">
        <v>27</v>
      </c>
      <c r="E1369">
        <v>8</v>
      </c>
      <c r="F1369">
        <v>3</v>
      </c>
    </row>
    <row r="1370" spans="1:6" x14ac:dyDescent="0.25">
      <c r="A1370">
        <v>1369</v>
      </c>
      <c r="B1370" s="1">
        <v>37530</v>
      </c>
      <c r="C1370" t="s">
        <v>9</v>
      </c>
      <c r="D1370">
        <v>79</v>
      </c>
      <c r="E1370">
        <v>6</v>
      </c>
      <c r="F1370">
        <v>3</v>
      </c>
    </row>
    <row r="1371" spans="1:6" x14ac:dyDescent="0.25">
      <c r="A1371">
        <v>1370</v>
      </c>
      <c r="B1371" s="1">
        <v>37531</v>
      </c>
      <c r="C1371" t="s">
        <v>8</v>
      </c>
      <c r="D1371">
        <v>37</v>
      </c>
      <c r="E1371">
        <v>2</v>
      </c>
      <c r="F1371">
        <v>1</v>
      </c>
    </row>
    <row r="1372" spans="1:6" x14ac:dyDescent="0.25">
      <c r="A1372">
        <v>1371</v>
      </c>
      <c r="B1372" s="1">
        <v>37532</v>
      </c>
      <c r="C1372" t="s">
        <v>10</v>
      </c>
      <c r="D1372">
        <v>61</v>
      </c>
      <c r="E1372">
        <v>8</v>
      </c>
      <c r="F1372">
        <v>2</v>
      </c>
    </row>
    <row r="1373" spans="1:6" x14ac:dyDescent="0.25">
      <c r="A1373">
        <v>1372</v>
      </c>
      <c r="B1373" s="1">
        <v>37533</v>
      </c>
      <c r="C1373" t="s">
        <v>6</v>
      </c>
      <c r="D1373">
        <v>66</v>
      </c>
      <c r="E1373">
        <v>3</v>
      </c>
      <c r="F1373">
        <v>3</v>
      </c>
    </row>
    <row r="1374" spans="1:6" x14ac:dyDescent="0.25">
      <c r="A1374">
        <v>1373</v>
      </c>
      <c r="B1374" s="1">
        <v>37534</v>
      </c>
      <c r="C1374" t="s">
        <v>13</v>
      </c>
      <c r="D1374">
        <v>60</v>
      </c>
      <c r="E1374">
        <v>10</v>
      </c>
      <c r="F1374">
        <v>2</v>
      </c>
    </row>
    <row r="1375" spans="1:6" x14ac:dyDescent="0.25">
      <c r="A1375">
        <v>1374</v>
      </c>
      <c r="B1375" s="1">
        <v>37535</v>
      </c>
      <c r="C1375" t="s">
        <v>8</v>
      </c>
      <c r="D1375">
        <v>75</v>
      </c>
      <c r="E1375">
        <v>1</v>
      </c>
      <c r="F1375">
        <v>1</v>
      </c>
    </row>
    <row r="1376" spans="1:6" x14ac:dyDescent="0.25">
      <c r="A1376">
        <v>1375</v>
      </c>
      <c r="B1376" s="1">
        <v>37536</v>
      </c>
      <c r="C1376" t="s">
        <v>11</v>
      </c>
      <c r="D1376">
        <v>16</v>
      </c>
      <c r="E1376">
        <v>5</v>
      </c>
      <c r="F1376">
        <v>1</v>
      </c>
    </row>
    <row r="1377" spans="1:6" x14ac:dyDescent="0.25">
      <c r="A1377">
        <v>1376</v>
      </c>
      <c r="B1377" s="1">
        <v>37537</v>
      </c>
      <c r="C1377" t="s">
        <v>9</v>
      </c>
      <c r="D1377">
        <v>75</v>
      </c>
      <c r="E1377">
        <v>8</v>
      </c>
      <c r="F1377">
        <v>2</v>
      </c>
    </row>
    <row r="1378" spans="1:6" x14ac:dyDescent="0.25">
      <c r="A1378">
        <v>1377</v>
      </c>
      <c r="B1378" s="1">
        <v>37538</v>
      </c>
      <c r="C1378" t="s">
        <v>5</v>
      </c>
      <c r="D1378">
        <v>29</v>
      </c>
      <c r="E1378">
        <v>6</v>
      </c>
      <c r="F1378">
        <v>3</v>
      </c>
    </row>
    <row r="1379" spans="1:6" x14ac:dyDescent="0.25">
      <c r="A1379">
        <v>1378</v>
      </c>
      <c r="B1379" s="1">
        <v>37539</v>
      </c>
      <c r="C1379" t="s">
        <v>7</v>
      </c>
      <c r="D1379">
        <v>67</v>
      </c>
      <c r="E1379">
        <v>2</v>
      </c>
      <c r="F1379">
        <v>4</v>
      </c>
    </row>
    <row r="1380" spans="1:6" x14ac:dyDescent="0.25">
      <c r="A1380">
        <v>1379</v>
      </c>
      <c r="B1380" s="1">
        <v>37540</v>
      </c>
      <c r="C1380" t="s">
        <v>7</v>
      </c>
      <c r="D1380">
        <v>58</v>
      </c>
      <c r="E1380">
        <v>6</v>
      </c>
      <c r="F1380">
        <v>3</v>
      </c>
    </row>
    <row r="1381" spans="1:6" x14ac:dyDescent="0.25">
      <c r="A1381">
        <v>1380</v>
      </c>
      <c r="B1381" s="1">
        <v>37541</v>
      </c>
      <c r="C1381" t="s">
        <v>8</v>
      </c>
      <c r="D1381">
        <v>37</v>
      </c>
      <c r="E1381">
        <v>10</v>
      </c>
      <c r="F1381">
        <v>3</v>
      </c>
    </row>
    <row r="1382" spans="1:6" x14ac:dyDescent="0.25">
      <c r="A1382">
        <v>1381</v>
      </c>
      <c r="B1382" s="1">
        <v>37542</v>
      </c>
      <c r="C1382" t="s">
        <v>6</v>
      </c>
      <c r="D1382">
        <v>75</v>
      </c>
      <c r="E1382">
        <v>8</v>
      </c>
      <c r="F1382">
        <v>4</v>
      </c>
    </row>
    <row r="1383" spans="1:6" x14ac:dyDescent="0.25">
      <c r="A1383">
        <v>1382</v>
      </c>
      <c r="B1383" s="1">
        <v>37543</v>
      </c>
      <c r="C1383" t="s">
        <v>5</v>
      </c>
      <c r="D1383">
        <v>24</v>
      </c>
      <c r="E1383">
        <v>5</v>
      </c>
      <c r="F1383">
        <v>2</v>
      </c>
    </row>
    <row r="1384" spans="1:6" x14ac:dyDescent="0.25">
      <c r="A1384">
        <v>1383</v>
      </c>
      <c r="B1384" s="1">
        <v>37544</v>
      </c>
      <c r="C1384" t="s">
        <v>10</v>
      </c>
      <c r="D1384">
        <v>18</v>
      </c>
      <c r="E1384">
        <v>6</v>
      </c>
      <c r="F1384">
        <v>2</v>
      </c>
    </row>
    <row r="1385" spans="1:6" x14ac:dyDescent="0.25">
      <c r="A1385">
        <v>1384</v>
      </c>
      <c r="B1385" s="1">
        <v>37545</v>
      </c>
      <c r="C1385" t="s">
        <v>6</v>
      </c>
      <c r="D1385">
        <v>48</v>
      </c>
      <c r="E1385">
        <v>9</v>
      </c>
      <c r="F1385">
        <v>3</v>
      </c>
    </row>
    <row r="1386" spans="1:6" x14ac:dyDescent="0.25">
      <c r="A1386">
        <v>1385</v>
      </c>
      <c r="B1386" s="1">
        <v>37546</v>
      </c>
      <c r="C1386" t="s">
        <v>13</v>
      </c>
      <c r="D1386">
        <v>57</v>
      </c>
      <c r="E1386">
        <v>6</v>
      </c>
      <c r="F1386">
        <v>1</v>
      </c>
    </row>
    <row r="1387" spans="1:6" x14ac:dyDescent="0.25">
      <c r="A1387">
        <v>1386</v>
      </c>
      <c r="B1387" s="1">
        <v>37547</v>
      </c>
      <c r="C1387" t="s">
        <v>11</v>
      </c>
      <c r="D1387">
        <v>23</v>
      </c>
      <c r="E1387">
        <v>9</v>
      </c>
      <c r="F1387">
        <v>1</v>
      </c>
    </row>
    <row r="1388" spans="1:6" x14ac:dyDescent="0.25">
      <c r="A1388">
        <v>1387</v>
      </c>
      <c r="B1388" s="1">
        <v>37548</v>
      </c>
      <c r="C1388" t="s">
        <v>7</v>
      </c>
      <c r="D1388">
        <v>44</v>
      </c>
      <c r="E1388">
        <v>1</v>
      </c>
      <c r="F1388">
        <v>4</v>
      </c>
    </row>
    <row r="1389" spans="1:6" x14ac:dyDescent="0.25">
      <c r="A1389">
        <v>1388</v>
      </c>
      <c r="B1389" s="1">
        <v>37549</v>
      </c>
      <c r="C1389" t="s">
        <v>7</v>
      </c>
      <c r="D1389">
        <v>18</v>
      </c>
      <c r="E1389">
        <v>5</v>
      </c>
      <c r="F1389">
        <v>1</v>
      </c>
    </row>
    <row r="1390" spans="1:6" x14ac:dyDescent="0.25">
      <c r="A1390">
        <v>1389</v>
      </c>
      <c r="B1390" s="1">
        <v>37550</v>
      </c>
      <c r="C1390" t="s">
        <v>5</v>
      </c>
      <c r="D1390">
        <v>22</v>
      </c>
      <c r="E1390">
        <v>2</v>
      </c>
      <c r="F1390">
        <v>4</v>
      </c>
    </row>
    <row r="1391" spans="1:6" x14ac:dyDescent="0.25">
      <c r="A1391">
        <v>1390</v>
      </c>
      <c r="B1391" s="1">
        <v>37551</v>
      </c>
      <c r="C1391" t="s">
        <v>9</v>
      </c>
      <c r="D1391">
        <v>78</v>
      </c>
      <c r="E1391">
        <v>6</v>
      </c>
      <c r="F1391">
        <v>2</v>
      </c>
    </row>
    <row r="1392" spans="1:6" x14ac:dyDescent="0.25">
      <c r="A1392">
        <v>1391</v>
      </c>
      <c r="B1392" s="1">
        <v>37552</v>
      </c>
      <c r="C1392" t="s">
        <v>6</v>
      </c>
      <c r="D1392">
        <v>66</v>
      </c>
      <c r="E1392">
        <v>2</v>
      </c>
      <c r="F1392">
        <v>3</v>
      </c>
    </row>
    <row r="1393" spans="1:6" x14ac:dyDescent="0.25">
      <c r="A1393">
        <v>1392</v>
      </c>
      <c r="B1393" s="1">
        <v>37553</v>
      </c>
      <c r="C1393" t="s">
        <v>7</v>
      </c>
      <c r="D1393">
        <v>64</v>
      </c>
      <c r="E1393">
        <v>3</v>
      </c>
      <c r="F1393">
        <v>4</v>
      </c>
    </row>
    <row r="1394" spans="1:6" x14ac:dyDescent="0.25">
      <c r="A1394">
        <v>1393</v>
      </c>
      <c r="B1394" s="1">
        <v>37554</v>
      </c>
      <c r="C1394" t="s">
        <v>6</v>
      </c>
      <c r="D1394">
        <v>74</v>
      </c>
      <c r="E1394">
        <v>6</v>
      </c>
      <c r="F1394">
        <v>1</v>
      </c>
    </row>
    <row r="1395" spans="1:6" x14ac:dyDescent="0.25">
      <c r="A1395">
        <v>1394</v>
      </c>
      <c r="B1395" s="1">
        <v>37555</v>
      </c>
      <c r="C1395" t="s">
        <v>8</v>
      </c>
      <c r="D1395">
        <v>66</v>
      </c>
      <c r="E1395">
        <v>5</v>
      </c>
      <c r="F1395">
        <v>2</v>
      </c>
    </row>
    <row r="1396" spans="1:6" x14ac:dyDescent="0.25">
      <c r="A1396">
        <v>1395</v>
      </c>
      <c r="B1396" s="1">
        <v>37556</v>
      </c>
      <c r="C1396" t="s">
        <v>6</v>
      </c>
      <c r="D1396">
        <v>37</v>
      </c>
      <c r="E1396">
        <v>5</v>
      </c>
      <c r="F1396">
        <v>3</v>
      </c>
    </row>
    <row r="1397" spans="1:6" x14ac:dyDescent="0.25">
      <c r="A1397">
        <v>1396</v>
      </c>
      <c r="B1397" s="1">
        <v>37557</v>
      </c>
      <c r="C1397" t="s">
        <v>9</v>
      </c>
      <c r="D1397">
        <v>41</v>
      </c>
      <c r="E1397">
        <v>2</v>
      </c>
      <c r="F1397">
        <v>4</v>
      </c>
    </row>
    <row r="1398" spans="1:6" x14ac:dyDescent="0.25">
      <c r="A1398">
        <v>1397</v>
      </c>
      <c r="B1398" s="1">
        <v>37558</v>
      </c>
      <c r="C1398" t="s">
        <v>9</v>
      </c>
      <c r="D1398">
        <v>77</v>
      </c>
      <c r="E1398">
        <v>2</v>
      </c>
      <c r="F1398">
        <v>2</v>
      </c>
    </row>
    <row r="1399" spans="1:6" x14ac:dyDescent="0.25">
      <c r="A1399">
        <v>1398</v>
      </c>
      <c r="B1399" s="1">
        <v>37559</v>
      </c>
      <c r="C1399" t="s">
        <v>6</v>
      </c>
      <c r="D1399">
        <v>72</v>
      </c>
      <c r="E1399">
        <v>9</v>
      </c>
      <c r="F1399">
        <v>3</v>
      </c>
    </row>
    <row r="1400" spans="1:6" x14ac:dyDescent="0.25">
      <c r="A1400">
        <v>1399</v>
      </c>
      <c r="B1400" s="1">
        <v>37560</v>
      </c>
      <c r="C1400" t="s">
        <v>5</v>
      </c>
      <c r="D1400">
        <v>42</v>
      </c>
      <c r="E1400">
        <v>7</v>
      </c>
      <c r="F1400">
        <v>4</v>
      </c>
    </row>
    <row r="1401" spans="1:6" x14ac:dyDescent="0.25">
      <c r="A1401">
        <v>1400</v>
      </c>
      <c r="B1401" s="1">
        <v>37561</v>
      </c>
      <c r="C1401" t="s">
        <v>8</v>
      </c>
      <c r="D1401">
        <v>31</v>
      </c>
      <c r="E1401">
        <v>4</v>
      </c>
      <c r="F1401">
        <v>1</v>
      </c>
    </row>
    <row r="1402" spans="1:6" x14ac:dyDescent="0.25">
      <c r="A1402">
        <v>1401</v>
      </c>
      <c r="B1402" s="1">
        <v>37562</v>
      </c>
      <c r="C1402" t="s">
        <v>7</v>
      </c>
      <c r="D1402">
        <v>23</v>
      </c>
      <c r="E1402">
        <v>2</v>
      </c>
      <c r="F1402">
        <v>2</v>
      </c>
    </row>
    <row r="1403" spans="1:6" x14ac:dyDescent="0.25">
      <c r="A1403">
        <v>1402</v>
      </c>
      <c r="B1403" s="1">
        <v>37563</v>
      </c>
      <c r="C1403" t="s">
        <v>7</v>
      </c>
      <c r="D1403">
        <v>38</v>
      </c>
      <c r="E1403">
        <v>6</v>
      </c>
      <c r="F1403">
        <v>3</v>
      </c>
    </row>
    <row r="1404" spans="1:6" x14ac:dyDescent="0.25">
      <c r="A1404">
        <v>1403</v>
      </c>
      <c r="B1404" s="1">
        <v>37564</v>
      </c>
      <c r="C1404" t="s">
        <v>8</v>
      </c>
      <c r="D1404">
        <v>62</v>
      </c>
      <c r="E1404">
        <v>9</v>
      </c>
      <c r="F1404">
        <v>1</v>
      </c>
    </row>
    <row r="1405" spans="1:6" x14ac:dyDescent="0.25">
      <c r="A1405">
        <v>1404</v>
      </c>
      <c r="B1405" s="1">
        <v>37565</v>
      </c>
      <c r="C1405" t="s">
        <v>8</v>
      </c>
      <c r="D1405">
        <v>42</v>
      </c>
      <c r="E1405">
        <v>5</v>
      </c>
      <c r="F1405">
        <v>4</v>
      </c>
    </row>
    <row r="1406" spans="1:6" x14ac:dyDescent="0.25">
      <c r="A1406">
        <v>1405</v>
      </c>
      <c r="B1406" s="1">
        <v>37566</v>
      </c>
      <c r="C1406" t="s">
        <v>5</v>
      </c>
      <c r="D1406">
        <v>59</v>
      </c>
      <c r="E1406">
        <v>8</v>
      </c>
      <c r="F1406">
        <v>4</v>
      </c>
    </row>
    <row r="1407" spans="1:6" x14ac:dyDescent="0.25">
      <c r="A1407">
        <v>1406</v>
      </c>
      <c r="B1407" s="1">
        <v>37567</v>
      </c>
      <c r="C1407" t="s">
        <v>6</v>
      </c>
      <c r="D1407">
        <v>20</v>
      </c>
      <c r="E1407">
        <v>4</v>
      </c>
      <c r="F1407">
        <v>2</v>
      </c>
    </row>
    <row r="1408" spans="1:6" x14ac:dyDescent="0.25">
      <c r="A1408">
        <v>1407</v>
      </c>
      <c r="B1408" s="1">
        <v>37568</v>
      </c>
      <c r="C1408" t="s">
        <v>11</v>
      </c>
      <c r="D1408">
        <v>48</v>
      </c>
      <c r="E1408">
        <v>8</v>
      </c>
      <c r="F1408">
        <v>4</v>
      </c>
    </row>
    <row r="1409" spans="1:6" x14ac:dyDescent="0.25">
      <c r="A1409">
        <v>1408</v>
      </c>
      <c r="B1409" s="1">
        <v>37569</v>
      </c>
      <c r="C1409" t="s">
        <v>11</v>
      </c>
      <c r="D1409">
        <v>21</v>
      </c>
      <c r="E1409">
        <v>3</v>
      </c>
      <c r="F1409">
        <v>1</v>
      </c>
    </row>
    <row r="1410" spans="1:6" x14ac:dyDescent="0.25">
      <c r="A1410">
        <v>1409</v>
      </c>
      <c r="B1410" s="1">
        <v>37570</v>
      </c>
      <c r="C1410" t="s">
        <v>7</v>
      </c>
      <c r="D1410">
        <v>52</v>
      </c>
      <c r="E1410">
        <v>2</v>
      </c>
      <c r="F1410">
        <v>4</v>
      </c>
    </row>
    <row r="1411" spans="1:6" x14ac:dyDescent="0.25">
      <c r="A1411">
        <v>1410</v>
      </c>
      <c r="B1411" s="1">
        <v>37571</v>
      </c>
      <c r="C1411" t="s">
        <v>5</v>
      </c>
      <c r="D1411">
        <v>30</v>
      </c>
      <c r="E1411">
        <v>3</v>
      </c>
      <c r="F1411">
        <v>2</v>
      </c>
    </row>
    <row r="1412" spans="1:6" x14ac:dyDescent="0.25">
      <c r="A1412">
        <v>1411</v>
      </c>
      <c r="B1412" s="1">
        <v>37572</v>
      </c>
      <c r="C1412" t="s">
        <v>8</v>
      </c>
      <c r="D1412">
        <v>31</v>
      </c>
      <c r="E1412">
        <v>7</v>
      </c>
      <c r="F1412">
        <v>1</v>
      </c>
    </row>
    <row r="1413" spans="1:6" x14ac:dyDescent="0.25">
      <c r="A1413">
        <v>1412</v>
      </c>
      <c r="B1413" s="1">
        <v>37573</v>
      </c>
      <c r="C1413" t="s">
        <v>11</v>
      </c>
      <c r="D1413">
        <v>72</v>
      </c>
      <c r="E1413">
        <v>10</v>
      </c>
      <c r="F1413">
        <v>4</v>
      </c>
    </row>
    <row r="1414" spans="1:6" x14ac:dyDescent="0.25">
      <c r="A1414">
        <v>1413</v>
      </c>
      <c r="B1414" s="1">
        <v>37574</v>
      </c>
      <c r="C1414" t="s">
        <v>6</v>
      </c>
      <c r="D1414">
        <v>77</v>
      </c>
      <c r="E1414">
        <v>2</v>
      </c>
      <c r="F1414">
        <v>1</v>
      </c>
    </row>
    <row r="1415" spans="1:6" x14ac:dyDescent="0.25">
      <c r="A1415">
        <v>1414</v>
      </c>
      <c r="B1415" s="1">
        <v>37575</v>
      </c>
      <c r="C1415" t="s">
        <v>13</v>
      </c>
      <c r="D1415">
        <v>51</v>
      </c>
      <c r="E1415">
        <v>9</v>
      </c>
      <c r="F1415">
        <v>1</v>
      </c>
    </row>
    <row r="1416" spans="1:6" x14ac:dyDescent="0.25">
      <c r="A1416">
        <v>1415</v>
      </c>
      <c r="B1416" s="1">
        <v>37576</v>
      </c>
      <c r="C1416" t="s">
        <v>5</v>
      </c>
      <c r="D1416">
        <v>21</v>
      </c>
      <c r="E1416">
        <v>7</v>
      </c>
      <c r="F1416">
        <v>4</v>
      </c>
    </row>
    <row r="1417" spans="1:6" x14ac:dyDescent="0.25">
      <c r="A1417">
        <v>1416</v>
      </c>
      <c r="B1417" s="1">
        <v>37577</v>
      </c>
      <c r="C1417" t="s">
        <v>7</v>
      </c>
      <c r="D1417">
        <v>65</v>
      </c>
      <c r="E1417">
        <v>3</v>
      </c>
      <c r="F1417">
        <v>1</v>
      </c>
    </row>
    <row r="1418" spans="1:6" x14ac:dyDescent="0.25">
      <c r="A1418">
        <v>1417</v>
      </c>
      <c r="B1418" s="1">
        <v>37578</v>
      </c>
      <c r="C1418" t="s">
        <v>6</v>
      </c>
      <c r="D1418">
        <v>63</v>
      </c>
      <c r="E1418">
        <v>3</v>
      </c>
      <c r="F1418">
        <v>3</v>
      </c>
    </row>
    <row r="1419" spans="1:6" x14ac:dyDescent="0.25">
      <c r="A1419">
        <v>1418</v>
      </c>
      <c r="B1419" s="1">
        <v>37579</v>
      </c>
      <c r="C1419" t="s">
        <v>9</v>
      </c>
      <c r="D1419">
        <v>52</v>
      </c>
      <c r="E1419">
        <v>9</v>
      </c>
      <c r="F1419">
        <v>3</v>
      </c>
    </row>
    <row r="1420" spans="1:6" x14ac:dyDescent="0.25">
      <c r="A1420">
        <v>1419</v>
      </c>
      <c r="B1420" s="1">
        <v>37580</v>
      </c>
      <c r="C1420" t="s">
        <v>6</v>
      </c>
      <c r="D1420">
        <v>34</v>
      </c>
      <c r="E1420">
        <v>5</v>
      </c>
      <c r="F1420">
        <v>3</v>
      </c>
    </row>
    <row r="1421" spans="1:6" x14ac:dyDescent="0.25">
      <c r="A1421">
        <v>1420</v>
      </c>
      <c r="B1421" s="1">
        <v>37581</v>
      </c>
      <c r="C1421" t="s">
        <v>5</v>
      </c>
      <c r="D1421">
        <v>46</v>
      </c>
      <c r="E1421">
        <v>5</v>
      </c>
      <c r="F1421">
        <v>3</v>
      </c>
    </row>
    <row r="1422" spans="1:6" x14ac:dyDescent="0.25">
      <c r="A1422">
        <v>1421</v>
      </c>
      <c r="B1422" s="1">
        <v>37582</v>
      </c>
      <c r="C1422" t="s">
        <v>11</v>
      </c>
      <c r="D1422">
        <v>54</v>
      </c>
      <c r="E1422">
        <v>1</v>
      </c>
      <c r="F1422">
        <v>1</v>
      </c>
    </row>
    <row r="1423" spans="1:6" x14ac:dyDescent="0.25">
      <c r="A1423">
        <v>1422</v>
      </c>
      <c r="B1423" s="1">
        <v>37583</v>
      </c>
      <c r="C1423" t="s">
        <v>13</v>
      </c>
      <c r="D1423">
        <v>59</v>
      </c>
      <c r="E1423">
        <v>6</v>
      </c>
      <c r="F1423">
        <v>4</v>
      </c>
    </row>
    <row r="1424" spans="1:6" x14ac:dyDescent="0.25">
      <c r="A1424">
        <v>1423</v>
      </c>
      <c r="B1424" s="1">
        <v>37584</v>
      </c>
      <c r="C1424" t="s">
        <v>5</v>
      </c>
      <c r="D1424">
        <v>46</v>
      </c>
      <c r="E1424">
        <v>4</v>
      </c>
      <c r="F1424">
        <v>3</v>
      </c>
    </row>
    <row r="1425" spans="1:6" x14ac:dyDescent="0.25">
      <c r="A1425">
        <v>1424</v>
      </c>
      <c r="B1425" s="1">
        <v>37585</v>
      </c>
      <c r="C1425" t="s">
        <v>8</v>
      </c>
      <c r="D1425">
        <v>66</v>
      </c>
      <c r="E1425">
        <v>1</v>
      </c>
      <c r="F1425">
        <v>4</v>
      </c>
    </row>
    <row r="1426" spans="1:6" x14ac:dyDescent="0.25">
      <c r="A1426">
        <v>1425</v>
      </c>
      <c r="B1426" s="1">
        <v>37586</v>
      </c>
      <c r="C1426" t="s">
        <v>13</v>
      </c>
      <c r="D1426">
        <v>51</v>
      </c>
      <c r="E1426">
        <v>3</v>
      </c>
      <c r="F1426">
        <v>3</v>
      </c>
    </row>
    <row r="1427" spans="1:6" x14ac:dyDescent="0.25">
      <c r="A1427">
        <v>1426</v>
      </c>
      <c r="B1427" s="1">
        <v>37587</v>
      </c>
      <c r="C1427" t="s">
        <v>5</v>
      </c>
      <c r="D1427">
        <v>18</v>
      </c>
      <c r="E1427">
        <v>3</v>
      </c>
      <c r="F1427">
        <v>4</v>
      </c>
    </row>
    <row r="1428" spans="1:6" x14ac:dyDescent="0.25">
      <c r="A1428">
        <v>1427</v>
      </c>
      <c r="B1428" s="1">
        <v>37588</v>
      </c>
      <c r="C1428" t="s">
        <v>5</v>
      </c>
      <c r="D1428">
        <v>54</v>
      </c>
      <c r="E1428">
        <v>5</v>
      </c>
      <c r="F1428">
        <v>1</v>
      </c>
    </row>
    <row r="1429" spans="1:6" x14ac:dyDescent="0.25">
      <c r="A1429">
        <v>1428</v>
      </c>
      <c r="B1429" s="1">
        <v>37589</v>
      </c>
      <c r="C1429" t="s">
        <v>10</v>
      </c>
      <c r="D1429">
        <v>23</v>
      </c>
      <c r="E1429">
        <v>2</v>
      </c>
      <c r="F1429">
        <v>1</v>
      </c>
    </row>
    <row r="1430" spans="1:6" x14ac:dyDescent="0.25">
      <c r="A1430">
        <v>1429</v>
      </c>
      <c r="B1430" s="1">
        <v>37590</v>
      </c>
      <c r="C1430" t="s">
        <v>11</v>
      </c>
      <c r="D1430">
        <v>80</v>
      </c>
      <c r="E1430">
        <v>10</v>
      </c>
      <c r="F1430">
        <v>1</v>
      </c>
    </row>
    <row r="1431" spans="1:6" x14ac:dyDescent="0.25">
      <c r="A1431">
        <v>1430</v>
      </c>
      <c r="B1431" s="1">
        <v>37591</v>
      </c>
      <c r="C1431" t="s">
        <v>7</v>
      </c>
      <c r="D1431">
        <v>49</v>
      </c>
      <c r="E1431">
        <v>4</v>
      </c>
      <c r="F1431">
        <v>1</v>
      </c>
    </row>
    <row r="1432" spans="1:6" x14ac:dyDescent="0.25">
      <c r="A1432">
        <v>1431</v>
      </c>
      <c r="B1432" s="1">
        <v>37592</v>
      </c>
      <c r="C1432" t="s">
        <v>8</v>
      </c>
      <c r="D1432">
        <v>31</v>
      </c>
      <c r="E1432">
        <v>6</v>
      </c>
      <c r="F1432">
        <v>1</v>
      </c>
    </row>
    <row r="1433" spans="1:6" x14ac:dyDescent="0.25">
      <c r="A1433">
        <v>1432</v>
      </c>
      <c r="B1433" s="1">
        <v>37593</v>
      </c>
      <c r="C1433" t="s">
        <v>10</v>
      </c>
      <c r="D1433">
        <v>48</v>
      </c>
      <c r="E1433">
        <v>8</v>
      </c>
      <c r="F1433">
        <v>4</v>
      </c>
    </row>
    <row r="1434" spans="1:6" x14ac:dyDescent="0.25">
      <c r="A1434">
        <v>1433</v>
      </c>
      <c r="B1434" s="1">
        <v>37594</v>
      </c>
      <c r="C1434" t="s">
        <v>8</v>
      </c>
      <c r="D1434">
        <v>20</v>
      </c>
      <c r="E1434">
        <v>1</v>
      </c>
      <c r="F1434">
        <v>1</v>
      </c>
    </row>
    <row r="1435" spans="1:6" x14ac:dyDescent="0.25">
      <c r="A1435">
        <v>1434</v>
      </c>
      <c r="B1435" s="1">
        <v>37595</v>
      </c>
      <c r="C1435" t="s">
        <v>13</v>
      </c>
      <c r="D1435">
        <v>41</v>
      </c>
      <c r="E1435">
        <v>6</v>
      </c>
      <c r="F1435">
        <v>2</v>
      </c>
    </row>
    <row r="1436" spans="1:6" x14ac:dyDescent="0.25">
      <c r="A1436">
        <v>1435</v>
      </c>
      <c r="B1436" s="1">
        <v>37596</v>
      </c>
      <c r="C1436" t="s">
        <v>9</v>
      </c>
      <c r="D1436">
        <v>35</v>
      </c>
      <c r="E1436">
        <v>8</v>
      </c>
      <c r="F1436">
        <v>1</v>
      </c>
    </row>
    <row r="1437" spans="1:6" x14ac:dyDescent="0.25">
      <c r="A1437">
        <v>1436</v>
      </c>
      <c r="B1437" s="1">
        <v>37597</v>
      </c>
      <c r="C1437" t="s">
        <v>13</v>
      </c>
      <c r="D1437">
        <v>25</v>
      </c>
      <c r="E1437">
        <v>7</v>
      </c>
      <c r="F1437">
        <v>3</v>
      </c>
    </row>
    <row r="1438" spans="1:6" x14ac:dyDescent="0.25">
      <c r="A1438">
        <v>1437</v>
      </c>
      <c r="B1438" s="1">
        <v>37598</v>
      </c>
      <c r="C1438" t="s">
        <v>6</v>
      </c>
      <c r="D1438">
        <v>27</v>
      </c>
      <c r="E1438">
        <v>7</v>
      </c>
      <c r="F1438">
        <v>3</v>
      </c>
    </row>
    <row r="1439" spans="1:6" x14ac:dyDescent="0.25">
      <c r="A1439">
        <v>1438</v>
      </c>
      <c r="B1439" s="1">
        <v>37599</v>
      </c>
      <c r="C1439" t="s">
        <v>9</v>
      </c>
      <c r="D1439">
        <v>36</v>
      </c>
      <c r="E1439">
        <v>6</v>
      </c>
      <c r="F1439">
        <v>1</v>
      </c>
    </row>
    <row r="1440" spans="1:6" x14ac:dyDescent="0.25">
      <c r="A1440">
        <v>1439</v>
      </c>
      <c r="B1440" s="1">
        <v>37600</v>
      </c>
      <c r="C1440" t="s">
        <v>11</v>
      </c>
      <c r="D1440">
        <v>35</v>
      </c>
      <c r="E1440">
        <v>10</v>
      </c>
      <c r="F1440">
        <v>4</v>
      </c>
    </row>
    <row r="1441" spans="1:6" x14ac:dyDescent="0.25">
      <c r="A1441">
        <v>1440</v>
      </c>
      <c r="B1441" s="1">
        <v>37601</v>
      </c>
      <c r="C1441" t="s">
        <v>9</v>
      </c>
      <c r="D1441">
        <v>36</v>
      </c>
      <c r="E1441">
        <v>7</v>
      </c>
      <c r="F1441">
        <v>3</v>
      </c>
    </row>
    <row r="1442" spans="1:6" x14ac:dyDescent="0.25">
      <c r="A1442">
        <v>1441</v>
      </c>
      <c r="B1442" s="1">
        <v>37602</v>
      </c>
      <c r="C1442" t="s">
        <v>5</v>
      </c>
      <c r="D1442">
        <v>59</v>
      </c>
      <c r="E1442">
        <v>3</v>
      </c>
      <c r="F1442">
        <v>4</v>
      </c>
    </row>
    <row r="1443" spans="1:6" x14ac:dyDescent="0.25">
      <c r="A1443">
        <v>1442</v>
      </c>
      <c r="B1443" s="1">
        <v>37603</v>
      </c>
      <c r="C1443" t="s">
        <v>12</v>
      </c>
      <c r="D1443">
        <v>39</v>
      </c>
      <c r="E1443">
        <v>6</v>
      </c>
      <c r="F1443">
        <v>1</v>
      </c>
    </row>
    <row r="1444" spans="1:6" x14ac:dyDescent="0.25">
      <c r="A1444">
        <v>1443</v>
      </c>
      <c r="B1444" s="1">
        <v>37604</v>
      </c>
      <c r="C1444" t="s">
        <v>11</v>
      </c>
      <c r="D1444">
        <v>75</v>
      </c>
      <c r="E1444">
        <v>6</v>
      </c>
      <c r="F1444">
        <v>2</v>
      </c>
    </row>
    <row r="1445" spans="1:6" x14ac:dyDescent="0.25">
      <c r="A1445">
        <v>1444</v>
      </c>
      <c r="B1445" s="1">
        <v>37605</v>
      </c>
      <c r="C1445" t="s">
        <v>6</v>
      </c>
      <c r="D1445">
        <v>19</v>
      </c>
      <c r="E1445">
        <v>3</v>
      </c>
      <c r="F1445">
        <v>1</v>
      </c>
    </row>
    <row r="1446" spans="1:6" x14ac:dyDescent="0.25">
      <c r="A1446">
        <v>1445</v>
      </c>
      <c r="B1446" s="1">
        <v>37606</v>
      </c>
      <c r="C1446" t="s">
        <v>10</v>
      </c>
      <c r="D1446">
        <v>29</v>
      </c>
      <c r="E1446">
        <v>9</v>
      </c>
      <c r="F1446">
        <v>1</v>
      </c>
    </row>
    <row r="1447" spans="1:6" x14ac:dyDescent="0.25">
      <c r="A1447">
        <v>1446</v>
      </c>
      <c r="B1447" s="1">
        <v>37607</v>
      </c>
      <c r="C1447" t="s">
        <v>9</v>
      </c>
      <c r="D1447">
        <v>55</v>
      </c>
      <c r="E1447">
        <v>6</v>
      </c>
      <c r="F1447">
        <v>2</v>
      </c>
    </row>
    <row r="1448" spans="1:6" x14ac:dyDescent="0.25">
      <c r="A1448">
        <v>1447</v>
      </c>
      <c r="B1448" s="1">
        <v>37608</v>
      </c>
      <c r="C1448" t="s">
        <v>8</v>
      </c>
      <c r="D1448">
        <v>62</v>
      </c>
      <c r="E1448">
        <v>1</v>
      </c>
      <c r="F1448">
        <v>4</v>
      </c>
    </row>
    <row r="1449" spans="1:6" x14ac:dyDescent="0.25">
      <c r="A1449">
        <v>1448</v>
      </c>
      <c r="B1449" s="1">
        <v>37609</v>
      </c>
      <c r="C1449" t="s">
        <v>12</v>
      </c>
      <c r="D1449">
        <v>68</v>
      </c>
      <c r="E1449">
        <v>8</v>
      </c>
      <c r="F1449">
        <v>2</v>
      </c>
    </row>
    <row r="1450" spans="1:6" x14ac:dyDescent="0.25">
      <c r="A1450">
        <v>1449</v>
      </c>
      <c r="B1450" s="1">
        <v>37610</v>
      </c>
      <c r="C1450" t="s">
        <v>5</v>
      </c>
      <c r="D1450">
        <v>26</v>
      </c>
      <c r="E1450">
        <v>9</v>
      </c>
      <c r="F1450">
        <v>3</v>
      </c>
    </row>
    <row r="1451" spans="1:6" x14ac:dyDescent="0.25">
      <c r="A1451">
        <v>1450</v>
      </c>
      <c r="B1451" s="1">
        <v>37611</v>
      </c>
      <c r="C1451" t="s">
        <v>10</v>
      </c>
      <c r="D1451">
        <v>70</v>
      </c>
      <c r="E1451">
        <v>7</v>
      </c>
      <c r="F1451">
        <v>4</v>
      </c>
    </row>
    <row r="1452" spans="1:6" x14ac:dyDescent="0.25">
      <c r="A1452">
        <v>1451</v>
      </c>
      <c r="B1452" s="1">
        <v>37612</v>
      </c>
      <c r="C1452" t="s">
        <v>10</v>
      </c>
      <c r="D1452">
        <v>66</v>
      </c>
      <c r="E1452">
        <v>9</v>
      </c>
      <c r="F1452">
        <v>4</v>
      </c>
    </row>
    <row r="1453" spans="1:6" x14ac:dyDescent="0.25">
      <c r="A1453">
        <v>1452</v>
      </c>
      <c r="B1453" s="1">
        <v>37613</v>
      </c>
      <c r="C1453" t="s">
        <v>13</v>
      </c>
      <c r="D1453">
        <v>65</v>
      </c>
      <c r="E1453">
        <v>7</v>
      </c>
      <c r="F1453">
        <v>2</v>
      </c>
    </row>
    <row r="1454" spans="1:6" x14ac:dyDescent="0.25">
      <c r="A1454">
        <v>1453</v>
      </c>
      <c r="B1454" s="1">
        <v>37614</v>
      </c>
      <c r="C1454" t="s">
        <v>9</v>
      </c>
      <c r="D1454">
        <v>49</v>
      </c>
      <c r="E1454">
        <v>5</v>
      </c>
      <c r="F1454">
        <v>2</v>
      </c>
    </row>
    <row r="1455" spans="1:6" x14ac:dyDescent="0.25">
      <c r="A1455">
        <v>1454</v>
      </c>
      <c r="B1455" s="1">
        <v>37615</v>
      </c>
      <c r="C1455" t="s">
        <v>6</v>
      </c>
      <c r="D1455">
        <v>61</v>
      </c>
      <c r="E1455">
        <v>10</v>
      </c>
      <c r="F1455">
        <v>4</v>
      </c>
    </row>
    <row r="1456" spans="1:6" x14ac:dyDescent="0.25">
      <c r="A1456">
        <v>1455</v>
      </c>
      <c r="B1456" s="1">
        <v>37616</v>
      </c>
      <c r="C1456" t="s">
        <v>11</v>
      </c>
      <c r="D1456">
        <v>23</v>
      </c>
      <c r="E1456">
        <v>1</v>
      </c>
      <c r="F1456">
        <v>1</v>
      </c>
    </row>
    <row r="1457" spans="1:6" x14ac:dyDescent="0.25">
      <c r="A1457">
        <v>1456</v>
      </c>
      <c r="B1457" s="1">
        <v>37617</v>
      </c>
      <c r="C1457" t="s">
        <v>10</v>
      </c>
      <c r="D1457">
        <v>27</v>
      </c>
      <c r="E1457">
        <v>5</v>
      </c>
      <c r="F1457">
        <v>1</v>
      </c>
    </row>
    <row r="1458" spans="1:6" x14ac:dyDescent="0.25">
      <c r="A1458">
        <v>1457</v>
      </c>
      <c r="B1458" s="1">
        <v>37618</v>
      </c>
      <c r="C1458" t="s">
        <v>9</v>
      </c>
      <c r="D1458">
        <v>24</v>
      </c>
      <c r="E1458">
        <v>5</v>
      </c>
      <c r="F1458">
        <v>3</v>
      </c>
    </row>
    <row r="1459" spans="1:6" x14ac:dyDescent="0.25">
      <c r="A1459">
        <v>1458</v>
      </c>
      <c r="B1459" s="1">
        <v>37619</v>
      </c>
      <c r="C1459" t="s">
        <v>11</v>
      </c>
      <c r="D1459">
        <v>56</v>
      </c>
      <c r="E1459">
        <v>2</v>
      </c>
      <c r="F1459">
        <v>3</v>
      </c>
    </row>
    <row r="1460" spans="1:6" x14ac:dyDescent="0.25">
      <c r="A1460">
        <v>1459</v>
      </c>
      <c r="B1460" s="1">
        <v>37620</v>
      </c>
      <c r="C1460" t="s">
        <v>12</v>
      </c>
      <c r="D1460">
        <v>66</v>
      </c>
      <c r="E1460">
        <v>3</v>
      </c>
      <c r="F1460">
        <v>2</v>
      </c>
    </row>
    <row r="1461" spans="1:6" x14ac:dyDescent="0.25">
      <c r="A1461">
        <v>1460</v>
      </c>
      <c r="B1461" s="1">
        <v>37621</v>
      </c>
      <c r="C1461" t="s">
        <v>10</v>
      </c>
      <c r="D1461">
        <v>67</v>
      </c>
      <c r="E1461">
        <v>8</v>
      </c>
      <c r="F1461">
        <v>3</v>
      </c>
    </row>
    <row r="1462" spans="1:6" x14ac:dyDescent="0.25">
      <c r="A1462">
        <v>1461</v>
      </c>
      <c r="B1462" s="1">
        <v>37622</v>
      </c>
      <c r="C1462" t="s">
        <v>9</v>
      </c>
      <c r="D1462">
        <v>51</v>
      </c>
      <c r="E1462">
        <v>8</v>
      </c>
      <c r="F1462">
        <v>4</v>
      </c>
    </row>
    <row r="1463" spans="1:6" x14ac:dyDescent="0.25">
      <c r="A1463">
        <v>1462</v>
      </c>
      <c r="B1463" s="1">
        <v>37623</v>
      </c>
      <c r="C1463" t="s">
        <v>6</v>
      </c>
      <c r="D1463">
        <v>66</v>
      </c>
      <c r="E1463">
        <v>5</v>
      </c>
      <c r="F1463">
        <v>3</v>
      </c>
    </row>
    <row r="1464" spans="1:6" x14ac:dyDescent="0.25">
      <c r="A1464">
        <v>1463</v>
      </c>
      <c r="B1464" s="1">
        <v>37624</v>
      </c>
      <c r="C1464" t="s">
        <v>8</v>
      </c>
      <c r="D1464">
        <v>23</v>
      </c>
      <c r="E1464">
        <v>10</v>
      </c>
      <c r="F1464">
        <v>1</v>
      </c>
    </row>
    <row r="1465" spans="1:6" x14ac:dyDescent="0.25">
      <c r="A1465">
        <v>1464</v>
      </c>
      <c r="B1465" s="1">
        <v>37625</v>
      </c>
      <c r="C1465" t="s">
        <v>6</v>
      </c>
      <c r="D1465">
        <v>51</v>
      </c>
      <c r="E1465">
        <v>3</v>
      </c>
      <c r="F1465">
        <v>3</v>
      </c>
    </row>
    <row r="1466" spans="1:6" x14ac:dyDescent="0.25">
      <c r="A1466">
        <v>1465</v>
      </c>
      <c r="B1466" s="1">
        <v>37626</v>
      </c>
      <c r="C1466" t="s">
        <v>8</v>
      </c>
      <c r="D1466">
        <v>30</v>
      </c>
      <c r="E1466">
        <v>10</v>
      </c>
      <c r="F1466">
        <v>3</v>
      </c>
    </row>
    <row r="1467" spans="1:6" x14ac:dyDescent="0.25">
      <c r="A1467">
        <v>1466</v>
      </c>
      <c r="B1467" s="1">
        <v>37627</v>
      </c>
      <c r="C1467" t="s">
        <v>5</v>
      </c>
      <c r="D1467">
        <v>51</v>
      </c>
      <c r="E1467">
        <v>7</v>
      </c>
      <c r="F1467">
        <v>3</v>
      </c>
    </row>
    <row r="1468" spans="1:6" x14ac:dyDescent="0.25">
      <c r="A1468">
        <v>1467</v>
      </c>
      <c r="B1468" s="1">
        <v>37628</v>
      </c>
      <c r="C1468" t="s">
        <v>11</v>
      </c>
      <c r="D1468">
        <v>25</v>
      </c>
      <c r="E1468">
        <v>2</v>
      </c>
      <c r="F1468">
        <v>2</v>
      </c>
    </row>
    <row r="1469" spans="1:6" x14ac:dyDescent="0.25">
      <c r="A1469">
        <v>1468</v>
      </c>
      <c r="B1469" s="1">
        <v>37629</v>
      </c>
      <c r="C1469" t="s">
        <v>6</v>
      </c>
      <c r="D1469">
        <v>23</v>
      </c>
      <c r="E1469">
        <v>6</v>
      </c>
      <c r="F1469">
        <v>2</v>
      </c>
    </row>
    <row r="1470" spans="1:6" x14ac:dyDescent="0.25">
      <c r="A1470">
        <v>1469</v>
      </c>
      <c r="B1470" s="1">
        <v>37630</v>
      </c>
      <c r="C1470" t="s">
        <v>13</v>
      </c>
      <c r="D1470">
        <v>66</v>
      </c>
      <c r="E1470">
        <v>6</v>
      </c>
      <c r="F1470">
        <v>4</v>
      </c>
    </row>
    <row r="1471" spans="1:6" x14ac:dyDescent="0.25">
      <c r="A1471">
        <v>1470</v>
      </c>
      <c r="B1471" s="1">
        <v>37631</v>
      </c>
      <c r="C1471" t="s">
        <v>11</v>
      </c>
      <c r="D1471">
        <v>60</v>
      </c>
      <c r="E1471">
        <v>2</v>
      </c>
      <c r="F1471">
        <v>2</v>
      </c>
    </row>
    <row r="1472" spans="1:6" x14ac:dyDescent="0.25">
      <c r="A1472">
        <v>1471</v>
      </c>
      <c r="B1472" s="1">
        <v>37632</v>
      </c>
      <c r="C1472" t="s">
        <v>9</v>
      </c>
      <c r="D1472">
        <v>56</v>
      </c>
      <c r="E1472">
        <v>10</v>
      </c>
      <c r="F1472">
        <v>2</v>
      </c>
    </row>
    <row r="1473" spans="1:6" x14ac:dyDescent="0.25">
      <c r="A1473">
        <v>1472</v>
      </c>
      <c r="B1473" s="1">
        <v>37633</v>
      </c>
      <c r="C1473" t="s">
        <v>8</v>
      </c>
      <c r="D1473">
        <v>72</v>
      </c>
      <c r="E1473">
        <v>8</v>
      </c>
      <c r="F1473">
        <v>2</v>
      </c>
    </row>
    <row r="1474" spans="1:6" x14ac:dyDescent="0.25">
      <c r="A1474">
        <v>1473</v>
      </c>
      <c r="B1474" s="1">
        <v>37634</v>
      </c>
      <c r="C1474" t="s">
        <v>7</v>
      </c>
      <c r="D1474">
        <v>78</v>
      </c>
      <c r="E1474">
        <v>10</v>
      </c>
      <c r="F1474">
        <v>1</v>
      </c>
    </row>
    <row r="1475" spans="1:6" x14ac:dyDescent="0.25">
      <c r="A1475">
        <v>1474</v>
      </c>
      <c r="B1475" s="1">
        <v>37635</v>
      </c>
      <c r="C1475" t="s">
        <v>11</v>
      </c>
      <c r="D1475">
        <v>63</v>
      </c>
      <c r="E1475">
        <v>9</v>
      </c>
      <c r="F1475">
        <v>1</v>
      </c>
    </row>
    <row r="1476" spans="1:6" x14ac:dyDescent="0.25">
      <c r="A1476">
        <v>1475</v>
      </c>
      <c r="B1476" s="1">
        <v>37636</v>
      </c>
      <c r="C1476" t="s">
        <v>12</v>
      </c>
      <c r="D1476">
        <v>34</v>
      </c>
      <c r="E1476">
        <v>8</v>
      </c>
      <c r="F1476">
        <v>2</v>
      </c>
    </row>
    <row r="1477" spans="1:6" x14ac:dyDescent="0.25">
      <c r="A1477">
        <v>1476</v>
      </c>
      <c r="B1477" s="1">
        <v>37637</v>
      </c>
      <c r="C1477" t="s">
        <v>11</v>
      </c>
      <c r="D1477">
        <v>29</v>
      </c>
      <c r="E1477">
        <v>8</v>
      </c>
      <c r="F1477">
        <v>1</v>
      </c>
    </row>
    <row r="1478" spans="1:6" x14ac:dyDescent="0.25">
      <c r="A1478">
        <v>1477</v>
      </c>
      <c r="B1478" s="1">
        <v>37638</v>
      </c>
      <c r="C1478" t="s">
        <v>8</v>
      </c>
      <c r="D1478">
        <v>63</v>
      </c>
      <c r="E1478">
        <v>8</v>
      </c>
      <c r="F1478">
        <v>1</v>
      </c>
    </row>
    <row r="1479" spans="1:6" x14ac:dyDescent="0.25">
      <c r="A1479">
        <v>1478</v>
      </c>
      <c r="B1479" s="1">
        <v>37639</v>
      </c>
      <c r="C1479" t="s">
        <v>7</v>
      </c>
      <c r="D1479">
        <v>56</v>
      </c>
      <c r="E1479">
        <v>4</v>
      </c>
      <c r="F1479">
        <v>2</v>
      </c>
    </row>
    <row r="1480" spans="1:6" x14ac:dyDescent="0.25">
      <c r="A1480">
        <v>1479</v>
      </c>
      <c r="B1480" s="1">
        <v>37640</v>
      </c>
      <c r="C1480" t="s">
        <v>9</v>
      </c>
      <c r="D1480">
        <v>74</v>
      </c>
      <c r="E1480">
        <v>10</v>
      </c>
      <c r="F1480">
        <v>3</v>
      </c>
    </row>
    <row r="1481" spans="1:6" x14ac:dyDescent="0.25">
      <c r="A1481">
        <v>1480</v>
      </c>
      <c r="B1481" s="1">
        <v>37641</v>
      </c>
      <c r="C1481" t="s">
        <v>13</v>
      </c>
      <c r="D1481">
        <v>71</v>
      </c>
      <c r="E1481">
        <v>3</v>
      </c>
      <c r="F1481">
        <v>2</v>
      </c>
    </row>
    <row r="1482" spans="1:6" x14ac:dyDescent="0.25">
      <c r="A1482">
        <v>1481</v>
      </c>
      <c r="B1482" s="1">
        <v>37642</v>
      </c>
      <c r="C1482" t="s">
        <v>13</v>
      </c>
      <c r="D1482">
        <v>73</v>
      </c>
      <c r="E1482">
        <v>10</v>
      </c>
      <c r="F1482">
        <v>1</v>
      </c>
    </row>
    <row r="1483" spans="1:6" x14ac:dyDescent="0.25">
      <c r="A1483">
        <v>1482</v>
      </c>
      <c r="B1483" s="1">
        <v>37643</v>
      </c>
      <c r="C1483" t="s">
        <v>5</v>
      </c>
      <c r="D1483">
        <v>26</v>
      </c>
      <c r="E1483">
        <v>8</v>
      </c>
      <c r="F1483">
        <v>3</v>
      </c>
    </row>
    <row r="1484" spans="1:6" x14ac:dyDescent="0.25">
      <c r="A1484">
        <v>1483</v>
      </c>
      <c r="B1484" s="1">
        <v>37644</v>
      </c>
      <c r="C1484" t="s">
        <v>8</v>
      </c>
      <c r="D1484">
        <v>25</v>
      </c>
      <c r="E1484">
        <v>3</v>
      </c>
      <c r="F1484">
        <v>3</v>
      </c>
    </row>
    <row r="1485" spans="1:6" x14ac:dyDescent="0.25">
      <c r="A1485">
        <v>1484</v>
      </c>
      <c r="B1485" s="1">
        <v>37645</v>
      </c>
      <c r="C1485" t="s">
        <v>5</v>
      </c>
      <c r="D1485">
        <v>43</v>
      </c>
      <c r="E1485">
        <v>6</v>
      </c>
      <c r="F1485">
        <v>3</v>
      </c>
    </row>
    <row r="1486" spans="1:6" x14ac:dyDescent="0.25">
      <c r="A1486">
        <v>1485</v>
      </c>
      <c r="B1486" s="1">
        <v>37646</v>
      </c>
      <c r="C1486" t="s">
        <v>8</v>
      </c>
      <c r="D1486">
        <v>56</v>
      </c>
      <c r="E1486">
        <v>8</v>
      </c>
      <c r="F1486">
        <v>1</v>
      </c>
    </row>
    <row r="1487" spans="1:6" x14ac:dyDescent="0.25">
      <c r="A1487">
        <v>1486</v>
      </c>
      <c r="B1487" s="1">
        <v>37647</v>
      </c>
      <c r="C1487" t="s">
        <v>5</v>
      </c>
      <c r="D1487">
        <v>25</v>
      </c>
      <c r="E1487">
        <v>3</v>
      </c>
      <c r="F1487">
        <v>1</v>
      </c>
    </row>
    <row r="1488" spans="1:6" x14ac:dyDescent="0.25">
      <c r="A1488">
        <v>1487</v>
      </c>
      <c r="B1488" s="1">
        <v>37648</v>
      </c>
      <c r="C1488" t="s">
        <v>12</v>
      </c>
      <c r="D1488">
        <v>29</v>
      </c>
      <c r="E1488">
        <v>10</v>
      </c>
      <c r="F1488">
        <v>4</v>
      </c>
    </row>
    <row r="1489" spans="1:6" x14ac:dyDescent="0.25">
      <c r="A1489">
        <v>1488</v>
      </c>
      <c r="B1489" s="1">
        <v>37649</v>
      </c>
      <c r="C1489" t="s">
        <v>8</v>
      </c>
      <c r="D1489">
        <v>59</v>
      </c>
      <c r="E1489">
        <v>9</v>
      </c>
      <c r="F1489">
        <v>3</v>
      </c>
    </row>
    <row r="1490" spans="1:6" x14ac:dyDescent="0.25">
      <c r="A1490">
        <v>1489</v>
      </c>
      <c r="B1490" s="1">
        <v>37650</v>
      </c>
      <c r="C1490" t="s">
        <v>6</v>
      </c>
      <c r="D1490">
        <v>33</v>
      </c>
      <c r="E1490">
        <v>8</v>
      </c>
      <c r="F1490">
        <v>3</v>
      </c>
    </row>
    <row r="1491" spans="1:6" x14ac:dyDescent="0.25">
      <c r="A1491">
        <v>1490</v>
      </c>
      <c r="B1491" s="1">
        <v>37651</v>
      </c>
      <c r="C1491" t="s">
        <v>6</v>
      </c>
      <c r="D1491">
        <v>61</v>
      </c>
      <c r="E1491">
        <v>9</v>
      </c>
      <c r="F1491">
        <v>2</v>
      </c>
    </row>
    <row r="1492" spans="1:6" x14ac:dyDescent="0.25">
      <c r="A1492">
        <v>1491</v>
      </c>
      <c r="B1492" s="1">
        <v>37652</v>
      </c>
      <c r="C1492" t="s">
        <v>7</v>
      </c>
      <c r="D1492">
        <v>16</v>
      </c>
      <c r="E1492">
        <v>2</v>
      </c>
      <c r="F1492">
        <v>1</v>
      </c>
    </row>
    <row r="1493" spans="1:6" x14ac:dyDescent="0.25">
      <c r="A1493">
        <v>1492</v>
      </c>
      <c r="B1493" s="1">
        <v>37653</v>
      </c>
      <c r="C1493" t="s">
        <v>7</v>
      </c>
      <c r="D1493">
        <v>61</v>
      </c>
      <c r="E1493">
        <v>10</v>
      </c>
      <c r="F1493">
        <v>3</v>
      </c>
    </row>
    <row r="1494" spans="1:6" x14ac:dyDescent="0.25">
      <c r="A1494">
        <v>1493</v>
      </c>
      <c r="B1494" s="1">
        <v>37654</v>
      </c>
      <c r="C1494" t="s">
        <v>9</v>
      </c>
      <c r="D1494">
        <v>72</v>
      </c>
      <c r="E1494">
        <v>5</v>
      </c>
      <c r="F1494">
        <v>3</v>
      </c>
    </row>
    <row r="1495" spans="1:6" x14ac:dyDescent="0.25">
      <c r="A1495">
        <v>1494</v>
      </c>
      <c r="B1495" s="1">
        <v>37655</v>
      </c>
      <c r="C1495" t="s">
        <v>10</v>
      </c>
      <c r="D1495">
        <v>34</v>
      </c>
      <c r="E1495">
        <v>8</v>
      </c>
      <c r="F1495">
        <v>1</v>
      </c>
    </row>
    <row r="1496" spans="1:6" x14ac:dyDescent="0.25">
      <c r="A1496">
        <v>1495</v>
      </c>
      <c r="B1496" s="1">
        <v>37656</v>
      </c>
      <c r="C1496" t="s">
        <v>11</v>
      </c>
      <c r="D1496">
        <v>27</v>
      </c>
      <c r="E1496">
        <v>6</v>
      </c>
      <c r="F1496">
        <v>3</v>
      </c>
    </row>
    <row r="1497" spans="1:6" x14ac:dyDescent="0.25">
      <c r="A1497">
        <v>1496</v>
      </c>
      <c r="B1497" s="1">
        <v>37657</v>
      </c>
      <c r="C1497" t="s">
        <v>11</v>
      </c>
      <c r="D1497">
        <v>68</v>
      </c>
      <c r="E1497">
        <v>5</v>
      </c>
      <c r="F1497">
        <v>4</v>
      </c>
    </row>
    <row r="1498" spans="1:6" x14ac:dyDescent="0.25">
      <c r="A1498">
        <v>1497</v>
      </c>
      <c r="B1498" s="1">
        <v>37658</v>
      </c>
      <c r="C1498" t="s">
        <v>10</v>
      </c>
      <c r="D1498">
        <v>21</v>
      </c>
      <c r="E1498">
        <v>8</v>
      </c>
      <c r="F1498">
        <v>2</v>
      </c>
    </row>
    <row r="1499" spans="1:6" x14ac:dyDescent="0.25">
      <c r="A1499">
        <v>1498</v>
      </c>
      <c r="B1499" s="1">
        <v>37659</v>
      </c>
      <c r="C1499" t="s">
        <v>7</v>
      </c>
      <c r="D1499">
        <v>77</v>
      </c>
      <c r="E1499">
        <v>5</v>
      </c>
      <c r="F1499">
        <v>3</v>
      </c>
    </row>
    <row r="1500" spans="1:6" x14ac:dyDescent="0.25">
      <c r="A1500">
        <v>1499</v>
      </c>
      <c r="B1500" s="1">
        <v>37660</v>
      </c>
      <c r="C1500" t="s">
        <v>13</v>
      </c>
      <c r="D1500">
        <v>35</v>
      </c>
      <c r="E1500">
        <v>2</v>
      </c>
      <c r="F1500">
        <v>2</v>
      </c>
    </row>
    <row r="1501" spans="1:6" x14ac:dyDescent="0.25">
      <c r="A1501">
        <v>1500</v>
      </c>
      <c r="B1501" s="1">
        <v>37661</v>
      </c>
      <c r="C1501" t="s">
        <v>5</v>
      </c>
      <c r="D1501">
        <v>80</v>
      </c>
      <c r="E1501">
        <v>2</v>
      </c>
      <c r="F1501">
        <v>4</v>
      </c>
    </row>
    <row r="1502" spans="1:6" x14ac:dyDescent="0.25">
      <c r="A1502">
        <v>1501</v>
      </c>
      <c r="B1502" s="1">
        <v>37662</v>
      </c>
      <c r="C1502" t="s">
        <v>5</v>
      </c>
      <c r="D1502">
        <v>24</v>
      </c>
      <c r="E1502">
        <v>2</v>
      </c>
      <c r="F1502">
        <v>3</v>
      </c>
    </row>
    <row r="1503" spans="1:6" x14ac:dyDescent="0.25">
      <c r="A1503">
        <v>1502</v>
      </c>
      <c r="B1503" s="1">
        <v>37663</v>
      </c>
      <c r="C1503" t="s">
        <v>7</v>
      </c>
      <c r="D1503">
        <v>75</v>
      </c>
      <c r="E1503">
        <v>4</v>
      </c>
      <c r="F1503">
        <v>3</v>
      </c>
    </row>
    <row r="1504" spans="1:6" x14ac:dyDescent="0.25">
      <c r="A1504">
        <v>1503</v>
      </c>
      <c r="B1504" s="1">
        <v>37664</v>
      </c>
      <c r="C1504" t="s">
        <v>6</v>
      </c>
      <c r="D1504">
        <v>67</v>
      </c>
      <c r="E1504">
        <v>1</v>
      </c>
      <c r="F1504">
        <v>4</v>
      </c>
    </row>
    <row r="1505" spans="1:6" x14ac:dyDescent="0.25">
      <c r="A1505">
        <v>1504</v>
      </c>
      <c r="B1505" s="1">
        <v>37665</v>
      </c>
      <c r="C1505" t="s">
        <v>10</v>
      </c>
      <c r="D1505">
        <v>35</v>
      </c>
      <c r="E1505">
        <v>9</v>
      </c>
      <c r="F1505">
        <v>3</v>
      </c>
    </row>
    <row r="1506" spans="1:6" x14ac:dyDescent="0.25">
      <c r="A1506">
        <v>1505</v>
      </c>
      <c r="B1506" s="1">
        <v>37666</v>
      </c>
      <c r="C1506" t="s">
        <v>13</v>
      </c>
      <c r="D1506">
        <v>52</v>
      </c>
      <c r="E1506">
        <v>9</v>
      </c>
      <c r="F1506">
        <v>2</v>
      </c>
    </row>
    <row r="1507" spans="1:6" x14ac:dyDescent="0.25">
      <c r="A1507">
        <v>1506</v>
      </c>
      <c r="B1507" s="1">
        <v>37667</v>
      </c>
      <c r="C1507" t="s">
        <v>6</v>
      </c>
      <c r="D1507">
        <v>63</v>
      </c>
      <c r="E1507">
        <v>1</v>
      </c>
      <c r="F1507">
        <v>4</v>
      </c>
    </row>
    <row r="1508" spans="1:6" x14ac:dyDescent="0.25">
      <c r="A1508">
        <v>1507</v>
      </c>
      <c r="B1508" s="1">
        <v>37668</v>
      </c>
      <c r="C1508" t="s">
        <v>6</v>
      </c>
      <c r="D1508">
        <v>62</v>
      </c>
      <c r="E1508">
        <v>1</v>
      </c>
      <c r="F1508">
        <v>3</v>
      </c>
    </row>
    <row r="1509" spans="1:6" x14ac:dyDescent="0.25">
      <c r="A1509">
        <v>1508</v>
      </c>
      <c r="B1509" s="1">
        <v>37669</v>
      </c>
      <c r="C1509" t="s">
        <v>10</v>
      </c>
      <c r="D1509">
        <v>46</v>
      </c>
      <c r="E1509">
        <v>10</v>
      </c>
      <c r="F1509">
        <v>4</v>
      </c>
    </row>
    <row r="1510" spans="1:6" x14ac:dyDescent="0.25">
      <c r="A1510">
        <v>1509</v>
      </c>
      <c r="B1510" s="1">
        <v>37670</v>
      </c>
      <c r="C1510" t="s">
        <v>11</v>
      </c>
      <c r="D1510">
        <v>75</v>
      </c>
      <c r="E1510">
        <v>5</v>
      </c>
      <c r="F1510">
        <v>4</v>
      </c>
    </row>
    <row r="1511" spans="1:6" x14ac:dyDescent="0.25">
      <c r="A1511">
        <v>1510</v>
      </c>
      <c r="B1511" s="1">
        <v>37671</v>
      </c>
      <c r="C1511" t="s">
        <v>6</v>
      </c>
      <c r="D1511">
        <v>18</v>
      </c>
      <c r="E1511">
        <v>6</v>
      </c>
      <c r="F1511">
        <v>1</v>
      </c>
    </row>
    <row r="1512" spans="1:6" x14ac:dyDescent="0.25">
      <c r="A1512">
        <v>1511</v>
      </c>
      <c r="B1512" s="1">
        <v>37672</v>
      </c>
      <c r="C1512" t="s">
        <v>5</v>
      </c>
      <c r="D1512">
        <v>75</v>
      </c>
      <c r="E1512">
        <v>3</v>
      </c>
      <c r="F1512">
        <v>2</v>
      </c>
    </row>
    <row r="1513" spans="1:6" x14ac:dyDescent="0.25">
      <c r="A1513">
        <v>1512</v>
      </c>
      <c r="B1513" s="1">
        <v>37673</v>
      </c>
      <c r="C1513" t="s">
        <v>8</v>
      </c>
      <c r="D1513">
        <v>21</v>
      </c>
      <c r="E1513">
        <v>1</v>
      </c>
      <c r="F1513">
        <v>1</v>
      </c>
    </row>
    <row r="1514" spans="1:6" x14ac:dyDescent="0.25">
      <c r="A1514">
        <v>1513</v>
      </c>
      <c r="B1514" s="1">
        <v>37674</v>
      </c>
      <c r="C1514" t="s">
        <v>8</v>
      </c>
      <c r="D1514">
        <v>24</v>
      </c>
      <c r="E1514">
        <v>9</v>
      </c>
      <c r="F1514">
        <v>2</v>
      </c>
    </row>
    <row r="1515" spans="1:6" x14ac:dyDescent="0.25">
      <c r="A1515">
        <v>1514</v>
      </c>
      <c r="B1515" s="1">
        <v>37675</v>
      </c>
      <c r="C1515" t="s">
        <v>8</v>
      </c>
      <c r="D1515">
        <v>69</v>
      </c>
      <c r="E1515">
        <v>10</v>
      </c>
      <c r="F1515">
        <v>2</v>
      </c>
    </row>
    <row r="1516" spans="1:6" x14ac:dyDescent="0.25">
      <c r="A1516">
        <v>1515</v>
      </c>
      <c r="B1516" s="1">
        <v>37676</v>
      </c>
      <c r="C1516" t="s">
        <v>12</v>
      </c>
      <c r="D1516">
        <v>64</v>
      </c>
      <c r="E1516">
        <v>1</v>
      </c>
      <c r="F1516">
        <v>1</v>
      </c>
    </row>
    <row r="1517" spans="1:6" x14ac:dyDescent="0.25">
      <c r="A1517">
        <v>1516</v>
      </c>
      <c r="B1517" s="1">
        <v>37677</v>
      </c>
      <c r="C1517" t="s">
        <v>7</v>
      </c>
      <c r="D1517">
        <v>65</v>
      </c>
      <c r="E1517">
        <v>10</v>
      </c>
      <c r="F1517">
        <v>3</v>
      </c>
    </row>
    <row r="1518" spans="1:6" x14ac:dyDescent="0.25">
      <c r="A1518">
        <v>1517</v>
      </c>
      <c r="B1518" s="1">
        <v>37678</v>
      </c>
      <c r="C1518" t="s">
        <v>5</v>
      </c>
      <c r="D1518">
        <v>32</v>
      </c>
      <c r="E1518">
        <v>9</v>
      </c>
      <c r="F1518">
        <v>4</v>
      </c>
    </row>
    <row r="1519" spans="1:6" x14ac:dyDescent="0.25">
      <c r="A1519">
        <v>1518</v>
      </c>
      <c r="B1519" s="1">
        <v>37679</v>
      </c>
      <c r="C1519" t="s">
        <v>5</v>
      </c>
      <c r="D1519">
        <v>33</v>
      </c>
      <c r="E1519">
        <v>2</v>
      </c>
      <c r="F1519">
        <v>4</v>
      </c>
    </row>
    <row r="1520" spans="1:6" x14ac:dyDescent="0.25">
      <c r="A1520">
        <v>1519</v>
      </c>
      <c r="B1520" s="1">
        <v>37680</v>
      </c>
      <c r="C1520" t="s">
        <v>6</v>
      </c>
      <c r="D1520">
        <v>61</v>
      </c>
      <c r="E1520">
        <v>4</v>
      </c>
      <c r="F1520">
        <v>4</v>
      </c>
    </row>
    <row r="1521" spans="1:6" x14ac:dyDescent="0.25">
      <c r="A1521">
        <v>1520</v>
      </c>
      <c r="B1521" s="1">
        <v>37681</v>
      </c>
      <c r="C1521" t="s">
        <v>7</v>
      </c>
      <c r="D1521">
        <v>55</v>
      </c>
      <c r="E1521">
        <v>4</v>
      </c>
      <c r="F1521">
        <v>4</v>
      </c>
    </row>
    <row r="1522" spans="1:6" x14ac:dyDescent="0.25">
      <c r="A1522">
        <v>1521</v>
      </c>
      <c r="B1522" s="1">
        <v>37682</v>
      </c>
      <c r="C1522" t="s">
        <v>9</v>
      </c>
      <c r="D1522">
        <v>42</v>
      </c>
      <c r="E1522">
        <v>8</v>
      </c>
      <c r="F1522">
        <v>4</v>
      </c>
    </row>
    <row r="1523" spans="1:6" x14ac:dyDescent="0.25">
      <c r="A1523">
        <v>1522</v>
      </c>
      <c r="B1523" s="1">
        <v>37683</v>
      </c>
      <c r="C1523" t="s">
        <v>13</v>
      </c>
      <c r="D1523">
        <v>21</v>
      </c>
      <c r="E1523">
        <v>10</v>
      </c>
      <c r="F1523">
        <v>4</v>
      </c>
    </row>
    <row r="1524" spans="1:6" x14ac:dyDescent="0.25">
      <c r="A1524">
        <v>1523</v>
      </c>
      <c r="B1524" s="1">
        <v>37684</v>
      </c>
      <c r="C1524" t="s">
        <v>13</v>
      </c>
      <c r="D1524">
        <v>60</v>
      </c>
      <c r="E1524">
        <v>5</v>
      </c>
      <c r="F1524">
        <v>3</v>
      </c>
    </row>
    <row r="1525" spans="1:6" x14ac:dyDescent="0.25">
      <c r="A1525">
        <v>1524</v>
      </c>
      <c r="B1525" s="1">
        <v>37685</v>
      </c>
      <c r="C1525" t="s">
        <v>7</v>
      </c>
      <c r="D1525">
        <v>71</v>
      </c>
      <c r="E1525">
        <v>7</v>
      </c>
      <c r="F1525">
        <v>2</v>
      </c>
    </row>
    <row r="1526" spans="1:6" x14ac:dyDescent="0.25">
      <c r="A1526">
        <v>1525</v>
      </c>
      <c r="B1526" s="1">
        <v>37686</v>
      </c>
      <c r="C1526" t="s">
        <v>5</v>
      </c>
      <c r="D1526">
        <v>42</v>
      </c>
      <c r="E1526">
        <v>1</v>
      </c>
      <c r="F1526">
        <v>4</v>
      </c>
    </row>
    <row r="1527" spans="1:6" x14ac:dyDescent="0.25">
      <c r="A1527">
        <v>1526</v>
      </c>
      <c r="B1527" s="1">
        <v>37687</v>
      </c>
      <c r="C1527" t="s">
        <v>5</v>
      </c>
      <c r="D1527">
        <v>36</v>
      </c>
      <c r="E1527">
        <v>2</v>
      </c>
      <c r="F1527">
        <v>2</v>
      </c>
    </row>
    <row r="1528" spans="1:6" x14ac:dyDescent="0.25">
      <c r="A1528">
        <v>1527</v>
      </c>
      <c r="B1528" s="1">
        <v>37688</v>
      </c>
      <c r="C1528" t="s">
        <v>9</v>
      </c>
      <c r="D1528">
        <v>71</v>
      </c>
      <c r="E1528">
        <v>1</v>
      </c>
      <c r="F1528">
        <v>3</v>
      </c>
    </row>
    <row r="1529" spans="1:6" x14ac:dyDescent="0.25">
      <c r="A1529">
        <v>1528</v>
      </c>
      <c r="B1529" s="1">
        <v>37689</v>
      </c>
      <c r="C1529" t="s">
        <v>7</v>
      </c>
      <c r="D1529">
        <v>20</v>
      </c>
      <c r="E1529">
        <v>10</v>
      </c>
      <c r="F1529">
        <v>2</v>
      </c>
    </row>
    <row r="1530" spans="1:6" x14ac:dyDescent="0.25">
      <c r="A1530">
        <v>1529</v>
      </c>
      <c r="B1530" s="1">
        <v>37690</v>
      </c>
      <c r="C1530" t="s">
        <v>6</v>
      </c>
      <c r="D1530">
        <v>70</v>
      </c>
      <c r="E1530">
        <v>2</v>
      </c>
      <c r="F1530">
        <v>4</v>
      </c>
    </row>
    <row r="1531" spans="1:6" x14ac:dyDescent="0.25">
      <c r="A1531">
        <v>1530</v>
      </c>
      <c r="B1531" s="1">
        <v>37691</v>
      </c>
      <c r="C1531" t="s">
        <v>11</v>
      </c>
      <c r="D1531">
        <v>71</v>
      </c>
      <c r="E1531">
        <v>2</v>
      </c>
      <c r="F1531">
        <v>4</v>
      </c>
    </row>
    <row r="1532" spans="1:6" x14ac:dyDescent="0.25">
      <c r="A1532">
        <v>1531</v>
      </c>
      <c r="B1532" s="1">
        <v>37692</v>
      </c>
      <c r="C1532" t="s">
        <v>5</v>
      </c>
      <c r="D1532">
        <v>24</v>
      </c>
      <c r="E1532">
        <v>1</v>
      </c>
      <c r="F1532">
        <v>4</v>
      </c>
    </row>
    <row r="1533" spans="1:6" x14ac:dyDescent="0.25">
      <c r="A1533">
        <v>1532</v>
      </c>
      <c r="B1533" s="1">
        <v>37693</v>
      </c>
      <c r="C1533" t="s">
        <v>7</v>
      </c>
      <c r="D1533">
        <v>49</v>
      </c>
      <c r="E1533">
        <v>1</v>
      </c>
      <c r="F1533">
        <v>3</v>
      </c>
    </row>
    <row r="1534" spans="1:6" x14ac:dyDescent="0.25">
      <c r="A1534">
        <v>1533</v>
      </c>
      <c r="B1534" s="1">
        <v>37694</v>
      </c>
      <c r="C1534" t="s">
        <v>6</v>
      </c>
      <c r="D1534">
        <v>26</v>
      </c>
      <c r="E1534">
        <v>10</v>
      </c>
      <c r="F1534">
        <v>3</v>
      </c>
    </row>
    <row r="1535" spans="1:6" x14ac:dyDescent="0.25">
      <c r="A1535">
        <v>1534</v>
      </c>
      <c r="B1535" s="1">
        <v>37695</v>
      </c>
      <c r="C1535" t="s">
        <v>5</v>
      </c>
      <c r="D1535">
        <v>60</v>
      </c>
      <c r="E1535">
        <v>3</v>
      </c>
      <c r="F1535">
        <v>3</v>
      </c>
    </row>
    <row r="1536" spans="1:6" x14ac:dyDescent="0.25">
      <c r="A1536">
        <v>1535</v>
      </c>
      <c r="B1536" s="1">
        <v>37696</v>
      </c>
      <c r="C1536" t="s">
        <v>8</v>
      </c>
      <c r="D1536">
        <v>15</v>
      </c>
      <c r="E1536">
        <v>4</v>
      </c>
      <c r="F1536">
        <v>3</v>
      </c>
    </row>
    <row r="1537" spans="1:6" x14ac:dyDescent="0.25">
      <c r="A1537">
        <v>1536</v>
      </c>
      <c r="B1537" s="1">
        <v>37697</v>
      </c>
      <c r="C1537" t="s">
        <v>13</v>
      </c>
      <c r="D1537">
        <v>63</v>
      </c>
      <c r="E1537">
        <v>10</v>
      </c>
      <c r="F1537">
        <v>3</v>
      </c>
    </row>
    <row r="1538" spans="1:6" x14ac:dyDescent="0.25">
      <c r="A1538">
        <v>1537</v>
      </c>
      <c r="B1538" s="1">
        <v>37698</v>
      </c>
      <c r="C1538" t="s">
        <v>9</v>
      </c>
      <c r="D1538">
        <v>63</v>
      </c>
      <c r="E1538">
        <v>1</v>
      </c>
      <c r="F1538">
        <v>3</v>
      </c>
    </row>
    <row r="1539" spans="1:6" x14ac:dyDescent="0.25">
      <c r="A1539">
        <v>1538</v>
      </c>
      <c r="B1539" s="1">
        <v>37699</v>
      </c>
      <c r="C1539" t="s">
        <v>9</v>
      </c>
      <c r="D1539">
        <v>70</v>
      </c>
      <c r="E1539">
        <v>1</v>
      </c>
      <c r="F1539">
        <v>2</v>
      </c>
    </row>
    <row r="1540" spans="1:6" x14ac:dyDescent="0.25">
      <c r="A1540">
        <v>1539</v>
      </c>
      <c r="B1540" s="1">
        <v>37700</v>
      </c>
      <c r="C1540" t="s">
        <v>5</v>
      </c>
      <c r="D1540">
        <v>39</v>
      </c>
      <c r="E1540">
        <v>9</v>
      </c>
      <c r="F1540">
        <v>2</v>
      </c>
    </row>
    <row r="1541" spans="1:6" x14ac:dyDescent="0.25">
      <c r="A1541">
        <v>1540</v>
      </c>
      <c r="B1541" s="1">
        <v>37701</v>
      </c>
      <c r="C1541" t="s">
        <v>7</v>
      </c>
      <c r="D1541">
        <v>74</v>
      </c>
      <c r="E1541">
        <v>7</v>
      </c>
      <c r="F1541">
        <v>4</v>
      </c>
    </row>
    <row r="1542" spans="1:6" x14ac:dyDescent="0.25">
      <c r="A1542">
        <v>1541</v>
      </c>
      <c r="B1542" s="1">
        <v>37702</v>
      </c>
      <c r="C1542" t="s">
        <v>8</v>
      </c>
      <c r="D1542">
        <v>57</v>
      </c>
      <c r="E1542">
        <v>3</v>
      </c>
      <c r="F1542">
        <v>1</v>
      </c>
    </row>
    <row r="1543" spans="1:6" x14ac:dyDescent="0.25">
      <c r="A1543">
        <v>1542</v>
      </c>
      <c r="B1543" s="1">
        <v>37703</v>
      </c>
      <c r="C1543" t="s">
        <v>10</v>
      </c>
      <c r="D1543">
        <v>53</v>
      </c>
      <c r="E1543">
        <v>9</v>
      </c>
      <c r="F1543">
        <v>1</v>
      </c>
    </row>
    <row r="1544" spans="1:6" x14ac:dyDescent="0.25">
      <c r="A1544">
        <v>1543</v>
      </c>
      <c r="B1544" s="1">
        <v>37704</v>
      </c>
      <c r="C1544" t="s">
        <v>9</v>
      </c>
      <c r="D1544">
        <v>71</v>
      </c>
      <c r="E1544">
        <v>7</v>
      </c>
      <c r="F1544">
        <v>4</v>
      </c>
    </row>
    <row r="1545" spans="1:6" x14ac:dyDescent="0.25">
      <c r="A1545">
        <v>1544</v>
      </c>
      <c r="B1545" s="1">
        <v>37705</v>
      </c>
      <c r="C1545" t="s">
        <v>6</v>
      </c>
      <c r="D1545">
        <v>54</v>
      </c>
      <c r="E1545">
        <v>9</v>
      </c>
      <c r="F1545">
        <v>3</v>
      </c>
    </row>
    <row r="1546" spans="1:6" x14ac:dyDescent="0.25">
      <c r="A1546">
        <v>1545</v>
      </c>
      <c r="B1546" s="1">
        <v>37706</v>
      </c>
      <c r="C1546" t="s">
        <v>12</v>
      </c>
      <c r="D1546">
        <v>25</v>
      </c>
      <c r="E1546">
        <v>4</v>
      </c>
      <c r="F1546">
        <v>3</v>
      </c>
    </row>
    <row r="1547" spans="1:6" x14ac:dyDescent="0.25">
      <c r="A1547">
        <v>1546</v>
      </c>
      <c r="B1547" s="1">
        <v>37707</v>
      </c>
      <c r="C1547" t="s">
        <v>6</v>
      </c>
      <c r="D1547">
        <v>39</v>
      </c>
      <c r="E1547">
        <v>8</v>
      </c>
      <c r="F1547">
        <v>2</v>
      </c>
    </row>
    <row r="1548" spans="1:6" x14ac:dyDescent="0.25">
      <c r="A1548">
        <v>1547</v>
      </c>
      <c r="B1548" s="1">
        <v>37708</v>
      </c>
      <c r="C1548" t="s">
        <v>10</v>
      </c>
      <c r="D1548">
        <v>78</v>
      </c>
      <c r="E1548">
        <v>2</v>
      </c>
      <c r="F1548">
        <v>2</v>
      </c>
    </row>
    <row r="1549" spans="1:6" x14ac:dyDescent="0.25">
      <c r="A1549">
        <v>1548</v>
      </c>
      <c r="B1549" s="1">
        <v>37709</v>
      </c>
      <c r="C1549" t="s">
        <v>8</v>
      </c>
      <c r="D1549">
        <v>73</v>
      </c>
      <c r="E1549">
        <v>6</v>
      </c>
      <c r="F1549">
        <v>4</v>
      </c>
    </row>
    <row r="1550" spans="1:6" x14ac:dyDescent="0.25">
      <c r="A1550">
        <v>1549</v>
      </c>
      <c r="B1550" s="1">
        <v>37710</v>
      </c>
      <c r="C1550" t="s">
        <v>13</v>
      </c>
      <c r="D1550">
        <v>30</v>
      </c>
      <c r="E1550">
        <v>9</v>
      </c>
      <c r="F1550">
        <v>4</v>
      </c>
    </row>
    <row r="1551" spans="1:6" x14ac:dyDescent="0.25">
      <c r="A1551">
        <v>1550</v>
      </c>
      <c r="B1551" s="1">
        <v>37711</v>
      </c>
      <c r="C1551" t="s">
        <v>6</v>
      </c>
      <c r="D1551">
        <v>73</v>
      </c>
      <c r="E1551">
        <v>7</v>
      </c>
      <c r="F1551">
        <v>4</v>
      </c>
    </row>
    <row r="1552" spans="1:6" x14ac:dyDescent="0.25">
      <c r="A1552">
        <v>1551</v>
      </c>
      <c r="B1552" s="1">
        <v>37712</v>
      </c>
      <c r="C1552" t="s">
        <v>13</v>
      </c>
      <c r="D1552">
        <v>54</v>
      </c>
      <c r="E1552">
        <v>10</v>
      </c>
      <c r="F1552">
        <v>1</v>
      </c>
    </row>
    <row r="1553" spans="1:6" x14ac:dyDescent="0.25">
      <c r="A1553">
        <v>1552</v>
      </c>
      <c r="B1553" s="1">
        <v>37713</v>
      </c>
      <c r="C1553" t="s">
        <v>5</v>
      </c>
      <c r="D1553">
        <v>72</v>
      </c>
      <c r="E1553">
        <v>6</v>
      </c>
      <c r="F1553">
        <v>1</v>
      </c>
    </row>
    <row r="1554" spans="1:6" x14ac:dyDescent="0.25">
      <c r="A1554">
        <v>1553</v>
      </c>
      <c r="B1554" s="1">
        <v>37714</v>
      </c>
      <c r="C1554" t="s">
        <v>6</v>
      </c>
      <c r="D1554">
        <v>45</v>
      </c>
      <c r="E1554">
        <v>4</v>
      </c>
      <c r="F1554">
        <v>1</v>
      </c>
    </row>
    <row r="1555" spans="1:6" x14ac:dyDescent="0.25">
      <c r="A1555">
        <v>1554</v>
      </c>
      <c r="B1555" s="1">
        <v>37715</v>
      </c>
      <c r="C1555" t="s">
        <v>11</v>
      </c>
      <c r="D1555">
        <v>47</v>
      </c>
      <c r="E1555">
        <v>3</v>
      </c>
      <c r="F1555">
        <v>3</v>
      </c>
    </row>
    <row r="1556" spans="1:6" x14ac:dyDescent="0.25">
      <c r="A1556">
        <v>1555</v>
      </c>
      <c r="B1556" s="1">
        <v>37716</v>
      </c>
      <c r="C1556" t="s">
        <v>11</v>
      </c>
      <c r="D1556">
        <v>78</v>
      </c>
      <c r="E1556">
        <v>8</v>
      </c>
      <c r="F1556">
        <v>3</v>
      </c>
    </row>
    <row r="1557" spans="1:6" x14ac:dyDescent="0.25">
      <c r="A1557">
        <v>1556</v>
      </c>
      <c r="B1557" s="1">
        <v>37717</v>
      </c>
      <c r="C1557" t="s">
        <v>8</v>
      </c>
      <c r="D1557">
        <v>48</v>
      </c>
      <c r="E1557">
        <v>10</v>
      </c>
      <c r="F1557">
        <v>1</v>
      </c>
    </row>
    <row r="1558" spans="1:6" x14ac:dyDescent="0.25">
      <c r="A1558">
        <v>1557</v>
      </c>
      <c r="B1558" s="1">
        <v>37718</v>
      </c>
      <c r="C1558" t="s">
        <v>8</v>
      </c>
      <c r="D1558">
        <v>58</v>
      </c>
      <c r="E1558">
        <v>5</v>
      </c>
      <c r="F1558">
        <v>2</v>
      </c>
    </row>
    <row r="1559" spans="1:6" x14ac:dyDescent="0.25">
      <c r="A1559">
        <v>1558</v>
      </c>
      <c r="B1559" s="1">
        <v>37719</v>
      </c>
      <c r="C1559" t="s">
        <v>6</v>
      </c>
      <c r="D1559">
        <v>70</v>
      </c>
      <c r="E1559">
        <v>6</v>
      </c>
      <c r="F1559">
        <v>3</v>
      </c>
    </row>
    <row r="1560" spans="1:6" x14ac:dyDescent="0.25">
      <c r="A1560">
        <v>1559</v>
      </c>
      <c r="B1560" s="1">
        <v>37720</v>
      </c>
      <c r="C1560" t="s">
        <v>13</v>
      </c>
      <c r="D1560">
        <v>65</v>
      </c>
      <c r="E1560">
        <v>7</v>
      </c>
      <c r="F1560">
        <v>3</v>
      </c>
    </row>
    <row r="1561" spans="1:6" x14ac:dyDescent="0.25">
      <c r="A1561">
        <v>1560</v>
      </c>
      <c r="B1561" s="1">
        <v>37721</v>
      </c>
      <c r="C1561" t="s">
        <v>13</v>
      </c>
      <c r="D1561">
        <v>43</v>
      </c>
      <c r="E1561">
        <v>10</v>
      </c>
      <c r="F1561">
        <v>3</v>
      </c>
    </row>
    <row r="1562" spans="1:6" x14ac:dyDescent="0.25">
      <c r="A1562">
        <v>1561</v>
      </c>
      <c r="B1562" s="1">
        <v>37722</v>
      </c>
      <c r="C1562" t="s">
        <v>11</v>
      </c>
      <c r="D1562">
        <v>80</v>
      </c>
      <c r="E1562">
        <v>2</v>
      </c>
      <c r="F1562">
        <v>2</v>
      </c>
    </row>
    <row r="1563" spans="1:6" x14ac:dyDescent="0.25">
      <c r="A1563">
        <v>1562</v>
      </c>
      <c r="B1563" s="1">
        <v>37723</v>
      </c>
      <c r="C1563" t="s">
        <v>11</v>
      </c>
      <c r="D1563">
        <v>49</v>
      </c>
      <c r="E1563">
        <v>10</v>
      </c>
      <c r="F1563">
        <v>3</v>
      </c>
    </row>
    <row r="1564" spans="1:6" x14ac:dyDescent="0.25">
      <c r="A1564">
        <v>1563</v>
      </c>
      <c r="B1564" s="1">
        <v>37724</v>
      </c>
      <c r="C1564" t="s">
        <v>6</v>
      </c>
      <c r="D1564">
        <v>74</v>
      </c>
      <c r="E1564">
        <v>2</v>
      </c>
      <c r="F1564">
        <v>4</v>
      </c>
    </row>
    <row r="1565" spans="1:6" x14ac:dyDescent="0.25">
      <c r="A1565">
        <v>1564</v>
      </c>
      <c r="B1565" s="1">
        <v>37725</v>
      </c>
      <c r="C1565" t="s">
        <v>11</v>
      </c>
      <c r="D1565">
        <v>33</v>
      </c>
      <c r="E1565">
        <v>10</v>
      </c>
      <c r="F1565">
        <v>4</v>
      </c>
    </row>
    <row r="1566" spans="1:6" x14ac:dyDescent="0.25">
      <c r="A1566">
        <v>1565</v>
      </c>
      <c r="B1566" s="1">
        <v>37726</v>
      </c>
      <c r="C1566" t="s">
        <v>6</v>
      </c>
      <c r="D1566">
        <v>55</v>
      </c>
      <c r="E1566">
        <v>2</v>
      </c>
      <c r="F1566">
        <v>4</v>
      </c>
    </row>
    <row r="1567" spans="1:6" x14ac:dyDescent="0.25">
      <c r="A1567">
        <v>1566</v>
      </c>
      <c r="B1567" s="1">
        <v>37727</v>
      </c>
      <c r="C1567" t="s">
        <v>6</v>
      </c>
      <c r="D1567">
        <v>64</v>
      </c>
      <c r="E1567">
        <v>1</v>
      </c>
      <c r="F1567">
        <v>1</v>
      </c>
    </row>
    <row r="1568" spans="1:6" x14ac:dyDescent="0.25">
      <c r="A1568">
        <v>1567</v>
      </c>
      <c r="B1568" s="1">
        <v>37728</v>
      </c>
      <c r="C1568" t="s">
        <v>7</v>
      </c>
      <c r="D1568">
        <v>21</v>
      </c>
      <c r="E1568">
        <v>2</v>
      </c>
      <c r="F1568">
        <v>1</v>
      </c>
    </row>
    <row r="1569" spans="1:6" x14ac:dyDescent="0.25">
      <c r="A1569">
        <v>1568</v>
      </c>
      <c r="B1569" s="1">
        <v>37729</v>
      </c>
      <c r="C1569" t="s">
        <v>11</v>
      </c>
      <c r="D1569">
        <v>28</v>
      </c>
      <c r="E1569">
        <v>5</v>
      </c>
      <c r="F1569">
        <v>3</v>
      </c>
    </row>
    <row r="1570" spans="1:6" x14ac:dyDescent="0.25">
      <c r="A1570">
        <v>1569</v>
      </c>
      <c r="B1570" s="1">
        <v>37730</v>
      </c>
      <c r="C1570" t="s">
        <v>7</v>
      </c>
      <c r="D1570">
        <v>79</v>
      </c>
      <c r="E1570">
        <v>7</v>
      </c>
      <c r="F1570">
        <v>4</v>
      </c>
    </row>
    <row r="1571" spans="1:6" x14ac:dyDescent="0.25">
      <c r="A1571">
        <v>1570</v>
      </c>
      <c r="B1571" s="1">
        <v>37731</v>
      </c>
      <c r="C1571" t="s">
        <v>6</v>
      </c>
      <c r="D1571">
        <v>58</v>
      </c>
      <c r="E1571">
        <v>7</v>
      </c>
      <c r="F1571">
        <v>2</v>
      </c>
    </row>
    <row r="1572" spans="1:6" x14ac:dyDescent="0.25">
      <c r="A1572">
        <v>1571</v>
      </c>
      <c r="B1572" s="1">
        <v>37732</v>
      </c>
      <c r="C1572" t="s">
        <v>13</v>
      </c>
      <c r="D1572">
        <v>34</v>
      </c>
      <c r="E1572">
        <v>1</v>
      </c>
      <c r="F1572">
        <v>1</v>
      </c>
    </row>
    <row r="1573" spans="1:6" x14ac:dyDescent="0.25">
      <c r="A1573">
        <v>1572</v>
      </c>
      <c r="B1573" s="1">
        <v>37733</v>
      </c>
      <c r="C1573" t="s">
        <v>5</v>
      </c>
      <c r="D1573">
        <v>67</v>
      </c>
      <c r="E1573">
        <v>10</v>
      </c>
      <c r="F1573">
        <v>1</v>
      </c>
    </row>
    <row r="1574" spans="1:6" x14ac:dyDescent="0.25">
      <c r="A1574">
        <v>1573</v>
      </c>
      <c r="B1574" s="1">
        <v>37734</v>
      </c>
      <c r="C1574" t="s">
        <v>6</v>
      </c>
      <c r="D1574">
        <v>61</v>
      </c>
      <c r="E1574">
        <v>8</v>
      </c>
      <c r="F1574">
        <v>1</v>
      </c>
    </row>
    <row r="1575" spans="1:6" x14ac:dyDescent="0.25">
      <c r="A1575">
        <v>1574</v>
      </c>
      <c r="B1575" s="1">
        <v>37735</v>
      </c>
      <c r="C1575" t="s">
        <v>7</v>
      </c>
      <c r="D1575">
        <v>40</v>
      </c>
      <c r="E1575">
        <v>4</v>
      </c>
      <c r="F1575">
        <v>3</v>
      </c>
    </row>
    <row r="1576" spans="1:6" x14ac:dyDescent="0.25">
      <c r="A1576">
        <v>1575</v>
      </c>
      <c r="B1576" s="1">
        <v>37736</v>
      </c>
      <c r="C1576" t="s">
        <v>11</v>
      </c>
      <c r="D1576">
        <v>23</v>
      </c>
      <c r="E1576">
        <v>6</v>
      </c>
      <c r="F1576">
        <v>2</v>
      </c>
    </row>
    <row r="1577" spans="1:6" x14ac:dyDescent="0.25">
      <c r="A1577">
        <v>1576</v>
      </c>
      <c r="B1577" s="1">
        <v>37737</v>
      </c>
      <c r="C1577" t="s">
        <v>10</v>
      </c>
      <c r="D1577">
        <v>68</v>
      </c>
      <c r="E1577">
        <v>6</v>
      </c>
      <c r="F1577">
        <v>3</v>
      </c>
    </row>
    <row r="1578" spans="1:6" x14ac:dyDescent="0.25">
      <c r="A1578">
        <v>1577</v>
      </c>
      <c r="B1578" s="1">
        <v>37738</v>
      </c>
      <c r="C1578" t="s">
        <v>8</v>
      </c>
      <c r="D1578">
        <v>51</v>
      </c>
      <c r="E1578">
        <v>1</v>
      </c>
      <c r="F1578">
        <v>1</v>
      </c>
    </row>
    <row r="1579" spans="1:6" x14ac:dyDescent="0.25">
      <c r="A1579">
        <v>1578</v>
      </c>
      <c r="B1579" s="1">
        <v>37739</v>
      </c>
      <c r="C1579" t="s">
        <v>11</v>
      </c>
      <c r="D1579">
        <v>20</v>
      </c>
      <c r="E1579">
        <v>1</v>
      </c>
      <c r="F1579">
        <v>3</v>
      </c>
    </row>
    <row r="1580" spans="1:6" x14ac:dyDescent="0.25">
      <c r="A1580">
        <v>1579</v>
      </c>
      <c r="B1580" s="1">
        <v>37740</v>
      </c>
      <c r="C1580" t="s">
        <v>8</v>
      </c>
      <c r="D1580">
        <v>51</v>
      </c>
      <c r="E1580">
        <v>3</v>
      </c>
      <c r="F1580">
        <v>2</v>
      </c>
    </row>
    <row r="1581" spans="1:6" x14ac:dyDescent="0.25">
      <c r="A1581">
        <v>1580</v>
      </c>
      <c r="B1581" s="1">
        <v>37741</v>
      </c>
      <c r="C1581" t="s">
        <v>7</v>
      </c>
      <c r="D1581">
        <v>76</v>
      </c>
      <c r="E1581">
        <v>10</v>
      </c>
      <c r="F1581">
        <v>2</v>
      </c>
    </row>
    <row r="1582" spans="1:6" x14ac:dyDescent="0.25">
      <c r="A1582">
        <v>1581</v>
      </c>
      <c r="B1582" s="1">
        <v>37742</v>
      </c>
      <c r="C1582" t="s">
        <v>11</v>
      </c>
      <c r="D1582">
        <v>68</v>
      </c>
      <c r="E1582">
        <v>5</v>
      </c>
      <c r="F1582">
        <v>2</v>
      </c>
    </row>
    <row r="1583" spans="1:6" x14ac:dyDescent="0.25">
      <c r="A1583">
        <v>1582</v>
      </c>
      <c r="B1583" s="1">
        <v>37743</v>
      </c>
      <c r="C1583" t="s">
        <v>11</v>
      </c>
      <c r="D1583">
        <v>68</v>
      </c>
      <c r="E1583">
        <v>1</v>
      </c>
      <c r="F1583">
        <v>2</v>
      </c>
    </row>
    <row r="1584" spans="1:6" x14ac:dyDescent="0.25">
      <c r="A1584">
        <v>1583</v>
      </c>
      <c r="B1584" s="1">
        <v>37744</v>
      </c>
      <c r="C1584" t="s">
        <v>12</v>
      </c>
      <c r="D1584">
        <v>34</v>
      </c>
      <c r="E1584">
        <v>10</v>
      </c>
      <c r="F1584">
        <v>2</v>
      </c>
    </row>
    <row r="1585" spans="1:6" x14ac:dyDescent="0.25">
      <c r="A1585">
        <v>1584</v>
      </c>
      <c r="B1585" s="1">
        <v>37745</v>
      </c>
      <c r="C1585" t="s">
        <v>6</v>
      </c>
      <c r="D1585">
        <v>48</v>
      </c>
      <c r="E1585">
        <v>8</v>
      </c>
      <c r="F1585">
        <v>1</v>
      </c>
    </row>
    <row r="1586" spans="1:6" x14ac:dyDescent="0.25">
      <c r="A1586">
        <v>1585</v>
      </c>
      <c r="B1586" s="1">
        <v>37746</v>
      </c>
      <c r="C1586" t="s">
        <v>7</v>
      </c>
      <c r="D1586">
        <v>19</v>
      </c>
      <c r="E1586">
        <v>7</v>
      </c>
      <c r="F1586">
        <v>3</v>
      </c>
    </row>
    <row r="1587" spans="1:6" x14ac:dyDescent="0.25">
      <c r="A1587">
        <v>1586</v>
      </c>
      <c r="B1587" s="1">
        <v>37747</v>
      </c>
      <c r="C1587" t="s">
        <v>10</v>
      </c>
      <c r="D1587">
        <v>56</v>
      </c>
      <c r="E1587">
        <v>8</v>
      </c>
      <c r="F1587">
        <v>3</v>
      </c>
    </row>
    <row r="1588" spans="1:6" x14ac:dyDescent="0.25">
      <c r="A1588">
        <v>1587</v>
      </c>
      <c r="B1588" s="1">
        <v>37748</v>
      </c>
      <c r="C1588" t="s">
        <v>8</v>
      </c>
      <c r="D1588">
        <v>15</v>
      </c>
      <c r="E1588">
        <v>6</v>
      </c>
      <c r="F1588">
        <v>4</v>
      </c>
    </row>
    <row r="1589" spans="1:6" x14ac:dyDescent="0.25">
      <c r="A1589">
        <v>1588</v>
      </c>
      <c r="B1589" s="1">
        <v>37749</v>
      </c>
      <c r="C1589" t="s">
        <v>9</v>
      </c>
      <c r="D1589">
        <v>47</v>
      </c>
      <c r="E1589">
        <v>10</v>
      </c>
      <c r="F1589">
        <v>1</v>
      </c>
    </row>
    <row r="1590" spans="1:6" x14ac:dyDescent="0.25">
      <c r="A1590">
        <v>1589</v>
      </c>
      <c r="B1590" s="1">
        <v>37750</v>
      </c>
      <c r="C1590" t="s">
        <v>5</v>
      </c>
      <c r="D1590">
        <v>23</v>
      </c>
      <c r="E1590">
        <v>3</v>
      </c>
      <c r="F1590">
        <v>3</v>
      </c>
    </row>
    <row r="1591" spans="1:6" x14ac:dyDescent="0.25">
      <c r="A1591">
        <v>1590</v>
      </c>
      <c r="B1591" s="1">
        <v>37751</v>
      </c>
      <c r="C1591" t="s">
        <v>13</v>
      </c>
      <c r="D1591">
        <v>51</v>
      </c>
      <c r="E1591">
        <v>2</v>
      </c>
      <c r="F1591">
        <v>1</v>
      </c>
    </row>
    <row r="1592" spans="1:6" x14ac:dyDescent="0.25">
      <c r="A1592">
        <v>1591</v>
      </c>
      <c r="B1592" s="1">
        <v>37752</v>
      </c>
      <c r="C1592" t="s">
        <v>6</v>
      </c>
      <c r="D1592">
        <v>42</v>
      </c>
      <c r="E1592">
        <v>5</v>
      </c>
      <c r="F1592">
        <v>3</v>
      </c>
    </row>
    <row r="1593" spans="1:6" x14ac:dyDescent="0.25">
      <c r="A1593">
        <v>1592</v>
      </c>
      <c r="B1593" s="1">
        <v>37753</v>
      </c>
      <c r="C1593" t="s">
        <v>13</v>
      </c>
      <c r="D1593">
        <v>54</v>
      </c>
      <c r="E1593">
        <v>1</v>
      </c>
      <c r="F1593">
        <v>2</v>
      </c>
    </row>
    <row r="1594" spans="1:6" x14ac:dyDescent="0.25">
      <c r="A1594">
        <v>1593</v>
      </c>
      <c r="B1594" s="1">
        <v>37754</v>
      </c>
      <c r="C1594" t="s">
        <v>11</v>
      </c>
      <c r="D1594">
        <v>57</v>
      </c>
      <c r="E1594">
        <v>5</v>
      </c>
      <c r="F1594">
        <v>1</v>
      </c>
    </row>
    <row r="1595" spans="1:6" x14ac:dyDescent="0.25">
      <c r="A1595">
        <v>1594</v>
      </c>
      <c r="B1595" s="1">
        <v>37755</v>
      </c>
      <c r="C1595" t="s">
        <v>12</v>
      </c>
      <c r="D1595">
        <v>19</v>
      </c>
      <c r="E1595">
        <v>6</v>
      </c>
      <c r="F1595">
        <v>1</v>
      </c>
    </row>
    <row r="1596" spans="1:6" x14ac:dyDescent="0.25">
      <c r="A1596">
        <v>1595</v>
      </c>
      <c r="B1596" s="1">
        <v>37756</v>
      </c>
      <c r="C1596" t="s">
        <v>8</v>
      </c>
      <c r="D1596">
        <v>16</v>
      </c>
      <c r="E1596">
        <v>9</v>
      </c>
      <c r="F1596">
        <v>2</v>
      </c>
    </row>
    <row r="1597" spans="1:6" x14ac:dyDescent="0.25">
      <c r="A1597">
        <v>1596</v>
      </c>
      <c r="B1597" s="1">
        <v>37757</v>
      </c>
      <c r="C1597" t="s">
        <v>5</v>
      </c>
      <c r="D1597">
        <v>76</v>
      </c>
      <c r="E1597">
        <v>3</v>
      </c>
      <c r="F1597">
        <v>1</v>
      </c>
    </row>
    <row r="1598" spans="1:6" x14ac:dyDescent="0.25">
      <c r="A1598">
        <v>1597</v>
      </c>
      <c r="B1598" s="1">
        <v>37758</v>
      </c>
      <c r="C1598" t="s">
        <v>5</v>
      </c>
      <c r="D1598">
        <v>72</v>
      </c>
      <c r="E1598">
        <v>10</v>
      </c>
      <c r="F1598">
        <v>4</v>
      </c>
    </row>
    <row r="1599" spans="1:6" x14ac:dyDescent="0.25">
      <c r="A1599">
        <v>1598</v>
      </c>
      <c r="B1599" s="1">
        <v>37759</v>
      </c>
      <c r="C1599" t="s">
        <v>11</v>
      </c>
      <c r="D1599">
        <v>26</v>
      </c>
      <c r="E1599">
        <v>4</v>
      </c>
      <c r="F1599">
        <v>1</v>
      </c>
    </row>
    <row r="1600" spans="1:6" x14ac:dyDescent="0.25">
      <c r="A1600">
        <v>1599</v>
      </c>
      <c r="B1600" s="1">
        <v>37760</v>
      </c>
      <c r="C1600" t="s">
        <v>12</v>
      </c>
      <c r="D1600">
        <v>41</v>
      </c>
      <c r="E1600">
        <v>10</v>
      </c>
      <c r="F1600">
        <v>1</v>
      </c>
    </row>
    <row r="1601" spans="1:6" x14ac:dyDescent="0.25">
      <c r="A1601">
        <v>1600</v>
      </c>
      <c r="B1601" s="1">
        <v>37761</v>
      </c>
      <c r="C1601" t="s">
        <v>5</v>
      </c>
      <c r="D1601">
        <v>62</v>
      </c>
      <c r="E1601">
        <v>1</v>
      </c>
      <c r="F1601">
        <v>4</v>
      </c>
    </row>
    <row r="1602" spans="1:6" x14ac:dyDescent="0.25">
      <c r="A1602">
        <v>1601</v>
      </c>
      <c r="B1602" s="1">
        <v>37762</v>
      </c>
      <c r="C1602" t="s">
        <v>8</v>
      </c>
      <c r="D1602">
        <v>62</v>
      </c>
      <c r="E1602">
        <v>4</v>
      </c>
      <c r="F1602">
        <v>4</v>
      </c>
    </row>
    <row r="1603" spans="1:6" x14ac:dyDescent="0.25">
      <c r="A1603">
        <v>1602</v>
      </c>
      <c r="B1603" s="1">
        <v>37763</v>
      </c>
      <c r="C1603" t="s">
        <v>7</v>
      </c>
      <c r="D1603">
        <v>80</v>
      </c>
      <c r="E1603">
        <v>5</v>
      </c>
      <c r="F1603">
        <v>4</v>
      </c>
    </row>
    <row r="1604" spans="1:6" x14ac:dyDescent="0.25">
      <c r="A1604">
        <v>1603</v>
      </c>
      <c r="B1604" s="1">
        <v>37764</v>
      </c>
      <c r="C1604" t="s">
        <v>8</v>
      </c>
      <c r="D1604">
        <v>65</v>
      </c>
      <c r="E1604">
        <v>1</v>
      </c>
      <c r="F1604">
        <v>2</v>
      </c>
    </row>
    <row r="1605" spans="1:6" x14ac:dyDescent="0.25">
      <c r="A1605">
        <v>1604</v>
      </c>
      <c r="B1605" s="1">
        <v>37765</v>
      </c>
      <c r="C1605" t="s">
        <v>8</v>
      </c>
      <c r="D1605">
        <v>70</v>
      </c>
      <c r="E1605">
        <v>7</v>
      </c>
      <c r="F1605">
        <v>1</v>
      </c>
    </row>
    <row r="1606" spans="1:6" x14ac:dyDescent="0.25">
      <c r="A1606">
        <v>1605</v>
      </c>
      <c r="B1606" s="1">
        <v>37766</v>
      </c>
      <c r="C1606" t="s">
        <v>11</v>
      </c>
      <c r="D1606">
        <v>43</v>
      </c>
      <c r="E1606">
        <v>3</v>
      </c>
      <c r="F1606">
        <v>3</v>
      </c>
    </row>
    <row r="1607" spans="1:6" x14ac:dyDescent="0.25">
      <c r="A1607">
        <v>1606</v>
      </c>
      <c r="B1607" s="1">
        <v>37767</v>
      </c>
      <c r="C1607" t="s">
        <v>11</v>
      </c>
      <c r="D1607">
        <v>30</v>
      </c>
      <c r="E1607">
        <v>3</v>
      </c>
      <c r="F1607">
        <v>2</v>
      </c>
    </row>
    <row r="1608" spans="1:6" x14ac:dyDescent="0.25">
      <c r="A1608">
        <v>1607</v>
      </c>
      <c r="B1608" s="1">
        <v>37768</v>
      </c>
      <c r="C1608" t="s">
        <v>6</v>
      </c>
      <c r="D1608">
        <v>25</v>
      </c>
      <c r="E1608">
        <v>1</v>
      </c>
      <c r="F1608">
        <v>4</v>
      </c>
    </row>
    <row r="1609" spans="1:6" x14ac:dyDescent="0.25">
      <c r="A1609">
        <v>1608</v>
      </c>
      <c r="B1609" s="1">
        <v>37769</v>
      </c>
      <c r="C1609" t="s">
        <v>6</v>
      </c>
      <c r="D1609">
        <v>16</v>
      </c>
      <c r="E1609">
        <v>5</v>
      </c>
      <c r="F1609">
        <v>3</v>
      </c>
    </row>
    <row r="1610" spans="1:6" x14ac:dyDescent="0.25">
      <c r="A1610">
        <v>1609</v>
      </c>
      <c r="B1610" s="1">
        <v>37770</v>
      </c>
      <c r="C1610" t="s">
        <v>10</v>
      </c>
      <c r="D1610">
        <v>17</v>
      </c>
      <c r="E1610">
        <v>1</v>
      </c>
      <c r="F1610">
        <v>4</v>
      </c>
    </row>
    <row r="1611" spans="1:6" x14ac:dyDescent="0.25">
      <c r="A1611">
        <v>1610</v>
      </c>
      <c r="B1611" s="1">
        <v>37771</v>
      </c>
      <c r="C1611" t="s">
        <v>11</v>
      </c>
      <c r="D1611">
        <v>80</v>
      </c>
      <c r="E1611">
        <v>7</v>
      </c>
      <c r="F1611">
        <v>2</v>
      </c>
    </row>
    <row r="1612" spans="1:6" x14ac:dyDescent="0.25">
      <c r="A1612">
        <v>1611</v>
      </c>
      <c r="B1612" s="1">
        <v>37772</v>
      </c>
      <c r="C1612" t="s">
        <v>11</v>
      </c>
      <c r="D1612">
        <v>26</v>
      </c>
      <c r="E1612">
        <v>4</v>
      </c>
      <c r="F1612">
        <v>4</v>
      </c>
    </row>
    <row r="1613" spans="1:6" x14ac:dyDescent="0.25">
      <c r="A1613">
        <v>1612</v>
      </c>
      <c r="B1613" s="1">
        <v>37773</v>
      </c>
      <c r="C1613" t="s">
        <v>10</v>
      </c>
      <c r="D1613">
        <v>20</v>
      </c>
      <c r="E1613">
        <v>10</v>
      </c>
      <c r="F1613">
        <v>2</v>
      </c>
    </row>
    <row r="1614" spans="1:6" x14ac:dyDescent="0.25">
      <c r="A1614">
        <v>1613</v>
      </c>
      <c r="B1614" s="1">
        <v>37774</v>
      </c>
      <c r="C1614" t="s">
        <v>9</v>
      </c>
      <c r="D1614">
        <v>67</v>
      </c>
      <c r="E1614">
        <v>1</v>
      </c>
      <c r="F1614">
        <v>1</v>
      </c>
    </row>
    <row r="1615" spans="1:6" x14ac:dyDescent="0.25">
      <c r="A1615">
        <v>1614</v>
      </c>
      <c r="B1615" s="1">
        <v>37775</v>
      </c>
      <c r="C1615" t="s">
        <v>13</v>
      </c>
      <c r="D1615">
        <v>65</v>
      </c>
      <c r="E1615">
        <v>6</v>
      </c>
      <c r="F1615">
        <v>2</v>
      </c>
    </row>
    <row r="1616" spans="1:6" x14ac:dyDescent="0.25">
      <c r="A1616">
        <v>1615</v>
      </c>
      <c r="B1616" s="1">
        <v>37776</v>
      </c>
      <c r="C1616" t="s">
        <v>13</v>
      </c>
      <c r="D1616">
        <v>22</v>
      </c>
      <c r="E1616">
        <v>5</v>
      </c>
      <c r="F1616">
        <v>1</v>
      </c>
    </row>
    <row r="1617" spans="1:6" x14ac:dyDescent="0.25">
      <c r="A1617">
        <v>1616</v>
      </c>
      <c r="B1617" s="1">
        <v>37777</v>
      </c>
      <c r="C1617" t="s">
        <v>10</v>
      </c>
      <c r="D1617">
        <v>59</v>
      </c>
      <c r="E1617">
        <v>10</v>
      </c>
      <c r="F1617">
        <v>4</v>
      </c>
    </row>
    <row r="1618" spans="1:6" x14ac:dyDescent="0.25">
      <c r="A1618">
        <v>1617</v>
      </c>
      <c r="B1618" s="1">
        <v>37778</v>
      </c>
      <c r="C1618" t="s">
        <v>6</v>
      </c>
      <c r="D1618">
        <v>57</v>
      </c>
      <c r="E1618">
        <v>4</v>
      </c>
      <c r="F1618">
        <v>3</v>
      </c>
    </row>
    <row r="1619" spans="1:6" x14ac:dyDescent="0.25">
      <c r="A1619">
        <v>1618</v>
      </c>
      <c r="B1619" s="1">
        <v>37779</v>
      </c>
      <c r="C1619" t="s">
        <v>8</v>
      </c>
      <c r="D1619">
        <v>23</v>
      </c>
      <c r="E1619">
        <v>5</v>
      </c>
      <c r="F1619">
        <v>4</v>
      </c>
    </row>
    <row r="1620" spans="1:6" x14ac:dyDescent="0.25">
      <c r="A1620">
        <v>1619</v>
      </c>
      <c r="B1620" s="1">
        <v>37780</v>
      </c>
      <c r="C1620" t="s">
        <v>13</v>
      </c>
      <c r="D1620">
        <v>72</v>
      </c>
      <c r="E1620">
        <v>5</v>
      </c>
      <c r="F1620">
        <v>1</v>
      </c>
    </row>
    <row r="1621" spans="1:6" x14ac:dyDescent="0.25">
      <c r="A1621">
        <v>1620</v>
      </c>
      <c r="B1621" s="1">
        <v>37781</v>
      </c>
      <c r="C1621" t="s">
        <v>6</v>
      </c>
      <c r="D1621">
        <v>60</v>
      </c>
      <c r="E1621">
        <v>8</v>
      </c>
      <c r="F1621">
        <v>1</v>
      </c>
    </row>
    <row r="1622" spans="1:6" x14ac:dyDescent="0.25">
      <c r="A1622">
        <v>1621</v>
      </c>
      <c r="B1622" s="1">
        <v>37782</v>
      </c>
      <c r="C1622" t="s">
        <v>13</v>
      </c>
      <c r="D1622">
        <v>27</v>
      </c>
      <c r="E1622">
        <v>7</v>
      </c>
      <c r="F1622">
        <v>1</v>
      </c>
    </row>
    <row r="1623" spans="1:6" x14ac:dyDescent="0.25">
      <c r="A1623">
        <v>1622</v>
      </c>
      <c r="B1623" s="1">
        <v>37783</v>
      </c>
      <c r="C1623" t="s">
        <v>10</v>
      </c>
      <c r="D1623">
        <v>37</v>
      </c>
      <c r="E1623">
        <v>2</v>
      </c>
      <c r="F1623">
        <v>2</v>
      </c>
    </row>
    <row r="1624" spans="1:6" x14ac:dyDescent="0.25">
      <c r="A1624">
        <v>1623</v>
      </c>
      <c r="B1624" s="1">
        <v>37784</v>
      </c>
      <c r="C1624" t="s">
        <v>8</v>
      </c>
      <c r="D1624">
        <v>36</v>
      </c>
      <c r="E1624">
        <v>10</v>
      </c>
      <c r="F1624">
        <v>1</v>
      </c>
    </row>
    <row r="1625" spans="1:6" x14ac:dyDescent="0.25">
      <c r="A1625">
        <v>1624</v>
      </c>
      <c r="B1625" s="1">
        <v>37785</v>
      </c>
      <c r="C1625" t="s">
        <v>10</v>
      </c>
      <c r="D1625">
        <v>35</v>
      </c>
      <c r="E1625">
        <v>10</v>
      </c>
      <c r="F1625">
        <v>1</v>
      </c>
    </row>
    <row r="1626" spans="1:6" x14ac:dyDescent="0.25">
      <c r="A1626">
        <v>1625</v>
      </c>
      <c r="B1626" s="1">
        <v>37786</v>
      </c>
      <c r="C1626" t="s">
        <v>5</v>
      </c>
      <c r="D1626">
        <v>54</v>
      </c>
      <c r="E1626">
        <v>8</v>
      </c>
      <c r="F1626">
        <v>4</v>
      </c>
    </row>
    <row r="1627" spans="1:6" x14ac:dyDescent="0.25">
      <c r="A1627">
        <v>1626</v>
      </c>
      <c r="B1627" s="1">
        <v>37787</v>
      </c>
      <c r="C1627" t="s">
        <v>13</v>
      </c>
      <c r="D1627">
        <v>74</v>
      </c>
      <c r="E1627">
        <v>6</v>
      </c>
      <c r="F1627">
        <v>3</v>
      </c>
    </row>
    <row r="1628" spans="1:6" x14ac:dyDescent="0.25">
      <c r="A1628">
        <v>1627</v>
      </c>
      <c r="B1628" s="1">
        <v>37788</v>
      </c>
      <c r="C1628" t="s">
        <v>11</v>
      </c>
      <c r="D1628">
        <v>43</v>
      </c>
      <c r="E1628">
        <v>2</v>
      </c>
      <c r="F1628">
        <v>1</v>
      </c>
    </row>
    <row r="1629" spans="1:6" x14ac:dyDescent="0.25">
      <c r="A1629">
        <v>1628</v>
      </c>
      <c r="B1629" s="1">
        <v>37789</v>
      </c>
      <c r="C1629" t="s">
        <v>12</v>
      </c>
      <c r="D1629">
        <v>50</v>
      </c>
      <c r="E1629">
        <v>2</v>
      </c>
      <c r="F1629">
        <v>2</v>
      </c>
    </row>
    <row r="1630" spans="1:6" x14ac:dyDescent="0.25">
      <c r="A1630">
        <v>1629</v>
      </c>
      <c r="B1630" s="1">
        <v>37790</v>
      </c>
      <c r="C1630" t="s">
        <v>13</v>
      </c>
      <c r="D1630">
        <v>65</v>
      </c>
      <c r="E1630">
        <v>9</v>
      </c>
      <c r="F1630">
        <v>4</v>
      </c>
    </row>
    <row r="1631" spans="1:6" x14ac:dyDescent="0.25">
      <c r="A1631">
        <v>1630</v>
      </c>
      <c r="B1631" s="1">
        <v>37791</v>
      </c>
      <c r="C1631" t="s">
        <v>10</v>
      </c>
      <c r="D1631">
        <v>23</v>
      </c>
      <c r="E1631">
        <v>7</v>
      </c>
      <c r="F1631">
        <v>3</v>
      </c>
    </row>
    <row r="1632" spans="1:6" x14ac:dyDescent="0.25">
      <c r="A1632">
        <v>1631</v>
      </c>
      <c r="B1632" s="1">
        <v>37792</v>
      </c>
      <c r="C1632" t="s">
        <v>13</v>
      </c>
      <c r="D1632">
        <v>32</v>
      </c>
      <c r="E1632">
        <v>7</v>
      </c>
      <c r="F1632">
        <v>1</v>
      </c>
    </row>
    <row r="1633" spans="1:6" x14ac:dyDescent="0.25">
      <c r="A1633">
        <v>1632</v>
      </c>
      <c r="B1633" s="1">
        <v>37793</v>
      </c>
      <c r="C1633" t="s">
        <v>8</v>
      </c>
      <c r="D1633">
        <v>75</v>
      </c>
      <c r="E1633">
        <v>1</v>
      </c>
      <c r="F1633">
        <v>2</v>
      </c>
    </row>
    <row r="1634" spans="1:6" x14ac:dyDescent="0.25">
      <c r="A1634">
        <v>1633</v>
      </c>
      <c r="B1634" s="1">
        <v>37794</v>
      </c>
      <c r="C1634" t="s">
        <v>10</v>
      </c>
      <c r="D1634">
        <v>63</v>
      </c>
      <c r="E1634">
        <v>9</v>
      </c>
      <c r="F1634">
        <v>1</v>
      </c>
    </row>
    <row r="1635" spans="1:6" x14ac:dyDescent="0.25">
      <c r="A1635">
        <v>1634</v>
      </c>
      <c r="B1635" s="1">
        <v>37795</v>
      </c>
      <c r="C1635" t="s">
        <v>12</v>
      </c>
      <c r="D1635">
        <v>40</v>
      </c>
      <c r="E1635">
        <v>4</v>
      </c>
      <c r="F1635">
        <v>4</v>
      </c>
    </row>
    <row r="1636" spans="1:6" x14ac:dyDescent="0.25">
      <c r="A1636">
        <v>1635</v>
      </c>
      <c r="B1636" s="1">
        <v>37796</v>
      </c>
      <c r="C1636" t="s">
        <v>9</v>
      </c>
      <c r="D1636">
        <v>42</v>
      </c>
      <c r="E1636">
        <v>10</v>
      </c>
      <c r="F1636">
        <v>4</v>
      </c>
    </row>
    <row r="1637" spans="1:6" x14ac:dyDescent="0.25">
      <c r="A1637">
        <v>1636</v>
      </c>
      <c r="B1637" s="1">
        <v>37797</v>
      </c>
      <c r="C1637" t="s">
        <v>11</v>
      </c>
      <c r="D1637">
        <v>44</v>
      </c>
      <c r="E1637">
        <v>5</v>
      </c>
      <c r="F1637">
        <v>1</v>
      </c>
    </row>
    <row r="1638" spans="1:6" x14ac:dyDescent="0.25">
      <c r="A1638">
        <v>1637</v>
      </c>
      <c r="B1638" s="1">
        <v>37798</v>
      </c>
      <c r="C1638" t="s">
        <v>11</v>
      </c>
      <c r="D1638">
        <v>76</v>
      </c>
      <c r="E1638">
        <v>1</v>
      </c>
      <c r="F1638">
        <v>1</v>
      </c>
    </row>
    <row r="1639" spans="1:6" x14ac:dyDescent="0.25">
      <c r="A1639">
        <v>1638</v>
      </c>
      <c r="B1639" s="1">
        <v>37799</v>
      </c>
      <c r="C1639" t="s">
        <v>6</v>
      </c>
      <c r="D1639">
        <v>69</v>
      </c>
      <c r="E1639">
        <v>1</v>
      </c>
      <c r="F1639">
        <v>2</v>
      </c>
    </row>
    <row r="1640" spans="1:6" x14ac:dyDescent="0.25">
      <c r="A1640">
        <v>1639</v>
      </c>
      <c r="B1640" s="1">
        <v>37800</v>
      </c>
      <c r="C1640" t="s">
        <v>7</v>
      </c>
      <c r="D1640">
        <v>29</v>
      </c>
      <c r="E1640">
        <v>4</v>
      </c>
      <c r="F1640">
        <v>2</v>
      </c>
    </row>
    <row r="1641" spans="1:6" x14ac:dyDescent="0.25">
      <c r="A1641">
        <v>1640</v>
      </c>
      <c r="B1641" s="1">
        <v>37801</v>
      </c>
      <c r="C1641" t="s">
        <v>5</v>
      </c>
      <c r="D1641">
        <v>74</v>
      </c>
      <c r="E1641">
        <v>4</v>
      </c>
      <c r="F1641">
        <v>2</v>
      </c>
    </row>
    <row r="1642" spans="1:6" x14ac:dyDescent="0.25">
      <c r="A1642">
        <v>1641</v>
      </c>
      <c r="B1642" s="1">
        <v>37802</v>
      </c>
      <c r="C1642" t="s">
        <v>5</v>
      </c>
      <c r="D1642">
        <v>56</v>
      </c>
      <c r="E1642">
        <v>4</v>
      </c>
      <c r="F1642">
        <v>2</v>
      </c>
    </row>
    <row r="1643" spans="1:6" x14ac:dyDescent="0.25">
      <c r="A1643">
        <v>1642</v>
      </c>
      <c r="B1643" s="1">
        <v>37803</v>
      </c>
      <c r="C1643" t="s">
        <v>6</v>
      </c>
      <c r="D1643">
        <v>19</v>
      </c>
      <c r="E1643">
        <v>3</v>
      </c>
      <c r="F1643">
        <v>4</v>
      </c>
    </row>
    <row r="1644" spans="1:6" x14ac:dyDescent="0.25">
      <c r="A1644">
        <v>1643</v>
      </c>
      <c r="B1644" s="1">
        <v>37804</v>
      </c>
      <c r="C1644" t="s">
        <v>8</v>
      </c>
      <c r="D1644">
        <v>46</v>
      </c>
      <c r="E1644">
        <v>5</v>
      </c>
      <c r="F1644">
        <v>2</v>
      </c>
    </row>
    <row r="1645" spans="1:6" x14ac:dyDescent="0.25">
      <c r="A1645">
        <v>1644</v>
      </c>
      <c r="B1645" s="1">
        <v>37805</v>
      </c>
      <c r="C1645" t="s">
        <v>9</v>
      </c>
      <c r="D1645">
        <v>80</v>
      </c>
      <c r="E1645">
        <v>3</v>
      </c>
      <c r="F1645">
        <v>2</v>
      </c>
    </row>
    <row r="1646" spans="1:6" x14ac:dyDescent="0.25">
      <c r="A1646">
        <v>1645</v>
      </c>
      <c r="B1646" s="1">
        <v>37806</v>
      </c>
      <c r="C1646" t="s">
        <v>11</v>
      </c>
      <c r="D1646">
        <v>65</v>
      </c>
      <c r="E1646">
        <v>8</v>
      </c>
      <c r="F1646">
        <v>3</v>
      </c>
    </row>
    <row r="1647" spans="1:6" x14ac:dyDescent="0.25">
      <c r="A1647">
        <v>1646</v>
      </c>
      <c r="B1647" s="1">
        <v>37807</v>
      </c>
      <c r="C1647" t="s">
        <v>9</v>
      </c>
      <c r="D1647">
        <v>39</v>
      </c>
      <c r="E1647">
        <v>2</v>
      </c>
      <c r="F1647">
        <v>3</v>
      </c>
    </row>
    <row r="1648" spans="1:6" x14ac:dyDescent="0.25">
      <c r="A1648">
        <v>1647</v>
      </c>
      <c r="B1648" s="1">
        <v>37808</v>
      </c>
      <c r="C1648" t="s">
        <v>5</v>
      </c>
      <c r="D1648">
        <v>52</v>
      </c>
      <c r="E1648">
        <v>2</v>
      </c>
      <c r="F1648">
        <v>4</v>
      </c>
    </row>
    <row r="1649" spans="1:6" x14ac:dyDescent="0.25">
      <c r="A1649">
        <v>1648</v>
      </c>
      <c r="B1649" s="1">
        <v>37809</v>
      </c>
      <c r="C1649" t="s">
        <v>5</v>
      </c>
      <c r="D1649">
        <v>55</v>
      </c>
      <c r="E1649">
        <v>1</v>
      </c>
      <c r="F1649">
        <v>4</v>
      </c>
    </row>
    <row r="1650" spans="1:6" x14ac:dyDescent="0.25">
      <c r="A1650">
        <v>1649</v>
      </c>
      <c r="B1650" s="1">
        <v>37810</v>
      </c>
      <c r="C1650" t="s">
        <v>6</v>
      </c>
      <c r="D1650">
        <v>28</v>
      </c>
      <c r="E1650">
        <v>2</v>
      </c>
      <c r="F1650">
        <v>2</v>
      </c>
    </row>
    <row r="1651" spans="1:6" x14ac:dyDescent="0.25">
      <c r="A1651">
        <v>1650</v>
      </c>
      <c r="B1651" s="1">
        <v>37811</v>
      </c>
      <c r="C1651" t="s">
        <v>9</v>
      </c>
      <c r="D1651">
        <v>27</v>
      </c>
      <c r="E1651">
        <v>6</v>
      </c>
      <c r="F1651">
        <v>2</v>
      </c>
    </row>
    <row r="1652" spans="1:6" x14ac:dyDescent="0.25">
      <c r="A1652">
        <v>1651</v>
      </c>
      <c r="B1652" s="1">
        <v>37812</v>
      </c>
      <c r="C1652" t="s">
        <v>5</v>
      </c>
      <c r="D1652">
        <v>60</v>
      </c>
      <c r="E1652">
        <v>7</v>
      </c>
      <c r="F1652">
        <v>2</v>
      </c>
    </row>
    <row r="1653" spans="1:6" x14ac:dyDescent="0.25">
      <c r="A1653">
        <v>1652</v>
      </c>
      <c r="B1653" s="1">
        <v>37813</v>
      </c>
      <c r="C1653" t="s">
        <v>7</v>
      </c>
      <c r="D1653">
        <v>24</v>
      </c>
      <c r="E1653">
        <v>2</v>
      </c>
      <c r="F1653">
        <v>1</v>
      </c>
    </row>
    <row r="1654" spans="1:6" x14ac:dyDescent="0.25">
      <c r="A1654">
        <v>1653</v>
      </c>
      <c r="B1654" s="1">
        <v>37814</v>
      </c>
      <c r="C1654" t="s">
        <v>10</v>
      </c>
      <c r="D1654">
        <v>73</v>
      </c>
      <c r="E1654">
        <v>5</v>
      </c>
      <c r="F1654">
        <v>4</v>
      </c>
    </row>
    <row r="1655" spans="1:6" x14ac:dyDescent="0.25">
      <c r="A1655">
        <v>1654</v>
      </c>
      <c r="B1655" s="1">
        <v>37815</v>
      </c>
      <c r="C1655" t="s">
        <v>11</v>
      </c>
      <c r="D1655">
        <v>49</v>
      </c>
      <c r="E1655">
        <v>2</v>
      </c>
      <c r="F1655">
        <v>1</v>
      </c>
    </row>
    <row r="1656" spans="1:6" x14ac:dyDescent="0.25">
      <c r="A1656">
        <v>1655</v>
      </c>
      <c r="B1656" s="1">
        <v>37816</v>
      </c>
      <c r="C1656" t="s">
        <v>11</v>
      </c>
      <c r="D1656">
        <v>35</v>
      </c>
      <c r="E1656">
        <v>9</v>
      </c>
      <c r="F1656">
        <v>4</v>
      </c>
    </row>
    <row r="1657" spans="1:6" x14ac:dyDescent="0.25">
      <c r="A1657">
        <v>1656</v>
      </c>
      <c r="B1657" s="1">
        <v>37817</v>
      </c>
      <c r="C1657" t="s">
        <v>10</v>
      </c>
      <c r="D1657">
        <v>51</v>
      </c>
      <c r="E1657">
        <v>9</v>
      </c>
      <c r="F1657">
        <v>3</v>
      </c>
    </row>
    <row r="1658" spans="1:6" x14ac:dyDescent="0.25">
      <c r="A1658">
        <v>1657</v>
      </c>
      <c r="B1658" s="1">
        <v>37818</v>
      </c>
      <c r="C1658" t="s">
        <v>7</v>
      </c>
      <c r="D1658">
        <v>73</v>
      </c>
      <c r="E1658">
        <v>8</v>
      </c>
      <c r="F1658">
        <v>1</v>
      </c>
    </row>
    <row r="1659" spans="1:6" x14ac:dyDescent="0.25">
      <c r="A1659">
        <v>1658</v>
      </c>
      <c r="B1659" s="1">
        <v>37819</v>
      </c>
      <c r="C1659" t="s">
        <v>6</v>
      </c>
      <c r="D1659">
        <v>66</v>
      </c>
      <c r="E1659">
        <v>10</v>
      </c>
      <c r="F1659">
        <v>1</v>
      </c>
    </row>
    <row r="1660" spans="1:6" x14ac:dyDescent="0.25">
      <c r="A1660">
        <v>1659</v>
      </c>
      <c r="B1660" s="1">
        <v>37820</v>
      </c>
      <c r="C1660" t="s">
        <v>10</v>
      </c>
      <c r="D1660">
        <v>53</v>
      </c>
      <c r="E1660">
        <v>6</v>
      </c>
      <c r="F1660">
        <v>3</v>
      </c>
    </row>
    <row r="1661" spans="1:6" x14ac:dyDescent="0.25">
      <c r="A1661">
        <v>1660</v>
      </c>
      <c r="B1661" s="1">
        <v>37821</v>
      </c>
      <c r="C1661" t="s">
        <v>8</v>
      </c>
      <c r="D1661">
        <v>59</v>
      </c>
      <c r="E1661">
        <v>3</v>
      </c>
      <c r="F1661">
        <v>4</v>
      </c>
    </row>
    <row r="1662" spans="1:6" x14ac:dyDescent="0.25">
      <c r="A1662">
        <v>1661</v>
      </c>
      <c r="B1662" s="1">
        <v>37822</v>
      </c>
      <c r="C1662" t="s">
        <v>9</v>
      </c>
      <c r="D1662">
        <v>56</v>
      </c>
      <c r="E1662">
        <v>8</v>
      </c>
      <c r="F1662">
        <v>1</v>
      </c>
    </row>
    <row r="1663" spans="1:6" x14ac:dyDescent="0.25">
      <c r="A1663">
        <v>1662</v>
      </c>
      <c r="B1663" s="1">
        <v>37823</v>
      </c>
      <c r="C1663" t="s">
        <v>6</v>
      </c>
      <c r="D1663">
        <v>68</v>
      </c>
      <c r="E1663">
        <v>7</v>
      </c>
      <c r="F1663">
        <v>1</v>
      </c>
    </row>
    <row r="1664" spans="1:6" x14ac:dyDescent="0.25">
      <c r="A1664">
        <v>1663</v>
      </c>
      <c r="B1664" s="1">
        <v>37824</v>
      </c>
      <c r="C1664" t="s">
        <v>9</v>
      </c>
      <c r="D1664">
        <v>17</v>
      </c>
      <c r="E1664">
        <v>9</v>
      </c>
      <c r="F1664">
        <v>3</v>
      </c>
    </row>
    <row r="1665" spans="1:6" x14ac:dyDescent="0.25">
      <c r="A1665">
        <v>1664</v>
      </c>
      <c r="B1665" s="1">
        <v>37825</v>
      </c>
      <c r="C1665" t="s">
        <v>13</v>
      </c>
      <c r="D1665">
        <v>56</v>
      </c>
      <c r="E1665">
        <v>10</v>
      </c>
      <c r="F1665">
        <v>2</v>
      </c>
    </row>
    <row r="1666" spans="1:6" x14ac:dyDescent="0.25">
      <c r="A1666">
        <v>1665</v>
      </c>
      <c r="B1666" s="1">
        <v>37826</v>
      </c>
      <c r="C1666" t="s">
        <v>5</v>
      </c>
      <c r="D1666">
        <v>65</v>
      </c>
      <c r="E1666">
        <v>6</v>
      </c>
      <c r="F1666">
        <v>4</v>
      </c>
    </row>
    <row r="1667" spans="1:6" x14ac:dyDescent="0.25">
      <c r="A1667">
        <v>1666</v>
      </c>
      <c r="B1667" s="1">
        <v>37827</v>
      </c>
      <c r="C1667" t="s">
        <v>9</v>
      </c>
      <c r="D1667">
        <v>79</v>
      </c>
      <c r="E1667">
        <v>9</v>
      </c>
      <c r="F1667">
        <v>1</v>
      </c>
    </row>
    <row r="1668" spans="1:6" x14ac:dyDescent="0.25">
      <c r="A1668">
        <v>1667</v>
      </c>
      <c r="B1668" s="1">
        <v>37828</v>
      </c>
      <c r="C1668" t="s">
        <v>13</v>
      </c>
      <c r="D1668">
        <v>73</v>
      </c>
      <c r="E1668">
        <v>8</v>
      </c>
      <c r="F1668">
        <v>1</v>
      </c>
    </row>
    <row r="1669" spans="1:6" x14ac:dyDescent="0.25">
      <c r="A1669">
        <v>1668</v>
      </c>
      <c r="B1669" s="1">
        <v>37829</v>
      </c>
      <c r="C1669" t="s">
        <v>11</v>
      </c>
      <c r="D1669">
        <v>28</v>
      </c>
      <c r="E1669">
        <v>7</v>
      </c>
      <c r="F1669">
        <v>4</v>
      </c>
    </row>
    <row r="1670" spans="1:6" x14ac:dyDescent="0.25">
      <c r="A1670">
        <v>1669</v>
      </c>
      <c r="B1670" s="1">
        <v>37830</v>
      </c>
      <c r="C1670" t="s">
        <v>8</v>
      </c>
      <c r="D1670">
        <v>42</v>
      </c>
      <c r="E1670">
        <v>7</v>
      </c>
      <c r="F1670">
        <v>1</v>
      </c>
    </row>
    <row r="1671" spans="1:6" x14ac:dyDescent="0.25">
      <c r="A1671">
        <v>1670</v>
      </c>
      <c r="B1671" s="1">
        <v>37831</v>
      </c>
      <c r="C1671" t="s">
        <v>9</v>
      </c>
      <c r="D1671">
        <v>72</v>
      </c>
      <c r="E1671">
        <v>6</v>
      </c>
      <c r="F1671">
        <v>3</v>
      </c>
    </row>
    <row r="1672" spans="1:6" x14ac:dyDescent="0.25">
      <c r="A1672">
        <v>1671</v>
      </c>
      <c r="B1672" s="1">
        <v>37832</v>
      </c>
      <c r="C1672" t="s">
        <v>5</v>
      </c>
      <c r="D1672">
        <v>40</v>
      </c>
      <c r="E1672">
        <v>9</v>
      </c>
      <c r="F1672">
        <v>1</v>
      </c>
    </row>
    <row r="1673" spans="1:6" x14ac:dyDescent="0.25">
      <c r="A1673">
        <v>1672</v>
      </c>
      <c r="B1673" s="1">
        <v>37833</v>
      </c>
      <c r="C1673" t="s">
        <v>9</v>
      </c>
      <c r="D1673">
        <v>34</v>
      </c>
      <c r="E1673">
        <v>2</v>
      </c>
      <c r="F1673">
        <v>4</v>
      </c>
    </row>
    <row r="1674" spans="1:6" x14ac:dyDescent="0.25">
      <c r="A1674">
        <v>1673</v>
      </c>
      <c r="B1674" s="1">
        <v>37834</v>
      </c>
      <c r="C1674" t="s">
        <v>11</v>
      </c>
      <c r="D1674">
        <v>76</v>
      </c>
      <c r="E1674">
        <v>8</v>
      </c>
      <c r="F1674">
        <v>1</v>
      </c>
    </row>
    <row r="1675" spans="1:6" x14ac:dyDescent="0.25">
      <c r="A1675">
        <v>1674</v>
      </c>
      <c r="B1675" s="1">
        <v>37835</v>
      </c>
      <c r="C1675" t="s">
        <v>11</v>
      </c>
      <c r="D1675">
        <v>48</v>
      </c>
      <c r="E1675">
        <v>4</v>
      </c>
      <c r="F1675">
        <v>2</v>
      </c>
    </row>
    <row r="1676" spans="1:6" x14ac:dyDescent="0.25">
      <c r="A1676">
        <v>1675</v>
      </c>
      <c r="B1676" s="1">
        <v>37836</v>
      </c>
      <c r="C1676" t="s">
        <v>7</v>
      </c>
      <c r="D1676">
        <v>30</v>
      </c>
      <c r="E1676">
        <v>2</v>
      </c>
      <c r="F1676">
        <v>2</v>
      </c>
    </row>
    <row r="1677" spans="1:6" x14ac:dyDescent="0.25">
      <c r="A1677">
        <v>1676</v>
      </c>
      <c r="B1677" s="1">
        <v>37837</v>
      </c>
      <c r="C1677" t="s">
        <v>10</v>
      </c>
      <c r="D1677">
        <v>24</v>
      </c>
      <c r="E1677">
        <v>8</v>
      </c>
      <c r="F1677">
        <v>3</v>
      </c>
    </row>
    <row r="1678" spans="1:6" x14ac:dyDescent="0.25">
      <c r="A1678">
        <v>1677</v>
      </c>
      <c r="B1678" s="1">
        <v>37838</v>
      </c>
      <c r="C1678" t="s">
        <v>7</v>
      </c>
      <c r="D1678">
        <v>42</v>
      </c>
      <c r="E1678">
        <v>1</v>
      </c>
      <c r="F1678">
        <v>2</v>
      </c>
    </row>
    <row r="1679" spans="1:6" x14ac:dyDescent="0.25">
      <c r="A1679">
        <v>1678</v>
      </c>
      <c r="B1679" s="1">
        <v>37839</v>
      </c>
      <c r="C1679" t="s">
        <v>9</v>
      </c>
      <c r="D1679">
        <v>41</v>
      </c>
      <c r="E1679">
        <v>8</v>
      </c>
      <c r="F1679">
        <v>1</v>
      </c>
    </row>
    <row r="1680" spans="1:6" x14ac:dyDescent="0.25">
      <c r="A1680">
        <v>1679</v>
      </c>
      <c r="B1680" s="1">
        <v>37840</v>
      </c>
      <c r="C1680" t="s">
        <v>13</v>
      </c>
      <c r="D1680">
        <v>34</v>
      </c>
      <c r="E1680">
        <v>6</v>
      </c>
      <c r="F1680">
        <v>3</v>
      </c>
    </row>
    <row r="1681" spans="1:6" x14ac:dyDescent="0.25">
      <c r="A1681">
        <v>1680</v>
      </c>
      <c r="B1681" s="1">
        <v>37841</v>
      </c>
      <c r="C1681" t="s">
        <v>6</v>
      </c>
      <c r="D1681">
        <v>38</v>
      </c>
      <c r="E1681">
        <v>5</v>
      </c>
      <c r="F1681">
        <v>4</v>
      </c>
    </row>
    <row r="1682" spans="1:6" x14ac:dyDescent="0.25">
      <c r="A1682">
        <v>1681</v>
      </c>
      <c r="B1682" s="1">
        <v>37842</v>
      </c>
      <c r="C1682" t="s">
        <v>9</v>
      </c>
      <c r="D1682">
        <v>47</v>
      </c>
      <c r="E1682">
        <v>4</v>
      </c>
      <c r="F1682">
        <v>4</v>
      </c>
    </row>
    <row r="1683" spans="1:6" x14ac:dyDescent="0.25">
      <c r="A1683">
        <v>1682</v>
      </c>
      <c r="B1683" s="1">
        <v>37843</v>
      </c>
      <c r="C1683" t="s">
        <v>12</v>
      </c>
      <c r="D1683">
        <v>70</v>
      </c>
      <c r="E1683">
        <v>2</v>
      </c>
      <c r="F1683">
        <v>4</v>
      </c>
    </row>
    <row r="1684" spans="1:6" x14ac:dyDescent="0.25">
      <c r="A1684">
        <v>1683</v>
      </c>
      <c r="B1684" s="1">
        <v>37844</v>
      </c>
      <c r="C1684" t="s">
        <v>10</v>
      </c>
      <c r="D1684">
        <v>16</v>
      </c>
      <c r="E1684">
        <v>10</v>
      </c>
      <c r="F1684">
        <v>3</v>
      </c>
    </row>
    <row r="1685" spans="1:6" x14ac:dyDescent="0.25">
      <c r="A1685">
        <v>1684</v>
      </c>
      <c r="B1685" s="1">
        <v>37845</v>
      </c>
      <c r="C1685" t="s">
        <v>11</v>
      </c>
      <c r="D1685">
        <v>33</v>
      </c>
      <c r="E1685">
        <v>10</v>
      </c>
      <c r="F1685">
        <v>3</v>
      </c>
    </row>
    <row r="1686" spans="1:6" x14ac:dyDescent="0.25">
      <c r="A1686">
        <v>1685</v>
      </c>
      <c r="B1686" s="1">
        <v>37846</v>
      </c>
      <c r="C1686" t="s">
        <v>13</v>
      </c>
      <c r="D1686">
        <v>68</v>
      </c>
      <c r="E1686">
        <v>4</v>
      </c>
      <c r="F1686">
        <v>3</v>
      </c>
    </row>
    <row r="1687" spans="1:6" x14ac:dyDescent="0.25">
      <c r="A1687">
        <v>1686</v>
      </c>
      <c r="B1687" s="1">
        <v>37847</v>
      </c>
      <c r="C1687" t="s">
        <v>13</v>
      </c>
      <c r="D1687">
        <v>42</v>
      </c>
      <c r="E1687">
        <v>6</v>
      </c>
      <c r="F1687">
        <v>1</v>
      </c>
    </row>
    <row r="1688" spans="1:6" x14ac:dyDescent="0.25">
      <c r="A1688">
        <v>1687</v>
      </c>
      <c r="B1688" s="1">
        <v>37848</v>
      </c>
      <c r="C1688" t="s">
        <v>12</v>
      </c>
      <c r="D1688">
        <v>59</v>
      </c>
      <c r="E1688">
        <v>9</v>
      </c>
      <c r="F1688">
        <v>3</v>
      </c>
    </row>
    <row r="1689" spans="1:6" x14ac:dyDescent="0.25">
      <c r="A1689">
        <v>1688</v>
      </c>
      <c r="B1689" s="1">
        <v>37849</v>
      </c>
      <c r="C1689" t="s">
        <v>10</v>
      </c>
      <c r="D1689">
        <v>34</v>
      </c>
      <c r="E1689">
        <v>4</v>
      </c>
      <c r="F1689">
        <v>4</v>
      </c>
    </row>
    <row r="1690" spans="1:6" x14ac:dyDescent="0.25">
      <c r="A1690">
        <v>1689</v>
      </c>
      <c r="B1690" s="1">
        <v>37850</v>
      </c>
      <c r="C1690" t="s">
        <v>10</v>
      </c>
      <c r="D1690">
        <v>64</v>
      </c>
      <c r="E1690">
        <v>4</v>
      </c>
      <c r="F1690">
        <v>3</v>
      </c>
    </row>
    <row r="1691" spans="1:6" x14ac:dyDescent="0.25">
      <c r="A1691">
        <v>1690</v>
      </c>
      <c r="B1691" s="1">
        <v>37851</v>
      </c>
      <c r="C1691" t="s">
        <v>8</v>
      </c>
      <c r="D1691">
        <v>36</v>
      </c>
      <c r="E1691">
        <v>6</v>
      </c>
      <c r="F1691">
        <v>4</v>
      </c>
    </row>
    <row r="1692" spans="1:6" x14ac:dyDescent="0.25">
      <c r="A1692">
        <v>1691</v>
      </c>
      <c r="B1692" s="1">
        <v>37852</v>
      </c>
      <c r="C1692" t="s">
        <v>10</v>
      </c>
      <c r="D1692">
        <v>62</v>
      </c>
      <c r="E1692">
        <v>10</v>
      </c>
      <c r="F1692">
        <v>4</v>
      </c>
    </row>
    <row r="1693" spans="1:6" x14ac:dyDescent="0.25">
      <c r="A1693">
        <v>1692</v>
      </c>
      <c r="B1693" s="1">
        <v>37853</v>
      </c>
      <c r="C1693" t="s">
        <v>9</v>
      </c>
      <c r="D1693">
        <v>74</v>
      </c>
      <c r="E1693">
        <v>5</v>
      </c>
      <c r="F1693">
        <v>3</v>
      </c>
    </row>
    <row r="1694" spans="1:6" x14ac:dyDescent="0.25">
      <c r="A1694">
        <v>1693</v>
      </c>
      <c r="B1694" s="1">
        <v>37854</v>
      </c>
      <c r="C1694" t="s">
        <v>12</v>
      </c>
      <c r="D1694">
        <v>19</v>
      </c>
      <c r="E1694">
        <v>1</v>
      </c>
      <c r="F1694">
        <v>3</v>
      </c>
    </row>
    <row r="1695" spans="1:6" x14ac:dyDescent="0.25">
      <c r="A1695">
        <v>1694</v>
      </c>
      <c r="B1695" s="1">
        <v>37855</v>
      </c>
      <c r="C1695" t="s">
        <v>8</v>
      </c>
      <c r="D1695">
        <v>41</v>
      </c>
      <c r="E1695">
        <v>5</v>
      </c>
      <c r="F1695">
        <v>1</v>
      </c>
    </row>
    <row r="1696" spans="1:6" x14ac:dyDescent="0.25">
      <c r="A1696">
        <v>1695</v>
      </c>
      <c r="B1696" s="1">
        <v>37856</v>
      </c>
      <c r="C1696" t="s">
        <v>10</v>
      </c>
      <c r="D1696">
        <v>49</v>
      </c>
      <c r="E1696">
        <v>5</v>
      </c>
      <c r="F1696">
        <v>4</v>
      </c>
    </row>
    <row r="1697" spans="1:6" x14ac:dyDescent="0.25">
      <c r="A1697">
        <v>1696</v>
      </c>
      <c r="B1697" s="1">
        <v>37857</v>
      </c>
      <c r="C1697" t="s">
        <v>5</v>
      </c>
      <c r="D1697">
        <v>34</v>
      </c>
      <c r="E1697">
        <v>8</v>
      </c>
      <c r="F1697">
        <v>1</v>
      </c>
    </row>
    <row r="1698" spans="1:6" x14ac:dyDescent="0.25">
      <c r="A1698">
        <v>1697</v>
      </c>
      <c r="B1698" s="1">
        <v>37858</v>
      </c>
      <c r="C1698" t="s">
        <v>10</v>
      </c>
      <c r="D1698">
        <v>55</v>
      </c>
      <c r="E1698">
        <v>9</v>
      </c>
      <c r="F1698">
        <v>1</v>
      </c>
    </row>
    <row r="1699" spans="1:6" x14ac:dyDescent="0.25">
      <c r="A1699">
        <v>1698</v>
      </c>
      <c r="B1699" s="1">
        <v>37859</v>
      </c>
      <c r="C1699" t="s">
        <v>12</v>
      </c>
      <c r="D1699">
        <v>26</v>
      </c>
      <c r="E1699">
        <v>6</v>
      </c>
      <c r="F1699">
        <v>1</v>
      </c>
    </row>
    <row r="1700" spans="1:6" x14ac:dyDescent="0.25">
      <c r="A1700">
        <v>1699</v>
      </c>
      <c r="B1700" s="1">
        <v>37860</v>
      </c>
      <c r="C1700" t="s">
        <v>6</v>
      </c>
      <c r="D1700">
        <v>51</v>
      </c>
      <c r="E1700">
        <v>2</v>
      </c>
      <c r="F1700">
        <v>1</v>
      </c>
    </row>
    <row r="1701" spans="1:6" x14ac:dyDescent="0.25">
      <c r="A1701">
        <v>1700</v>
      </c>
      <c r="B1701" s="1">
        <v>37861</v>
      </c>
      <c r="C1701" t="s">
        <v>11</v>
      </c>
      <c r="D1701">
        <v>56</v>
      </c>
      <c r="E1701">
        <v>2</v>
      </c>
      <c r="F1701">
        <v>2</v>
      </c>
    </row>
    <row r="1702" spans="1:6" x14ac:dyDescent="0.25">
      <c r="A1702">
        <v>1701</v>
      </c>
      <c r="B1702" s="1">
        <v>37862</v>
      </c>
      <c r="C1702" t="s">
        <v>9</v>
      </c>
      <c r="D1702">
        <v>17</v>
      </c>
      <c r="E1702">
        <v>2</v>
      </c>
      <c r="F1702">
        <v>2</v>
      </c>
    </row>
    <row r="1703" spans="1:6" x14ac:dyDescent="0.25">
      <c r="A1703">
        <v>1702</v>
      </c>
      <c r="B1703" s="1">
        <v>37863</v>
      </c>
      <c r="C1703" t="s">
        <v>11</v>
      </c>
      <c r="D1703">
        <v>46</v>
      </c>
      <c r="E1703">
        <v>2</v>
      </c>
      <c r="F1703">
        <v>2</v>
      </c>
    </row>
    <row r="1704" spans="1:6" x14ac:dyDescent="0.25">
      <c r="A1704">
        <v>1703</v>
      </c>
      <c r="B1704" s="1">
        <v>37864</v>
      </c>
      <c r="C1704" t="s">
        <v>9</v>
      </c>
      <c r="D1704">
        <v>73</v>
      </c>
      <c r="E1704">
        <v>9</v>
      </c>
      <c r="F1704">
        <v>3</v>
      </c>
    </row>
    <row r="1705" spans="1:6" x14ac:dyDescent="0.25">
      <c r="A1705">
        <v>1704</v>
      </c>
      <c r="B1705" s="1">
        <v>37865</v>
      </c>
      <c r="C1705" t="s">
        <v>8</v>
      </c>
      <c r="D1705">
        <v>74</v>
      </c>
      <c r="E1705">
        <v>9</v>
      </c>
      <c r="F1705">
        <v>2</v>
      </c>
    </row>
    <row r="1706" spans="1:6" x14ac:dyDescent="0.25">
      <c r="A1706">
        <v>1705</v>
      </c>
      <c r="B1706" s="1">
        <v>37866</v>
      </c>
      <c r="C1706" t="s">
        <v>13</v>
      </c>
      <c r="D1706">
        <v>41</v>
      </c>
      <c r="E1706">
        <v>10</v>
      </c>
      <c r="F1706">
        <v>4</v>
      </c>
    </row>
    <row r="1707" spans="1:6" x14ac:dyDescent="0.25">
      <c r="A1707">
        <v>1706</v>
      </c>
      <c r="B1707" s="1">
        <v>37867</v>
      </c>
      <c r="C1707" t="s">
        <v>8</v>
      </c>
      <c r="D1707">
        <v>53</v>
      </c>
      <c r="E1707">
        <v>6</v>
      </c>
      <c r="F1707">
        <v>4</v>
      </c>
    </row>
    <row r="1708" spans="1:6" x14ac:dyDescent="0.25">
      <c r="A1708">
        <v>1707</v>
      </c>
      <c r="B1708" s="1">
        <v>37868</v>
      </c>
      <c r="C1708" t="s">
        <v>6</v>
      </c>
      <c r="D1708">
        <v>79</v>
      </c>
      <c r="E1708">
        <v>7</v>
      </c>
      <c r="F1708">
        <v>2</v>
      </c>
    </row>
    <row r="1709" spans="1:6" x14ac:dyDescent="0.25">
      <c r="A1709">
        <v>1708</v>
      </c>
      <c r="B1709" s="1">
        <v>37869</v>
      </c>
      <c r="C1709" t="s">
        <v>13</v>
      </c>
      <c r="D1709">
        <v>69</v>
      </c>
      <c r="E1709">
        <v>7</v>
      </c>
      <c r="F1709">
        <v>4</v>
      </c>
    </row>
    <row r="1710" spans="1:6" x14ac:dyDescent="0.25">
      <c r="A1710">
        <v>1709</v>
      </c>
      <c r="B1710" s="1">
        <v>37870</v>
      </c>
      <c r="C1710" t="s">
        <v>5</v>
      </c>
      <c r="D1710">
        <v>46</v>
      </c>
      <c r="E1710">
        <v>2</v>
      </c>
      <c r="F1710">
        <v>1</v>
      </c>
    </row>
    <row r="1711" spans="1:6" x14ac:dyDescent="0.25">
      <c r="A1711">
        <v>1710</v>
      </c>
      <c r="B1711" s="1">
        <v>37871</v>
      </c>
      <c r="C1711" t="s">
        <v>5</v>
      </c>
      <c r="D1711">
        <v>30</v>
      </c>
      <c r="E1711">
        <v>10</v>
      </c>
      <c r="F1711">
        <v>4</v>
      </c>
    </row>
    <row r="1712" spans="1:6" x14ac:dyDescent="0.25">
      <c r="A1712">
        <v>1711</v>
      </c>
      <c r="B1712" s="1">
        <v>37872</v>
      </c>
      <c r="C1712" t="s">
        <v>9</v>
      </c>
      <c r="D1712">
        <v>27</v>
      </c>
      <c r="E1712">
        <v>7</v>
      </c>
      <c r="F1712">
        <v>2</v>
      </c>
    </row>
    <row r="1713" spans="1:6" x14ac:dyDescent="0.25">
      <c r="A1713">
        <v>1712</v>
      </c>
      <c r="B1713" s="1">
        <v>37873</v>
      </c>
      <c r="C1713" t="s">
        <v>11</v>
      </c>
      <c r="D1713">
        <v>54</v>
      </c>
      <c r="E1713">
        <v>4</v>
      </c>
      <c r="F1713">
        <v>3</v>
      </c>
    </row>
    <row r="1714" spans="1:6" x14ac:dyDescent="0.25">
      <c r="A1714">
        <v>1713</v>
      </c>
      <c r="B1714" s="1">
        <v>37874</v>
      </c>
      <c r="C1714" t="s">
        <v>9</v>
      </c>
      <c r="D1714">
        <v>24</v>
      </c>
      <c r="E1714">
        <v>3</v>
      </c>
      <c r="F1714">
        <v>4</v>
      </c>
    </row>
    <row r="1715" spans="1:6" x14ac:dyDescent="0.25">
      <c r="A1715">
        <v>1714</v>
      </c>
      <c r="B1715" s="1">
        <v>37875</v>
      </c>
      <c r="C1715" t="s">
        <v>8</v>
      </c>
      <c r="D1715">
        <v>18</v>
      </c>
      <c r="E1715">
        <v>4</v>
      </c>
      <c r="F1715">
        <v>4</v>
      </c>
    </row>
    <row r="1716" spans="1:6" x14ac:dyDescent="0.25">
      <c r="A1716">
        <v>1715</v>
      </c>
      <c r="B1716" s="1">
        <v>37876</v>
      </c>
      <c r="C1716" t="s">
        <v>5</v>
      </c>
      <c r="D1716">
        <v>29</v>
      </c>
      <c r="E1716">
        <v>8</v>
      </c>
      <c r="F1716">
        <v>2</v>
      </c>
    </row>
    <row r="1717" spans="1:6" x14ac:dyDescent="0.25">
      <c r="A1717">
        <v>1716</v>
      </c>
      <c r="B1717" s="1">
        <v>37877</v>
      </c>
      <c r="C1717" t="s">
        <v>6</v>
      </c>
      <c r="D1717">
        <v>30</v>
      </c>
      <c r="E1717">
        <v>3</v>
      </c>
      <c r="F1717">
        <v>1</v>
      </c>
    </row>
    <row r="1718" spans="1:6" x14ac:dyDescent="0.25">
      <c r="A1718">
        <v>1717</v>
      </c>
      <c r="B1718" s="1">
        <v>37878</v>
      </c>
      <c r="C1718" t="s">
        <v>12</v>
      </c>
      <c r="D1718">
        <v>68</v>
      </c>
      <c r="E1718">
        <v>4</v>
      </c>
      <c r="F1718">
        <v>3</v>
      </c>
    </row>
    <row r="1719" spans="1:6" x14ac:dyDescent="0.25">
      <c r="A1719">
        <v>1718</v>
      </c>
      <c r="B1719" s="1">
        <v>37879</v>
      </c>
      <c r="C1719" t="s">
        <v>12</v>
      </c>
      <c r="D1719">
        <v>40</v>
      </c>
      <c r="E1719">
        <v>5</v>
      </c>
      <c r="F1719">
        <v>4</v>
      </c>
    </row>
    <row r="1720" spans="1:6" x14ac:dyDescent="0.25">
      <c r="A1720">
        <v>1719</v>
      </c>
      <c r="B1720" s="1">
        <v>37880</v>
      </c>
      <c r="C1720" t="s">
        <v>8</v>
      </c>
      <c r="D1720">
        <v>72</v>
      </c>
      <c r="E1720">
        <v>10</v>
      </c>
      <c r="F1720">
        <v>1</v>
      </c>
    </row>
    <row r="1721" spans="1:6" x14ac:dyDescent="0.25">
      <c r="A1721">
        <v>1720</v>
      </c>
      <c r="B1721" s="1">
        <v>37881</v>
      </c>
      <c r="C1721" t="s">
        <v>13</v>
      </c>
      <c r="D1721">
        <v>38</v>
      </c>
      <c r="E1721">
        <v>3</v>
      </c>
      <c r="F1721">
        <v>1</v>
      </c>
    </row>
    <row r="1722" spans="1:6" x14ac:dyDescent="0.25">
      <c r="A1722">
        <v>1721</v>
      </c>
      <c r="B1722" s="1">
        <v>37882</v>
      </c>
      <c r="C1722" t="s">
        <v>8</v>
      </c>
      <c r="D1722">
        <v>51</v>
      </c>
      <c r="E1722">
        <v>2</v>
      </c>
      <c r="F1722">
        <v>3</v>
      </c>
    </row>
    <row r="1723" spans="1:6" x14ac:dyDescent="0.25">
      <c r="A1723">
        <v>1722</v>
      </c>
      <c r="B1723" s="1">
        <v>37883</v>
      </c>
      <c r="C1723" t="s">
        <v>13</v>
      </c>
      <c r="D1723">
        <v>43</v>
      </c>
      <c r="E1723">
        <v>4</v>
      </c>
      <c r="F1723">
        <v>3</v>
      </c>
    </row>
    <row r="1724" spans="1:6" x14ac:dyDescent="0.25">
      <c r="A1724">
        <v>1723</v>
      </c>
      <c r="B1724" s="1">
        <v>37884</v>
      </c>
      <c r="C1724" t="s">
        <v>11</v>
      </c>
      <c r="D1724">
        <v>49</v>
      </c>
      <c r="E1724">
        <v>7</v>
      </c>
      <c r="F1724">
        <v>1</v>
      </c>
    </row>
    <row r="1725" spans="1:6" x14ac:dyDescent="0.25">
      <c r="A1725">
        <v>1724</v>
      </c>
      <c r="B1725" s="1">
        <v>37885</v>
      </c>
      <c r="C1725" t="s">
        <v>6</v>
      </c>
      <c r="D1725">
        <v>24</v>
      </c>
      <c r="E1725">
        <v>7</v>
      </c>
      <c r="F1725">
        <v>4</v>
      </c>
    </row>
    <row r="1726" spans="1:6" x14ac:dyDescent="0.25">
      <c r="A1726">
        <v>1725</v>
      </c>
      <c r="B1726" s="1">
        <v>37886</v>
      </c>
      <c r="C1726" t="s">
        <v>8</v>
      </c>
      <c r="D1726">
        <v>80</v>
      </c>
      <c r="E1726">
        <v>6</v>
      </c>
      <c r="F1726">
        <v>2</v>
      </c>
    </row>
    <row r="1727" spans="1:6" x14ac:dyDescent="0.25">
      <c r="A1727">
        <v>1726</v>
      </c>
      <c r="B1727" s="1">
        <v>37887</v>
      </c>
      <c r="C1727" t="s">
        <v>11</v>
      </c>
      <c r="D1727">
        <v>41</v>
      </c>
      <c r="E1727">
        <v>3</v>
      </c>
      <c r="F1727">
        <v>2</v>
      </c>
    </row>
    <row r="1728" spans="1:6" x14ac:dyDescent="0.25">
      <c r="A1728">
        <v>1727</v>
      </c>
      <c r="B1728" s="1">
        <v>37888</v>
      </c>
      <c r="C1728" t="s">
        <v>13</v>
      </c>
      <c r="D1728">
        <v>30</v>
      </c>
      <c r="E1728">
        <v>2</v>
      </c>
      <c r="F1728">
        <v>1</v>
      </c>
    </row>
    <row r="1729" spans="1:6" x14ac:dyDescent="0.25">
      <c r="A1729">
        <v>1728</v>
      </c>
      <c r="B1729" s="1">
        <v>37889</v>
      </c>
      <c r="C1729" t="s">
        <v>11</v>
      </c>
      <c r="D1729">
        <v>52</v>
      </c>
      <c r="E1729">
        <v>4</v>
      </c>
      <c r="F1729">
        <v>4</v>
      </c>
    </row>
    <row r="1730" spans="1:6" x14ac:dyDescent="0.25">
      <c r="A1730">
        <v>1729</v>
      </c>
      <c r="B1730" s="1">
        <v>37890</v>
      </c>
      <c r="C1730" t="s">
        <v>9</v>
      </c>
      <c r="D1730">
        <v>73</v>
      </c>
      <c r="E1730">
        <v>8</v>
      </c>
      <c r="F1730">
        <v>4</v>
      </c>
    </row>
    <row r="1731" spans="1:6" x14ac:dyDescent="0.25">
      <c r="A1731">
        <v>1730</v>
      </c>
      <c r="B1731" s="1">
        <v>37891</v>
      </c>
      <c r="C1731" t="s">
        <v>9</v>
      </c>
      <c r="D1731">
        <v>20</v>
      </c>
      <c r="E1731">
        <v>3</v>
      </c>
      <c r="F1731">
        <v>3</v>
      </c>
    </row>
    <row r="1732" spans="1:6" x14ac:dyDescent="0.25">
      <c r="A1732">
        <v>1731</v>
      </c>
      <c r="B1732" s="1">
        <v>37892</v>
      </c>
      <c r="C1732" t="s">
        <v>5</v>
      </c>
      <c r="D1732">
        <v>73</v>
      </c>
      <c r="E1732">
        <v>5</v>
      </c>
      <c r="F1732">
        <v>3</v>
      </c>
    </row>
    <row r="1733" spans="1:6" x14ac:dyDescent="0.25">
      <c r="A1733">
        <v>1732</v>
      </c>
      <c r="B1733" s="1">
        <v>37893</v>
      </c>
      <c r="C1733" t="s">
        <v>5</v>
      </c>
      <c r="D1733">
        <v>44</v>
      </c>
      <c r="E1733">
        <v>2</v>
      </c>
      <c r="F1733">
        <v>3</v>
      </c>
    </row>
    <row r="1734" spans="1:6" x14ac:dyDescent="0.25">
      <c r="A1734">
        <v>1733</v>
      </c>
      <c r="B1734" s="1">
        <v>37894</v>
      </c>
      <c r="C1734" t="s">
        <v>5</v>
      </c>
      <c r="D1734">
        <v>28</v>
      </c>
      <c r="E1734">
        <v>10</v>
      </c>
      <c r="F1734">
        <v>3</v>
      </c>
    </row>
    <row r="1735" spans="1:6" x14ac:dyDescent="0.25">
      <c r="A1735">
        <v>1734</v>
      </c>
      <c r="B1735" s="1">
        <v>37895</v>
      </c>
      <c r="C1735" t="s">
        <v>11</v>
      </c>
      <c r="D1735">
        <v>55</v>
      </c>
      <c r="E1735">
        <v>7</v>
      </c>
      <c r="F1735">
        <v>1</v>
      </c>
    </row>
    <row r="1736" spans="1:6" x14ac:dyDescent="0.25">
      <c r="A1736">
        <v>1735</v>
      </c>
      <c r="B1736" s="1">
        <v>37896</v>
      </c>
      <c r="C1736" t="s">
        <v>6</v>
      </c>
      <c r="D1736">
        <v>29</v>
      </c>
      <c r="E1736">
        <v>10</v>
      </c>
      <c r="F1736">
        <v>2</v>
      </c>
    </row>
    <row r="1737" spans="1:6" x14ac:dyDescent="0.25">
      <c r="A1737">
        <v>1736</v>
      </c>
      <c r="B1737" s="1">
        <v>37897</v>
      </c>
      <c r="C1737" t="s">
        <v>11</v>
      </c>
      <c r="D1737">
        <v>46</v>
      </c>
      <c r="E1737">
        <v>7</v>
      </c>
      <c r="F1737">
        <v>1</v>
      </c>
    </row>
    <row r="1738" spans="1:6" x14ac:dyDescent="0.25">
      <c r="A1738">
        <v>1737</v>
      </c>
      <c r="B1738" s="1">
        <v>37898</v>
      </c>
      <c r="C1738" t="s">
        <v>5</v>
      </c>
      <c r="D1738">
        <v>32</v>
      </c>
      <c r="E1738">
        <v>7</v>
      </c>
      <c r="F1738">
        <v>2</v>
      </c>
    </row>
    <row r="1739" spans="1:6" x14ac:dyDescent="0.25">
      <c r="A1739">
        <v>1738</v>
      </c>
      <c r="B1739" s="1">
        <v>37899</v>
      </c>
      <c r="C1739" t="s">
        <v>5</v>
      </c>
      <c r="D1739">
        <v>18</v>
      </c>
      <c r="E1739">
        <v>7</v>
      </c>
      <c r="F1739">
        <v>4</v>
      </c>
    </row>
    <row r="1740" spans="1:6" x14ac:dyDescent="0.25">
      <c r="A1740">
        <v>1739</v>
      </c>
      <c r="B1740" s="1">
        <v>37900</v>
      </c>
      <c r="C1740" t="s">
        <v>9</v>
      </c>
      <c r="D1740">
        <v>52</v>
      </c>
      <c r="E1740">
        <v>3</v>
      </c>
      <c r="F1740">
        <v>3</v>
      </c>
    </row>
    <row r="1741" spans="1:6" x14ac:dyDescent="0.25">
      <c r="A1741">
        <v>1740</v>
      </c>
      <c r="B1741" s="1">
        <v>37901</v>
      </c>
      <c r="C1741" t="s">
        <v>8</v>
      </c>
      <c r="D1741">
        <v>27</v>
      </c>
      <c r="E1741">
        <v>2</v>
      </c>
      <c r="F1741">
        <v>1</v>
      </c>
    </row>
    <row r="1742" spans="1:6" x14ac:dyDescent="0.25">
      <c r="A1742">
        <v>1741</v>
      </c>
      <c r="B1742" s="1">
        <v>37902</v>
      </c>
      <c r="C1742" t="s">
        <v>5</v>
      </c>
      <c r="D1742">
        <v>62</v>
      </c>
      <c r="E1742">
        <v>4</v>
      </c>
      <c r="F1742">
        <v>2</v>
      </c>
    </row>
    <row r="1743" spans="1:6" x14ac:dyDescent="0.25">
      <c r="A1743">
        <v>1742</v>
      </c>
      <c r="B1743" s="1">
        <v>37903</v>
      </c>
      <c r="C1743" t="s">
        <v>7</v>
      </c>
      <c r="D1743">
        <v>80</v>
      </c>
      <c r="E1743">
        <v>5</v>
      </c>
      <c r="F1743">
        <v>1</v>
      </c>
    </row>
    <row r="1744" spans="1:6" x14ac:dyDescent="0.25">
      <c r="A1744">
        <v>1743</v>
      </c>
      <c r="B1744" s="1">
        <v>37904</v>
      </c>
      <c r="C1744" t="s">
        <v>6</v>
      </c>
      <c r="D1744">
        <v>38</v>
      </c>
      <c r="E1744">
        <v>2</v>
      </c>
      <c r="F1744">
        <v>1</v>
      </c>
    </row>
    <row r="1745" spans="1:6" x14ac:dyDescent="0.25">
      <c r="A1745">
        <v>1744</v>
      </c>
      <c r="B1745" s="1">
        <v>37905</v>
      </c>
      <c r="C1745" t="s">
        <v>13</v>
      </c>
      <c r="D1745">
        <v>37</v>
      </c>
      <c r="E1745">
        <v>7</v>
      </c>
      <c r="F1745">
        <v>3</v>
      </c>
    </row>
    <row r="1746" spans="1:6" x14ac:dyDescent="0.25">
      <c r="A1746">
        <v>1745</v>
      </c>
      <c r="B1746" s="1">
        <v>37906</v>
      </c>
      <c r="C1746" t="s">
        <v>9</v>
      </c>
      <c r="D1746">
        <v>18</v>
      </c>
      <c r="E1746">
        <v>7</v>
      </c>
      <c r="F1746">
        <v>3</v>
      </c>
    </row>
    <row r="1747" spans="1:6" x14ac:dyDescent="0.25">
      <c r="A1747">
        <v>1746</v>
      </c>
      <c r="B1747" s="1">
        <v>37907</v>
      </c>
      <c r="C1747" t="s">
        <v>8</v>
      </c>
      <c r="D1747">
        <v>67</v>
      </c>
      <c r="E1747">
        <v>4</v>
      </c>
      <c r="F1747">
        <v>3</v>
      </c>
    </row>
    <row r="1748" spans="1:6" x14ac:dyDescent="0.25">
      <c r="A1748">
        <v>1747</v>
      </c>
      <c r="B1748" s="1">
        <v>37908</v>
      </c>
      <c r="C1748" t="s">
        <v>12</v>
      </c>
      <c r="D1748">
        <v>69</v>
      </c>
      <c r="E1748">
        <v>10</v>
      </c>
      <c r="F1748">
        <v>2</v>
      </c>
    </row>
    <row r="1749" spans="1:6" x14ac:dyDescent="0.25">
      <c r="A1749">
        <v>1748</v>
      </c>
      <c r="B1749" s="1">
        <v>37909</v>
      </c>
      <c r="C1749" t="s">
        <v>8</v>
      </c>
      <c r="D1749">
        <v>48</v>
      </c>
      <c r="E1749">
        <v>5</v>
      </c>
      <c r="F1749">
        <v>4</v>
      </c>
    </row>
    <row r="1750" spans="1:6" x14ac:dyDescent="0.25">
      <c r="A1750">
        <v>1749</v>
      </c>
      <c r="B1750" s="1">
        <v>37910</v>
      </c>
      <c r="C1750" t="s">
        <v>6</v>
      </c>
      <c r="D1750">
        <v>25</v>
      </c>
      <c r="E1750">
        <v>9</v>
      </c>
      <c r="F1750">
        <v>3</v>
      </c>
    </row>
    <row r="1751" spans="1:6" x14ac:dyDescent="0.25">
      <c r="A1751">
        <v>1750</v>
      </c>
      <c r="B1751" s="1">
        <v>37911</v>
      </c>
      <c r="C1751" t="s">
        <v>12</v>
      </c>
      <c r="D1751">
        <v>71</v>
      </c>
      <c r="E1751">
        <v>2</v>
      </c>
      <c r="F1751">
        <v>1</v>
      </c>
    </row>
    <row r="1752" spans="1:6" x14ac:dyDescent="0.25">
      <c r="A1752">
        <v>1751</v>
      </c>
      <c r="B1752" s="1">
        <v>37912</v>
      </c>
      <c r="C1752" t="s">
        <v>10</v>
      </c>
      <c r="D1752">
        <v>67</v>
      </c>
      <c r="E1752">
        <v>5</v>
      </c>
      <c r="F1752">
        <v>3</v>
      </c>
    </row>
    <row r="1753" spans="1:6" x14ac:dyDescent="0.25">
      <c r="A1753">
        <v>1752</v>
      </c>
      <c r="B1753" s="1">
        <v>37913</v>
      </c>
      <c r="C1753" t="s">
        <v>7</v>
      </c>
      <c r="D1753">
        <v>56</v>
      </c>
      <c r="E1753">
        <v>9</v>
      </c>
      <c r="F1753">
        <v>1</v>
      </c>
    </row>
    <row r="1754" spans="1:6" x14ac:dyDescent="0.25">
      <c r="A1754">
        <v>1753</v>
      </c>
      <c r="B1754" s="1">
        <v>37914</v>
      </c>
      <c r="C1754" t="s">
        <v>9</v>
      </c>
      <c r="D1754">
        <v>66</v>
      </c>
      <c r="E1754">
        <v>4</v>
      </c>
      <c r="F1754">
        <v>2</v>
      </c>
    </row>
    <row r="1755" spans="1:6" x14ac:dyDescent="0.25">
      <c r="A1755">
        <v>1754</v>
      </c>
      <c r="B1755" s="1">
        <v>37915</v>
      </c>
      <c r="C1755" t="s">
        <v>5</v>
      </c>
      <c r="D1755">
        <v>16</v>
      </c>
      <c r="E1755">
        <v>1</v>
      </c>
      <c r="F1755">
        <v>3</v>
      </c>
    </row>
    <row r="1756" spans="1:6" x14ac:dyDescent="0.25">
      <c r="A1756">
        <v>1755</v>
      </c>
      <c r="B1756" s="1">
        <v>37916</v>
      </c>
      <c r="C1756" t="s">
        <v>6</v>
      </c>
      <c r="D1756">
        <v>62</v>
      </c>
      <c r="E1756">
        <v>10</v>
      </c>
      <c r="F1756">
        <v>4</v>
      </c>
    </row>
    <row r="1757" spans="1:6" x14ac:dyDescent="0.25">
      <c r="A1757">
        <v>1756</v>
      </c>
      <c r="B1757" s="1">
        <v>37917</v>
      </c>
      <c r="C1757" t="s">
        <v>11</v>
      </c>
      <c r="D1757">
        <v>52</v>
      </c>
      <c r="E1757">
        <v>10</v>
      </c>
      <c r="F1757">
        <v>3</v>
      </c>
    </row>
    <row r="1758" spans="1:6" x14ac:dyDescent="0.25">
      <c r="A1758">
        <v>1757</v>
      </c>
      <c r="B1758" s="1">
        <v>37918</v>
      </c>
      <c r="C1758" t="s">
        <v>9</v>
      </c>
      <c r="D1758">
        <v>29</v>
      </c>
      <c r="E1758">
        <v>3</v>
      </c>
      <c r="F1758">
        <v>4</v>
      </c>
    </row>
    <row r="1759" spans="1:6" x14ac:dyDescent="0.25">
      <c r="A1759">
        <v>1758</v>
      </c>
      <c r="B1759" s="1">
        <v>37919</v>
      </c>
      <c r="C1759" t="s">
        <v>11</v>
      </c>
      <c r="D1759">
        <v>72</v>
      </c>
      <c r="E1759">
        <v>6</v>
      </c>
      <c r="F1759">
        <v>3</v>
      </c>
    </row>
    <row r="1760" spans="1:6" x14ac:dyDescent="0.25">
      <c r="A1760">
        <v>1759</v>
      </c>
      <c r="B1760" s="1">
        <v>37920</v>
      </c>
      <c r="C1760" t="s">
        <v>11</v>
      </c>
      <c r="D1760">
        <v>38</v>
      </c>
      <c r="E1760">
        <v>8</v>
      </c>
      <c r="F1760">
        <v>4</v>
      </c>
    </row>
    <row r="1761" spans="1:6" x14ac:dyDescent="0.25">
      <c r="A1761">
        <v>1760</v>
      </c>
      <c r="B1761" s="1">
        <v>37921</v>
      </c>
      <c r="C1761" t="s">
        <v>6</v>
      </c>
      <c r="D1761">
        <v>74</v>
      </c>
      <c r="E1761">
        <v>6</v>
      </c>
      <c r="F1761">
        <v>3</v>
      </c>
    </row>
    <row r="1762" spans="1:6" x14ac:dyDescent="0.25">
      <c r="A1762">
        <v>1761</v>
      </c>
      <c r="B1762" s="1">
        <v>37922</v>
      </c>
      <c r="C1762" t="s">
        <v>12</v>
      </c>
      <c r="D1762">
        <v>71</v>
      </c>
      <c r="E1762">
        <v>4</v>
      </c>
      <c r="F1762">
        <v>3</v>
      </c>
    </row>
    <row r="1763" spans="1:6" x14ac:dyDescent="0.25">
      <c r="A1763">
        <v>1762</v>
      </c>
      <c r="B1763" s="1">
        <v>37923</v>
      </c>
      <c r="C1763" t="s">
        <v>5</v>
      </c>
      <c r="D1763">
        <v>48</v>
      </c>
      <c r="E1763">
        <v>1</v>
      </c>
      <c r="F1763">
        <v>4</v>
      </c>
    </row>
    <row r="1764" spans="1:6" x14ac:dyDescent="0.25">
      <c r="A1764">
        <v>1763</v>
      </c>
      <c r="B1764" s="1">
        <v>37924</v>
      </c>
      <c r="C1764" t="s">
        <v>10</v>
      </c>
      <c r="D1764">
        <v>29</v>
      </c>
      <c r="E1764">
        <v>6</v>
      </c>
      <c r="F1764">
        <v>1</v>
      </c>
    </row>
    <row r="1765" spans="1:6" x14ac:dyDescent="0.25">
      <c r="A1765">
        <v>1764</v>
      </c>
      <c r="B1765" s="1">
        <v>37925</v>
      </c>
      <c r="C1765" t="s">
        <v>13</v>
      </c>
      <c r="D1765">
        <v>35</v>
      </c>
      <c r="E1765">
        <v>7</v>
      </c>
      <c r="F1765">
        <v>3</v>
      </c>
    </row>
    <row r="1766" spans="1:6" x14ac:dyDescent="0.25">
      <c r="A1766">
        <v>1765</v>
      </c>
      <c r="B1766" s="1">
        <v>37926</v>
      </c>
      <c r="C1766" t="s">
        <v>5</v>
      </c>
      <c r="D1766">
        <v>73</v>
      </c>
      <c r="E1766">
        <v>5</v>
      </c>
      <c r="F1766">
        <v>3</v>
      </c>
    </row>
    <row r="1767" spans="1:6" x14ac:dyDescent="0.25">
      <c r="A1767">
        <v>1766</v>
      </c>
      <c r="B1767" s="1">
        <v>37927</v>
      </c>
      <c r="C1767" t="s">
        <v>10</v>
      </c>
      <c r="D1767">
        <v>71</v>
      </c>
      <c r="E1767">
        <v>4</v>
      </c>
      <c r="F1767">
        <v>2</v>
      </c>
    </row>
    <row r="1768" spans="1:6" x14ac:dyDescent="0.25">
      <c r="A1768">
        <v>1767</v>
      </c>
      <c r="B1768" s="1">
        <v>37928</v>
      </c>
      <c r="C1768" t="s">
        <v>10</v>
      </c>
      <c r="D1768">
        <v>29</v>
      </c>
      <c r="E1768">
        <v>2</v>
      </c>
      <c r="F1768">
        <v>2</v>
      </c>
    </row>
    <row r="1769" spans="1:6" x14ac:dyDescent="0.25">
      <c r="A1769">
        <v>1768</v>
      </c>
      <c r="B1769" s="1">
        <v>37929</v>
      </c>
      <c r="C1769" t="s">
        <v>6</v>
      </c>
      <c r="D1769">
        <v>21</v>
      </c>
      <c r="E1769">
        <v>3</v>
      </c>
      <c r="F1769">
        <v>3</v>
      </c>
    </row>
    <row r="1770" spans="1:6" x14ac:dyDescent="0.25">
      <c r="A1770">
        <v>1769</v>
      </c>
      <c r="B1770" s="1">
        <v>37930</v>
      </c>
      <c r="C1770" t="s">
        <v>10</v>
      </c>
      <c r="D1770">
        <v>52</v>
      </c>
      <c r="E1770">
        <v>10</v>
      </c>
      <c r="F1770">
        <v>2</v>
      </c>
    </row>
    <row r="1771" spans="1:6" x14ac:dyDescent="0.25">
      <c r="A1771">
        <v>1770</v>
      </c>
      <c r="B1771" s="1">
        <v>37931</v>
      </c>
      <c r="C1771" t="s">
        <v>7</v>
      </c>
      <c r="D1771">
        <v>76</v>
      </c>
      <c r="E1771">
        <v>10</v>
      </c>
      <c r="F1771">
        <v>3</v>
      </c>
    </row>
    <row r="1772" spans="1:6" x14ac:dyDescent="0.25">
      <c r="A1772">
        <v>1771</v>
      </c>
      <c r="B1772" s="1">
        <v>37932</v>
      </c>
      <c r="C1772" t="s">
        <v>12</v>
      </c>
      <c r="D1772">
        <v>49</v>
      </c>
      <c r="E1772">
        <v>4</v>
      </c>
      <c r="F1772">
        <v>3</v>
      </c>
    </row>
    <row r="1773" spans="1:6" x14ac:dyDescent="0.25">
      <c r="A1773">
        <v>1772</v>
      </c>
      <c r="B1773" s="1">
        <v>37933</v>
      </c>
      <c r="C1773" t="s">
        <v>12</v>
      </c>
      <c r="D1773">
        <v>42</v>
      </c>
      <c r="E1773">
        <v>10</v>
      </c>
      <c r="F1773">
        <v>2</v>
      </c>
    </row>
    <row r="1774" spans="1:6" x14ac:dyDescent="0.25">
      <c r="A1774">
        <v>1773</v>
      </c>
      <c r="B1774" s="1">
        <v>37934</v>
      </c>
      <c r="C1774" t="s">
        <v>6</v>
      </c>
      <c r="D1774">
        <v>52</v>
      </c>
      <c r="E1774">
        <v>10</v>
      </c>
      <c r="F1774">
        <v>3</v>
      </c>
    </row>
    <row r="1775" spans="1:6" x14ac:dyDescent="0.25">
      <c r="A1775">
        <v>1774</v>
      </c>
      <c r="B1775" s="1">
        <v>37935</v>
      </c>
      <c r="C1775" t="s">
        <v>13</v>
      </c>
      <c r="D1775">
        <v>65</v>
      </c>
      <c r="E1775">
        <v>8</v>
      </c>
      <c r="F1775">
        <v>3</v>
      </c>
    </row>
    <row r="1776" spans="1:6" x14ac:dyDescent="0.25">
      <c r="A1776">
        <v>1775</v>
      </c>
      <c r="B1776" s="1">
        <v>37936</v>
      </c>
      <c r="C1776" t="s">
        <v>11</v>
      </c>
      <c r="D1776">
        <v>71</v>
      </c>
      <c r="E1776">
        <v>7</v>
      </c>
      <c r="F1776">
        <v>1</v>
      </c>
    </row>
    <row r="1777" spans="1:6" x14ac:dyDescent="0.25">
      <c r="A1777">
        <v>1776</v>
      </c>
      <c r="B1777" s="1">
        <v>37937</v>
      </c>
      <c r="C1777" t="s">
        <v>9</v>
      </c>
      <c r="D1777">
        <v>47</v>
      </c>
      <c r="E1777">
        <v>10</v>
      </c>
      <c r="F1777">
        <v>3</v>
      </c>
    </row>
    <row r="1778" spans="1:6" x14ac:dyDescent="0.25">
      <c r="A1778">
        <v>1777</v>
      </c>
      <c r="B1778" s="1">
        <v>37938</v>
      </c>
      <c r="C1778" t="s">
        <v>8</v>
      </c>
      <c r="D1778">
        <v>17</v>
      </c>
      <c r="E1778">
        <v>10</v>
      </c>
      <c r="F1778">
        <v>2</v>
      </c>
    </row>
    <row r="1779" spans="1:6" x14ac:dyDescent="0.25">
      <c r="A1779">
        <v>1778</v>
      </c>
      <c r="B1779" s="1">
        <v>37939</v>
      </c>
      <c r="C1779" t="s">
        <v>9</v>
      </c>
      <c r="D1779">
        <v>52</v>
      </c>
      <c r="E1779">
        <v>3</v>
      </c>
      <c r="F1779">
        <v>2</v>
      </c>
    </row>
    <row r="1780" spans="1:6" x14ac:dyDescent="0.25">
      <c r="A1780">
        <v>1779</v>
      </c>
      <c r="B1780" s="1">
        <v>37940</v>
      </c>
      <c r="C1780" t="s">
        <v>12</v>
      </c>
      <c r="D1780">
        <v>57</v>
      </c>
      <c r="E1780">
        <v>1</v>
      </c>
      <c r="F1780">
        <v>4</v>
      </c>
    </row>
    <row r="1781" spans="1:6" x14ac:dyDescent="0.25">
      <c r="A1781">
        <v>1780</v>
      </c>
      <c r="B1781" s="1">
        <v>37941</v>
      </c>
      <c r="C1781" t="s">
        <v>6</v>
      </c>
      <c r="D1781">
        <v>32</v>
      </c>
      <c r="E1781">
        <v>9</v>
      </c>
      <c r="F1781">
        <v>4</v>
      </c>
    </row>
    <row r="1782" spans="1:6" x14ac:dyDescent="0.25">
      <c r="A1782">
        <v>1781</v>
      </c>
      <c r="B1782" s="1">
        <v>37942</v>
      </c>
      <c r="C1782" t="s">
        <v>12</v>
      </c>
      <c r="D1782">
        <v>19</v>
      </c>
      <c r="E1782">
        <v>1</v>
      </c>
      <c r="F1782">
        <v>3</v>
      </c>
    </row>
    <row r="1783" spans="1:6" x14ac:dyDescent="0.25">
      <c r="A1783">
        <v>1782</v>
      </c>
      <c r="B1783" s="1">
        <v>37943</v>
      </c>
      <c r="C1783" t="s">
        <v>9</v>
      </c>
      <c r="D1783">
        <v>74</v>
      </c>
      <c r="E1783">
        <v>8</v>
      </c>
      <c r="F1783">
        <v>3</v>
      </c>
    </row>
    <row r="1784" spans="1:6" x14ac:dyDescent="0.25">
      <c r="A1784">
        <v>1783</v>
      </c>
      <c r="B1784" s="1">
        <v>37944</v>
      </c>
      <c r="C1784" t="s">
        <v>13</v>
      </c>
      <c r="D1784">
        <v>79</v>
      </c>
      <c r="E1784">
        <v>5</v>
      </c>
      <c r="F1784">
        <v>4</v>
      </c>
    </row>
    <row r="1785" spans="1:6" x14ac:dyDescent="0.25">
      <c r="A1785">
        <v>1784</v>
      </c>
      <c r="B1785" s="1">
        <v>37945</v>
      </c>
      <c r="C1785" t="s">
        <v>12</v>
      </c>
      <c r="D1785">
        <v>22</v>
      </c>
      <c r="E1785">
        <v>5</v>
      </c>
      <c r="F1785">
        <v>2</v>
      </c>
    </row>
    <row r="1786" spans="1:6" x14ac:dyDescent="0.25">
      <c r="A1786">
        <v>1785</v>
      </c>
      <c r="B1786" s="1">
        <v>37946</v>
      </c>
      <c r="C1786" t="s">
        <v>5</v>
      </c>
      <c r="D1786">
        <v>71</v>
      </c>
      <c r="E1786">
        <v>7</v>
      </c>
      <c r="F1786">
        <v>2</v>
      </c>
    </row>
    <row r="1787" spans="1:6" x14ac:dyDescent="0.25">
      <c r="A1787">
        <v>1786</v>
      </c>
      <c r="B1787" s="1">
        <v>37947</v>
      </c>
      <c r="C1787" t="s">
        <v>6</v>
      </c>
      <c r="D1787">
        <v>48</v>
      </c>
      <c r="E1787">
        <v>3</v>
      </c>
      <c r="F1787">
        <v>3</v>
      </c>
    </row>
    <row r="1788" spans="1:6" x14ac:dyDescent="0.25">
      <c r="A1788">
        <v>1787</v>
      </c>
      <c r="B1788" s="1">
        <v>37948</v>
      </c>
      <c r="C1788" t="s">
        <v>6</v>
      </c>
      <c r="D1788">
        <v>74</v>
      </c>
      <c r="E1788">
        <v>9</v>
      </c>
      <c r="F1788">
        <v>1</v>
      </c>
    </row>
    <row r="1789" spans="1:6" x14ac:dyDescent="0.25">
      <c r="A1789">
        <v>1788</v>
      </c>
      <c r="B1789" s="1">
        <v>37949</v>
      </c>
      <c r="C1789" t="s">
        <v>10</v>
      </c>
      <c r="D1789">
        <v>54</v>
      </c>
      <c r="E1789">
        <v>10</v>
      </c>
      <c r="F1789">
        <v>2</v>
      </c>
    </row>
    <row r="1790" spans="1:6" x14ac:dyDescent="0.25">
      <c r="A1790">
        <v>1789</v>
      </c>
      <c r="B1790" s="1">
        <v>37950</v>
      </c>
      <c r="C1790" t="s">
        <v>7</v>
      </c>
      <c r="D1790">
        <v>30</v>
      </c>
      <c r="E1790">
        <v>9</v>
      </c>
      <c r="F1790">
        <v>4</v>
      </c>
    </row>
    <row r="1791" spans="1:6" x14ac:dyDescent="0.25">
      <c r="A1791">
        <v>1790</v>
      </c>
      <c r="B1791" s="1">
        <v>37951</v>
      </c>
      <c r="C1791" t="s">
        <v>13</v>
      </c>
      <c r="D1791">
        <v>30</v>
      </c>
      <c r="E1791">
        <v>2</v>
      </c>
      <c r="F1791">
        <v>1</v>
      </c>
    </row>
    <row r="1792" spans="1:6" x14ac:dyDescent="0.25">
      <c r="A1792">
        <v>1791</v>
      </c>
      <c r="B1792" s="1">
        <v>37952</v>
      </c>
      <c r="C1792" t="s">
        <v>11</v>
      </c>
      <c r="D1792">
        <v>56</v>
      </c>
      <c r="E1792">
        <v>3</v>
      </c>
      <c r="F1792">
        <v>1</v>
      </c>
    </row>
    <row r="1793" spans="1:6" x14ac:dyDescent="0.25">
      <c r="A1793">
        <v>1792</v>
      </c>
      <c r="B1793" s="1">
        <v>37953</v>
      </c>
      <c r="C1793" t="s">
        <v>8</v>
      </c>
      <c r="D1793">
        <v>53</v>
      </c>
      <c r="E1793">
        <v>4</v>
      </c>
      <c r="F1793">
        <v>2</v>
      </c>
    </row>
    <row r="1794" spans="1:6" x14ac:dyDescent="0.25">
      <c r="A1794">
        <v>1793</v>
      </c>
      <c r="B1794" s="1">
        <v>37954</v>
      </c>
      <c r="C1794" t="s">
        <v>8</v>
      </c>
      <c r="D1794">
        <v>22</v>
      </c>
      <c r="E1794">
        <v>8</v>
      </c>
      <c r="F1794">
        <v>1</v>
      </c>
    </row>
    <row r="1795" spans="1:6" x14ac:dyDescent="0.25">
      <c r="A1795">
        <v>1794</v>
      </c>
      <c r="B1795" s="1">
        <v>37955</v>
      </c>
      <c r="C1795" t="s">
        <v>13</v>
      </c>
      <c r="D1795">
        <v>42</v>
      </c>
      <c r="E1795">
        <v>4</v>
      </c>
      <c r="F1795">
        <v>1</v>
      </c>
    </row>
    <row r="1796" spans="1:6" x14ac:dyDescent="0.25">
      <c r="A1796">
        <v>1795</v>
      </c>
      <c r="B1796" s="1">
        <v>37956</v>
      </c>
      <c r="C1796" t="s">
        <v>9</v>
      </c>
      <c r="D1796">
        <v>79</v>
      </c>
      <c r="E1796">
        <v>9</v>
      </c>
      <c r="F1796">
        <v>4</v>
      </c>
    </row>
    <row r="1797" spans="1:6" x14ac:dyDescent="0.25">
      <c r="A1797">
        <v>1796</v>
      </c>
      <c r="B1797" s="1">
        <v>37957</v>
      </c>
      <c r="C1797" t="s">
        <v>9</v>
      </c>
      <c r="D1797">
        <v>38</v>
      </c>
      <c r="E1797">
        <v>1</v>
      </c>
      <c r="F1797">
        <v>2</v>
      </c>
    </row>
    <row r="1798" spans="1:6" x14ac:dyDescent="0.25">
      <c r="A1798">
        <v>1797</v>
      </c>
      <c r="B1798" s="1">
        <v>37958</v>
      </c>
      <c r="C1798" t="s">
        <v>10</v>
      </c>
      <c r="D1798">
        <v>79</v>
      </c>
      <c r="E1798">
        <v>10</v>
      </c>
      <c r="F1798">
        <v>1</v>
      </c>
    </row>
    <row r="1799" spans="1:6" x14ac:dyDescent="0.25">
      <c r="A1799">
        <v>1798</v>
      </c>
      <c r="B1799" s="1">
        <v>37959</v>
      </c>
      <c r="C1799" t="s">
        <v>11</v>
      </c>
      <c r="D1799">
        <v>21</v>
      </c>
      <c r="E1799">
        <v>3</v>
      </c>
      <c r="F1799">
        <v>1</v>
      </c>
    </row>
    <row r="1800" spans="1:6" x14ac:dyDescent="0.25">
      <c r="A1800">
        <v>1799</v>
      </c>
      <c r="B1800" s="1">
        <v>37960</v>
      </c>
      <c r="C1800" t="s">
        <v>9</v>
      </c>
      <c r="D1800">
        <v>47</v>
      </c>
      <c r="E1800">
        <v>7</v>
      </c>
      <c r="F1800">
        <v>1</v>
      </c>
    </row>
    <row r="1801" spans="1:6" x14ac:dyDescent="0.25">
      <c r="A1801">
        <v>1800</v>
      </c>
      <c r="B1801" s="1">
        <v>37961</v>
      </c>
      <c r="C1801" t="s">
        <v>7</v>
      </c>
      <c r="D1801">
        <v>69</v>
      </c>
      <c r="E1801">
        <v>9</v>
      </c>
      <c r="F1801">
        <v>3</v>
      </c>
    </row>
    <row r="1802" spans="1:6" x14ac:dyDescent="0.25">
      <c r="A1802">
        <v>1801</v>
      </c>
      <c r="B1802" s="1">
        <v>37962</v>
      </c>
      <c r="C1802" t="s">
        <v>9</v>
      </c>
      <c r="D1802">
        <v>30</v>
      </c>
      <c r="E1802">
        <v>6</v>
      </c>
      <c r="F1802">
        <v>2</v>
      </c>
    </row>
    <row r="1803" spans="1:6" x14ac:dyDescent="0.25">
      <c r="A1803">
        <v>1802</v>
      </c>
      <c r="B1803" s="1">
        <v>37963</v>
      </c>
      <c r="C1803" t="s">
        <v>12</v>
      </c>
      <c r="D1803">
        <v>68</v>
      </c>
      <c r="E1803">
        <v>4</v>
      </c>
      <c r="F1803">
        <v>2</v>
      </c>
    </row>
    <row r="1804" spans="1:6" x14ac:dyDescent="0.25">
      <c r="A1804">
        <v>1803</v>
      </c>
      <c r="B1804" s="1">
        <v>37964</v>
      </c>
      <c r="C1804" t="s">
        <v>5</v>
      </c>
      <c r="D1804">
        <v>58</v>
      </c>
      <c r="E1804">
        <v>6</v>
      </c>
      <c r="F1804">
        <v>3</v>
      </c>
    </row>
    <row r="1805" spans="1:6" x14ac:dyDescent="0.25">
      <c r="A1805">
        <v>1804</v>
      </c>
      <c r="B1805" s="1">
        <v>37965</v>
      </c>
      <c r="C1805" t="s">
        <v>10</v>
      </c>
      <c r="D1805">
        <v>76</v>
      </c>
      <c r="E1805">
        <v>6</v>
      </c>
      <c r="F1805">
        <v>4</v>
      </c>
    </row>
    <row r="1806" spans="1:6" x14ac:dyDescent="0.25">
      <c r="A1806">
        <v>1805</v>
      </c>
      <c r="B1806" s="1">
        <v>37966</v>
      </c>
      <c r="C1806" t="s">
        <v>9</v>
      </c>
      <c r="D1806">
        <v>78</v>
      </c>
      <c r="E1806">
        <v>7</v>
      </c>
      <c r="F1806">
        <v>3</v>
      </c>
    </row>
    <row r="1807" spans="1:6" x14ac:dyDescent="0.25">
      <c r="A1807">
        <v>1806</v>
      </c>
      <c r="B1807" s="1">
        <v>37967</v>
      </c>
      <c r="C1807" t="s">
        <v>5</v>
      </c>
      <c r="D1807">
        <v>42</v>
      </c>
      <c r="E1807">
        <v>5</v>
      </c>
      <c r="F1807">
        <v>4</v>
      </c>
    </row>
    <row r="1808" spans="1:6" x14ac:dyDescent="0.25">
      <c r="A1808">
        <v>1807</v>
      </c>
      <c r="B1808" s="1">
        <v>37968</v>
      </c>
      <c r="C1808" t="s">
        <v>7</v>
      </c>
      <c r="D1808">
        <v>50</v>
      </c>
      <c r="E1808">
        <v>9</v>
      </c>
      <c r="F1808">
        <v>1</v>
      </c>
    </row>
    <row r="1809" spans="1:6" x14ac:dyDescent="0.25">
      <c r="A1809">
        <v>1808</v>
      </c>
      <c r="B1809" s="1">
        <v>37969</v>
      </c>
      <c r="C1809" t="s">
        <v>12</v>
      </c>
      <c r="D1809">
        <v>56</v>
      </c>
      <c r="E1809">
        <v>6</v>
      </c>
      <c r="F1809">
        <v>2</v>
      </c>
    </row>
    <row r="1810" spans="1:6" x14ac:dyDescent="0.25">
      <c r="A1810">
        <v>1809</v>
      </c>
      <c r="B1810" s="1">
        <v>37970</v>
      </c>
      <c r="C1810" t="s">
        <v>6</v>
      </c>
      <c r="D1810">
        <v>30</v>
      </c>
      <c r="E1810">
        <v>8</v>
      </c>
      <c r="F1810">
        <v>4</v>
      </c>
    </row>
    <row r="1811" spans="1:6" x14ac:dyDescent="0.25">
      <c r="A1811">
        <v>1810</v>
      </c>
      <c r="B1811" s="1">
        <v>37971</v>
      </c>
      <c r="C1811" t="s">
        <v>11</v>
      </c>
      <c r="D1811">
        <v>42</v>
      </c>
      <c r="E1811">
        <v>8</v>
      </c>
      <c r="F1811">
        <v>4</v>
      </c>
    </row>
    <row r="1812" spans="1:6" x14ac:dyDescent="0.25">
      <c r="A1812">
        <v>1811</v>
      </c>
      <c r="B1812" s="1">
        <v>37972</v>
      </c>
      <c r="C1812" t="s">
        <v>7</v>
      </c>
      <c r="D1812">
        <v>20</v>
      </c>
      <c r="E1812">
        <v>4</v>
      </c>
      <c r="F1812">
        <v>3</v>
      </c>
    </row>
    <row r="1813" spans="1:6" x14ac:dyDescent="0.25">
      <c r="A1813">
        <v>1812</v>
      </c>
      <c r="B1813" s="1">
        <v>37973</v>
      </c>
      <c r="C1813" t="s">
        <v>9</v>
      </c>
      <c r="D1813">
        <v>32</v>
      </c>
      <c r="E1813">
        <v>6</v>
      </c>
      <c r="F1813">
        <v>1</v>
      </c>
    </row>
    <row r="1814" spans="1:6" x14ac:dyDescent="0.25">
      <c r="A1814">
        <v>1813</v>
      </c>
      <c r="B1814" s="1">
        <v>37974</v>
      </c>
      <c r="C1814" t="s">
        <v>7</v>
      </c>
      <c r="D1814">
        <v>72</v>
      </c>
      <c r="E1814">
        <v>1</v>
      </c>
      <c r="F1814">
        <v>3</v>
      </c>
    </row>
    <row r="1815" spans="1:6" x14ac:dyDescent="0.25">
      <c r="A1815">
        <v>1814</v>
      </c>
      <c r="B1815" s="1">
        <v>37975</v>
      </c>
      <c r="C1815" t="s">
        <v>6</v>
      </c>
      <c r="D1815">
        <v>40</v>
      </c>
      <c r="E1815">
        <v>8</v>
      </c>
      <c r="F1815">
        <v>2</v>
      </c>
    </row>
    <row r="1816" spans="1:6" x14ac:dyDescent="0.25">
      <c r="A1816">
        <v>1815</v>
      </c>
      <c r="B1816" s="1">
        <v>37976</v>
      </c>
      <c r="C1816" t="s">
        <v>7</v>
      </c>
      <c r="D1816">
        <v>63</v>
      </c>
      <c r="E1816">
        <v>8</v>
      </c>
      <c r="F1816">
        <v>4</v>
      </c>
    </row>
    <row r="1817" spans="1:6" x14ac:dyDescent="0.25">
      <c r="A1817">
        <v>1816</v>
      </c>
      <c r="B1817" s="1">
        <v>37977</v>
      </c>
      <c r="C1817" t="s">
        <v>12</v>
      </c>
      <c r="D1817">
        <v>48</v>
      </c>
      <c r="E1817">
        <v>10</v>
      </c>
      <c r="F1817">
        <v>1</v>
      </c>
    </row>
    <row r="1818" spans="1:6" x14ac:dyDescent="0.25">
      <c r="A1818">
        <v>1817</v>
      </c>
      <c r="B1818" s="1">
        <v>37978</v>
      </c>
      <c r="C1818" t="s">
        <v>9</v>
      </c>
      <c r="D1818">
        <v>25</v>
      </c>
      <c r="E1818">
        <v>10</v>
      </c>
      <c r="F1818">
        <v>1</v>
      </c>
    </row>
    <row r="1819" spans="1:6" x14ac:dyDescent="0.25">
      <c r="A1819">
        <v>1818</v>
      </c>
      <c r="B1819" s="1">
        <v>37979</v>
      </c>
      <c r="C1819" t="s">
        <v>10</v>
      </c>
      <c r="D1819">
        <v>37</v>
      </c>
      <c r="E1819">
        <v>4</v>
      </c>
      <c r="F1819">
        <v>4</v>
      </c>
    </row>
    <row r="1820" spans="1:6" x14ac:dyDescent="0.25">
      <c r="A1820">
        <v>1819</v>
      </c>
      <c r="B1820" s="1">
        <v>37980</v>
      </c>
      <c r="C1820" t="s">
        <v>6</v>
      </c>
      <c r="D1820">
        <v>36</v>
      </c>
      <c r="E1820">
        <v>2</v>
      </c>
      <c r="F1820">
        <v>3</v>
      </c>
    </row>
    <row r="1821" spans="1:6" x14ac:dyDescent="0.25">
      <c r="A1821">
        <v>1820</v>
      </c>
      <c r="B1821" s="1">
        <v>37981</v>
      </c>
      <c r="C1821" t="s">
        <v>5</v>
      </c>
      <c r="D1821">
        <v>78</v>
      </c>
      <c r="E1821">
        <v>1</v>
      </c>
      <c r="F1821">
        <v>2</v>
      </c>
    </row>
    <row r="1822" spans="1:6" x14ac:dyDescent="0.25">
      <c r="A1822">
        <v>1821</v>
      </c>
      <c r="B1822" s="1">
        <v>37982</v>
      </c>
      <c r="C1822" t="s">
        <v>9</v>
      </c>
      <c r="D1822">
        <v>46</v>
      </c>
      <c r="E1822">
        <v>10</v>
      </c>
      <c r="F1822">
        <v>4</v>
      </c>
    </row>
    <row r="1823" spans="1:6" x14ac:dyDescent="0.25">
      <c r="A1823">
        <v>1822</v>
      </c>
      <c r="B1823" s="1">
        <v>37983</v>
      </c>
      <c r="C1823" t="s">
        <v>10</v>
      </c>
      <c r="D1823">
        <v>30</v>
      </c>
      <c r="E1823">
        <v>6</v>
      </c>
      <c r="F1823">
        <v>1</v>
      </c>
    </row>
    <row r="1824" spans="1:6" x14ac:dyDescent="0.25">
      <c r="A1824">
        <v>1823</v>
      </c>
      <c r="B1824" s="1">
        <v>37984</v>
      </c>
      <c r="C1824" t="s">
        <v>8</v>
      </c>
      <c r="D1824">
        <v>30</v>
      </c>
      <c r="E1824">
        <v>4</v>
      </c>
      <c r="F1824">
        <v>4</v>
      </c>
    </row>
    <row r="1825" spans="1:6" x14ac:dyDescent="0.25">
      <c r="A1825">
        <v>1824</v>
      </c>
      <c r="B1825" s="1">
        <v>37985</v>
      </c>
      <c r="C1825" t="s">
        <v>7</v>
      </c>
      <c r="D1825">
        <v>56</v>
      </c>
      <c r="E1825">
        <v>10</v>
      </c>
      <c r="F1825">
        <v>1</v>
      </c>
    </row>
    <row r="1826" spans="1:6" x14ac:dyDescent="0.25">
      <c r="A1826">
        <v>1825</v>
      </c>
      <c r="B1826" s="1">
        <v>37986</v>
      </c>
      <c r="C1826" t="s">
        <v>7</v>
      </c>
      <c r="D1826">
        <v>69</v>
      </c>
      <c r="E1826">
        <v>10</v>
      </c>
      <c r="F1826">
        <v>1</v>
      </c>
    </row>
    <row r="1827" spans="1:6" x14ac:dyDescent="0.25">
      <c r="A1827">
        <v>1826</v>
      </c>
      <c r="B1827" s="1">
        <v>37987</v>
      </c>
      <c r="C1827" t="s">
        <v>13</v>
      </c>
      <c r="D1827">
        <v>63</v>
      </c>
      <c r="E1827">
        <v>9</v>
      </c>
      <c r="F1827">
        <v>2</v>
      </c>
    </row>
    <row r="1828" spans="1:6" x14ac:dyDescent="0.25">
      <c r="A1828">
        <v>1827</v>
      </c>
      <c r="B1828" s="1">
        <v>37988</v>
      </c>
      <c r="C1828" t="s">
        <v>12</v>
      </c>
      <c r="D1828">
        <v>19</v>
      </c>
      <c r="E1828">
        <v>6</v>
      </c>
      <c r="F1828">
        <v>3</v>
      </c>
    </row>
    <row r="1829" spans="1:6" x14ac:dyDescent="0.25">
      <c r="A1829">
        <v>1828</v>
      </c>
      <c r="B1829" s="1">
        <v>37989</v>
      </c>
      <c r="C1829" t="s">
        <v>9</v>
      </c>
      <c r="D1829">
        <v>47</v>
      </c>
      <c r="E1829">
        <v>6</v>
      </c>
      <c r="F1829">
        <v>1</v>
      </c>
    </row>
    <row r="1830" spans="1:6" x14ac:dyDescent="0.25">
      <c r="A1830">
        <v>1829</v>
      </c>
      <c r="B1830" s="1">
        <v>37990</v>
      </c>
      <c r="C1830" t="s">
        <v>6</v>
      </c>
      <c r="D1830">
        <v>40</v>
      </c>
      <c r="E1830">
        <v>3</v>
      </c>
      <c r="F1830">
        <v>4</v>
      </c>
    </row>
    <row r="1831" spans="1:6" x14ac:dyDescent="0.25">
      <c r="A1831">
        <v>1830</v>
      </c>
      <c r="B1831" s="1">
        <v>37991</v>
      </c>
      <c r="C1831" t="s">
        <v>8</v>
      </c>
      <c r="D1831">
        <v>54</v>
      </c>
      <c r="E1831">
        <v>1</v>
      </c>
      <c r="F1831">
        <v>4</v>
      </c>
    </row>
    <row r="1832" spans="1:6" x14ac:dyDescent="0.25">
      <c r="A1832">
        <v>1831</v>
      </c>
      <c r="B1832" s="1">
        <v>37992</v>
      </c>
      <c r="C1832" t="s">
        <v>8</v>
      </c>
      <c r="D1832">
        <v>67</v>
      </c>
      <c r="E1832">
        <v>2</v>
      </c>
      <c r="F1832">
        <v>4</v>
      </c>
    </row>
    <row r="1833" spans="1:6" x14ac:dyDescent="0.25">
      <c r="A1833">
        <v>1832</v>
      </c>
      <c r="B1833" s="1">
        <v>37993</v>
      </c>
      <c r="C1833" t="s">
        <v>12</v>
      </c>
      <c r="D1833">
        <v>57</v>
      </c>
      <c r="E1833">
        <v>2</v>
      </c>
      <c r="F1833">
        <v>2</v>
      </c>
    </row>
    <row r="1834" spans="1:6" x14ac:dyDescent="0.25">
      <c r="A1834">
        <v>1833</v>
      </c>
      <c r="B1834" s="1">
        <v>37994</v>
      </c>
      <c r="C1834" t="s">
        <v>8</v>
      </c>
      <c r="D1834">
        <v>47</v>
      </c>
      <c r="E1834">
        <v>4</v>
      </c>
      <c r="F1834">
        <v>3</v>
      </c>
    </row>
    <row r="1835" spans="1:6" x14ac:dyDescent="0.25">
      <c r="A1835">
        <v>1834</v>
      </c>
      <c r="B1835" s="1">
        <v>37995</v>
      </c>
      <c r="C1835" t="s">
        <v>11</v>
      </c>
      <c r="D1835">
        <v>20</v>
      </c>
      <c r="E1835">
        <v>9</v>
      </c>
      <c r="F1835">
        <v>1</v>
      </c>
    </row>
    <row r="1836" spans="1:6" x14ac:dyDescent="0.25">
      <c r="A1836">
        <v>1835</v>
      </c>
      <c r="B1836" s="1">
        <v>37996</v>
      </c>
      <c r="C1836" t="s">
        <v>7</v>
      </c>
      <c r="D1836">
        <v>43</v>
      </c>
      <c r="E1836">
        <v>7</v>
      </c>
      <c r="F1836">
        <v>4</v>
      </c>
    </row>
    <row r="1837" spans="1:6" x14ac:dyDescent="0.25">
      <c r="A1837">
        <v>1836</v>
      </c>
      <c r="B1837" s="1">
        <v>37997</v>
      </c>
      <c r="C1837" t="s">
        <v>8</v>
      </c>
      <c r="D1837">
        <v>40</v>
      </c>
      <c r="E1837">
        <v>7</v>
      </c>
      <c r="F1837">
        <v>2</v>
      </c>
    </row>
    <row r="1838" spans="1:6" x14ac:dyDescent="0.25">
      <c r="A1838">
        <v>1837</v>
      </c>
      <c r="B1838" s="1">
        <v>37998</v>
      </c>
      <c r="C1838" t="s">
        <v>6</v>
      </c>
      <c r="D1838">
        <v>28</v>
      </c>
      <c r="E1838">
        <v>2</v>
      </c>
      <c r="F1838">
        <v>4</v>
      </c>
    </row>
    <row r="1839" spans="1:6" x14ac:dyDescent="0.25">
      <c r="A1839">
        <v>1838</v>
      </c>
      <c r="B1839" s="1">
        <v>37999</v>
      </c>
      <c r="C1839" t="s">
        <v>6</v>
      </c>
      <c r="D1839">
        <v>39</v>
      </c>
      <c r="E1839">
        <v>2</v>
      </c>
      <c r="F1839">
        <v>4</v>
      </c>
    </row>
    <row r="1840" spans="1:6" x14ac:dyDescent="0.25">
      <c r="A1840">
        <v>1839</v>
      </c>
      <c r="B1840" s="1">
        <v>38000</v>
      </c>
      <c r="C1840" t="s">
        <v>12</v>
      </c>
      <c r="D1840">
        <v>52</v>
      </c>
      <c r="E1840">
        <v>2</v>
      </c>
      <c r="F1840">
        <v>2</v>
      </c>
    </row>
    <row r="1841" spans="1:6" x14ac:dyDescent="0.25">
      <c r="A1841">
        <v>1840</v>
      </c>
      <c r="B1841" s="1">
        <v>38001</v>
      </c>
      <c r="C1841" t="s">
        <v>6</v>
      </c>
      <c r="D1841">
        <v>78</v>
      </c>
      <c r="E1841">
        <v>6</v>
      </c>
      <c r="F1841">
        <v>3</v>
      </c>
    </row>
    <row r="1842" spans="1:6" x14ac:dyDescent="0.25">
      <c r="A1842">
        <v>1841</v>
      </c>
      <c r="B1842" s="1">
        <v>38002</v>
      </c>
      <c r="C1842" t="s">
        <v>7</v>
      </c>
      <c r="D1842">
        <v>56</v>
      </c>
      <c r="E1842">
        <v>6</v>
      </c>
      <c r="F1842">
        <v>3</v>
      </c>
    </row>
    <row r="1843" spans="1:6" x14ac:dyDescent="0.25">
      <c r="A1843">
        <v>1842</v>
      </c>
      <c r="B1843" s="1">
        <v>38003</v>
      </c>
      <c r="C1843" t="s">
        <v>10</v>
      </c>
      <c r="D1843">
        <v>24</v>
      </c>
      <c r="E1843">
        <v>1</v>
      </c>
      <c r="F1843">
        <v>1</v>
      </c>
    </row>
    <row r="1844" spans="1:6" x14ac:dyDescent="0.25">
      <c r="A1844">
        <v>1843</v>
      </c>
      <c r="B1844" s="1">
        <v>38004</v>
      </c>
      <c r="C1844" t="s">
        <v>9</v>
      </c>
      <c r="D1844">
        <v>33</v>
      </c>
      <c r="E1844">
        <v>6</v>
      </c>
      <c r="F1844">
        <v>2</v>
      </c>
    </row>
    <row r="1845" spans="1:6" x14ac:dyDescent="0.25">
      <c r="A1845">
        <v>1844</v>
      </c>
      <c r="B1845" s="1">
        <v>38005</v>
      </c>
      <c r="C1845" t="s">
        <v>13</v>
      </c>
      <c r="D1845">
        <v>26</v>
      </c>
      <c r="E1845">
        <v>8</v>
      </c>
      <c r="F1845">
        <v>3</v>
      </c>
    </row>
    <row r="1846" spans="1:6" x14ac:dyDescent="0.25">
      <c r="A1846">
        <v>1845</v>
      </c>
      <c r="B1846" s="1">
        <v>38006</v>
      </c>
      <c r="C1846" t="s">
        <v>8</v>
      </c>
      <c r="D1846">
        <v>26</v>
      </c>
      <c r="E1846">
        <v>10</v>
      </c>
      <c r="F1846">
        <v>2</v>
      </c>
    </row>
    <row r="1847" spans="1:6" x14ac:dyDescent="0.25">
      <c r="A1847">
        <v>1846</v>
      </c>
      <c r="B1847" s="1">
        <v>38007</v>
      </c>
      <c r="C1847" t="s">
        <v>6</v>
      </c>
      <c r="D1847">
        <v>36</v>
      </c>
      <c r="E1847">
        <v>6</v>
      </c>
      <c r="F1847">
        <v>1</v>
      </c>
    </row>
    <row r="1848" spans="1:6" x14ac:dyDescent="0.25">
      <c r="A1848">
        <v>1847</v>
      </c>
      <c r="B1848" s="1">
        <v>38008</v>
      </c>
      <c r="C1848" t="s">
        <v>5</v>
      </c>
      <c r="D1848">
        <v>56</v>
      </c>
      <c r="E1848">
        <v>4</v>
      </c>
      <c r="F1848">
        <v>3</v>
      </c>
    </row>
    <row r="1849" spans="1:6" x14ac:dyDescent="0.25">
      <c r="A1849">
        <v>1848</v>
      </c>
      <c r="B1849" s="1">
        <v>38009</v>
      </c>
      <c r="C1849" t="s">
        <v>5</v>
      </c>
      <c r="D1849">
        <v>73</v>
      </c>
      <c r="E1849">
        <v>8</v>
      </c>
      <c r="F1849">
        <v>1</v>
      </c>
    </row>
    <row r="1850" spans="1:6" x14ac:dyDescent="0.25">
      <c r="A1850">
        <v>1849</v>
      </c>
      <c r="B1850" s="1">
        <v>38010</v>
      </c>
      <c r="C1850" t="s">
        <v>10</v>
      </c>
      <c r="D1850">
        <v>35</v>
      </c>
      <c r="E1850">
        <v>9</v>
      </c>
      <c r="F1850">
        <v>3</v>
      </c>
    </row>
    <row r="1851" spans="1:6" x14ac:dyDescent="0.25">
      <c r="A1851">
        <v>1850</v>
      </c>
      <c r="B1851" s="1">
        <v>38011</v>
      </c>
      <c r="C1851" t="s">
        <v>6</v>
      </c>
      <c r="D1851">
        <v>59</v>
      </c>
      <c r="E1851">
        <v>3</v>
      </c>
      <c r="F1851">
        <v>2</v>
      </c>
    </row>
    <row r="1852" spans="1:6" x14ac:dyDescent="0.25">
      <c r="A1852">
        <v>1851</v>
      </c>
      <c r="B1852" s="1">
        <v>38012</v>
      </c>
      <c r="C1852" t="s">
        <v>9</v>
      </c>
      <c r="D1852">
        <v>37</v>
      </c>
      <c r="E1852">
        <v>4</v>
      </c>
      <c r="F1852">
        <v>1</v>
      </c>
    </row>
    <row r="1853" spans="1:6" x14ac:dyDescent="0.25">
      <c r="A1853">
        <v>1852</v>
      </c>
      <c r="B1853" s="1">
        <v>38013</v>
      </c>
      <c r="C1853" t="s">
        <v>9</v>
      </c>
      <c r="D1853">
        <v>67</v>
      </c>
      <c r="E1853">
        <v>1</v>
      </c>
      <c r="F1853">
        <v>3</v>
      </c>
    </row>
    <row r="1854" spans="1:6" x14ac:dyDescent="0.25">
      <c r="A1854">
        <v>1853</v>
      </c>
      <c r="B1854" s="1">
        <v>38014</v>
      </c>
      <c r="C1854" t="s">
        <v>8</v>
      </c>
      <c r="D1854">
        <v>47</v>
      </c>
      <c r="E1854">
        <v>1</v>
      </c>
      <c r="F1854">
        <v>4</v>
      </c>
    </row>
    <row r="1855" spans="1:6" x14ac:dyDescent="0.25">
      <c r="A1855">
        <v>1854</v>
      </c>
      <c r="B1855" s="1">
        <v>38015</v>
      </c>
      <c r="C1855" t="s">
        <v>6</v>
      </c>
      <c r="D1855">
        <v>51</v>
      </c>
      <c r="E1855">
        <v>7</v>
      </c>
      <c r="F1855">
        <v>1</v>
      </c>
    </row>
    <row r="1856" spans="1:6" x14ac:dyDescent="0.25">
      <c r="A1856">
        <v>1855</v>
      </c>
      <c r="B1856" s="1">
        <v>38016</v>
      </c>
      <c r="C1856" t="s">
        <v>6</v>
      </c>
      <c r="D1856">
        <v>45</v>
      </c>
      <c r="E1856">
        <v>6</v>
      </c>
      <c r="F1856">
        <v>4</v>
      </c>
    </row>
    <row r="1857" spans="1:6" x14ac:dyDescent="0.25">
      <c r="A1857">
        <v>1856</v>
      </c>
      <c r="B1857" s="1">
        <v>38017</v>
      </c>
      <c r="C1857" t="s">
        <v>12</v>
      </c>
      <c r="D1857">
        <v>77</v>
      </c>
      <c r="E1857">
        <v>4</v>
      </c>
      <c r="F1857">
        <v>2</v>
      </c>
    </row>
    <row r="1858" spans="1:6" x14ac:dyDescent="0.25">
      <c r="A1858">
        <v>1857</v>
      </c>
      <c r="B1858" s="1">
        <v>38018</v>
      </c>
      <c r="C1858" t="s">
        <v>6</v>
      </c>
      <c r="D1858">
        <v>64</v>
      </c>
      <c r="E1858">
        <v>10</v>
      </c>
      <c r="F1858">
        <v>2</v>
      </c>
    </row>
    <row r="1859" spans="1:6" x14ac:dyDescent="0.25">
      <c r="A1859">
        <v>1858</v>
      </c>
      <c r="B1859" s="1">
        <v>38019</v>
      </c>
      <c r="C1859" t="s">
        <v>11</v>
      </c>
      <c r="D1859">
        <v>34</v>
      </c>
      <c r="E1859">
        <v>5</v>
      </c>
      <c r="F1859">
        <v>4</v>
      </c>
    </row>
    <row r="1860" spans="1:6" x14ac:dyDescent="0.25">
      <c r="A1860">
        <v>1859</v>
      </c>
      <c r="B1860" s="1">
        <v>38020</v>
      </c>
      <c r="C1860" t="s">
        <v>5</v>
      </c>
      <c r="D1860">
        <v>74</v>
      </c>
      <c r="E1860">
        <v>6</v>
      </c>
      <c r="F1860">
        <v>1</v>
      </c>
    </row>
    <row r="1861" spans="1:6" x14ac:dyDescent="0.25">
      <c r="A1861">
        <v>1860</v>
      </c>
      <c r="B1861" s="1">
        <v>38021</v>
      </c>
      <c r="C1861" t="s">
        <v>5</v>
      </c>
      <c r="D1861">
        <v>41</v>
      </c>
      <c r="E1861">
        <v>6</v>
      </c>
      <c r="F1861">
        <v>2</v>
      </c>
    </row>
    <row r="1862" spans="1:6" x14ac:dyDescent="0.25">
      <c r="A1862">
        <v>1861</v>
      </c>
      <c r="B1862" s="1">
        <v>38022</v>
      </c>
      <c r="C1862" t="s">
        <v>7</v>
      </c>
      <c r="D1862">
        <v>53</v>
      </c>
      <c r="E1862">
        <v>2</v>
      </c>
      <c r="F1862">
        <v>3</v>
      </c>
    </row>
    <row r="1863" spans="1:6" x14ac:dyDescent="0.25">
      <c r="A1863">
        <v>1862</v>
      </c>
      <c r="B1863" s="1">
        <v>38023</v>
      </c>
      <c r="C1863" t="s">
        <v>5</v>
      </c>
      <c r="D1863">
        <v>63</v>
      </c>
      <c r="E1863">
        <v>4</v>
      </c>
      <c r="F1863">
        <v>3</v>
      </c>
    </row>
    <row r="1864" spans="1:6" x14ac:dyDescent="0.25">
      <c r="A1864">
        <v>1863</v>
      </c>
      <c r="B1864" s="1">
        <v>38024</v>
      </c>
      <c r="C1864" t="s">
        <v>9</v>
      </c>
      <c r="D1864">
        <v>66</v>
      </c>
      <c r="E1864">
        <v>4</v>
      </c>
      <c r="F1864">
        <v>3</v>
      </c>
    </row>
    <row r="1865" spans="1:6" x14ac:dyDescent="0.25">
      <c r="A1865">
        <v>1864</v>
      </c>
      <c r="B1865" s="1">
        <v>38025</v>
      </c>
      <c r="C1865" t="s">
        <v>13</v>
      </c>
      <c r="D1865">
        <v>70</v>
      </c>
      <c r="E1865">
        <v>9</v>
      </c>
      <c r="F1865">
        <v>4</v>
      </c>
    </row>
    <row r="1866" spans="1:6" x14ac:dyDescent="0.25">
      <c r="A1866">
        <v>1865</v>
      </c>
      <c r="B1866" s="1">
        <v>38026</v>
      </c>
      <c r="C1866" t="s">
        <v>12</v>
      </c>
      <c r="D1866">
        <v>32</v>
      </c>
      <c r="E1866">
        <v>9</v>
      </c>
      <c r="F1866">
        <v>1</v>
      </c>
    </row>
    <row r="1867" spans="1:6" x14ac:dyDescent="0.25">
      <c r="A1867">
        <v>1866</v>
      </c>
      <c r="B1867" s="1">
        <v>38027</v>
      </c>
      <c r="C1867" t="s">
        <v>13</v>
      </c>
      <c r="D1867">
        <v>28</v>
      </c>
      <c r="E1867">
        <v>2</v>
      </c>
      <c r="F1867">
        <v>3</v>
      </c>
    </row>
    <row r="1868" spans="1:6" x14ac:dyDescent="0.25">
      <c r="A1868">
        <v>1867</v>
      </c>
      <c r="B1868" s="1">
        <v>38028</v>
      </c>
      <c r="C1868" t="s">
        <v>10</v>
      </c>
      <c r="D1868">
        <v>15</v>
      </c>
      <c r="E1868">
        <v>7</v>
      </c>
      <c r="F1868">
        <v>4</v>
      </c>
    </row>
    <row r="1869" spans="1:6" x14ac:dyDescent="0.25">
      <c r="A1869">
        <v>1868</v>
      </c>
      <c r="B1869" s="1">
        <v>38029</v>
      </c>
      <c r="C1869" t="s">
        <v>12</v>
      </c>
      <c r="D1869">
        <v>37</v>
      </c>
      <c r="E1869">
        <v>5</v>
      </c>
      <c r="F1869">
        <v>2</v>
      </c>
    </row>
    <row r="1870" spans="1:6" x14ac:dyDescent="0.25">
      <c r="A1870">
        <v>1869</v>
      </c>
      <c r="B1870" s="1">
        <v>38030</v>
      </c>
      <c r="C1870" t="s">
        <v>11</v>
      </c>
      <c r="D1870">
        <v>73</v>
      </c>
      <c r="E1870">
        <v>10</v>
      </c>
      <c r="F1870">
        <v>1</v>
      </c>
    </row>
    <row r="1871" spans="1:6" x14ac:dyDescent="0.25">
      <c r="A1871">
        <v>1870</v>
      </c>
      <c r="B1871" s="1">
        <v>38031</v>
      </c>
      <c r="C1871" t="s">
        <v>13</v>
      </c>
      <c r="D1871">
        <v>72</v>
      </c>
      <c r="E1871">
        <v>9</v>
      </c>
      <c r="F1871">
        <v>2</v>
      </c>
    </row>
    <row r="1872" spans="1:6" x14ac:dyDescent="0.25">
      <c r="A1872">
        <v>1871</v>
      </c>
      <c r="B1872" s="1">
        <v>38032</v>
      </c>
      <c r="C1872" t="s">
        <v>10</v>
      </c>
      <c r="D1872">
        <v>43</v>
      </c>
      <c r="E1872">
        <v>5</v>
      </c>
      <c r="F1872">
        <v>1</v>
      </c>
    </row>
    <row r="1873" spans="1:6" x14ac:dyDescent="0.25">
      <c r="A1873">
        <v>1872</v>
      </c>
      <c r="B1873" s="1">
        <v>38033</v>
      </c>
      <c r="C1873" t="s">
        <v>8</v>
      </c>
      <c r="D1873">
        <v>71</v>
      </c>
      <c r="E1873">
        <v>9</v>
      </c>
      <c r="F1873">
        <v>3</v>
      </c>
    </row>
    <row r="1874" spans="1:6" x14ac:dyDescent="0.25">
      <c r="A1874">
        <v>1873</v>
      </c>
      <c r="B1874" s="1">
        <v>38034</v>
      </c>
      <c r="C1874" t="s">
        <v>11</v>
      </c>
      <c r="D1874">
        <v>37</v>
      </c>
      <c r="E1874">
        <v>7</v>
      </c>
      <c r="F1874">
        <v>3</v>
      </c>
    </row>
    <row r="1875" spans="1:6" x14ac:dyDescent="0.25">
      <c r="A1875">
        <v>1874</v>
      </c>
      <c r="B1875" s="1">
        <v>38035</v>
      </c>
      <c r="C1875" t="s">
        <v>9</v>
      </c>
      <c r="D1875">
        <v>48</v>
      </c>
      <c r="E1875">
        <v>9</v>
      </c>
      <c r="F1875">
        <v>2</v>
      </c>
    </row>
    <row r="1876" spans="1:6" x14ac:dyDescent="0.25">
      <c r="A1876">
        <v>1875</v>
      </c>
      <c r="B1876" s="1">
        <v>38036</v>
      </c>
      <c r="C1876" t="s">
        <v>13</v>
      </c>
      <c r="D1876">
        <v>78</v>
      </c>
      <c r="E1876">
        <v>2</v>
      </c>
      <c r="F1876">
        <v>1</v>
      </c>
    </row>
    <row r="1877" spans="1:6" x14ac:dyDescent="0.25">
      <c r="A1877">
        <v>1876</v>
      </c>
      <c r="B1877" s="1">
        <v>38037</v>
      </c>
      <c r="C1877" t="s">
        <v>11</v>
      </c>
      <c r="D1877">
        <v>64</v>
      </c>
      <c r="E1877">
        <v>10</v>
      </c>
      <c r="F1877">
        <v>1</v>
      </c>
    </row>
    <row r="1878" spans="1:6" x14ac:dyDescent="0.25">
      <c r="A1878">
        <v>1877</v>
      </c>
      <c r="B1878" s="1">
        <v>38038</v>
      </c>
      <c r="C1878" t="s">
        <v>8</v>
      </c>
      <c r="D1878">
        <v>19</v>
      </c>
      <c r="E1878">
        <v>10</v>
      </c>
      <c r="F1878">
        <v>3</v>
      </c>
    </row>
    <row r="1879" spans="1:6" x14ac:dyDescent="0.25">
      <c r="A1879">
        <v>1878</v>
      </c>
      <c r="B1879" s="1">
        <v>38039</v>
      </c>
      <c r="C1879" t="s">
        <v>10</v>
      </c>
      <c r="D1879">
        <v>50</v>
      </c>
      <c r="E1879">
        <v>6</v>
      </c>
      <c r="F1879">
        <v>4</v>
      </c>
    </row>
    <row r="1880" spans="1:6" x14ac:dyDescent="0.25">
      <c r="A1880">
        <v>1879</v>
      </c>
      <c r="B1880" s="1">
        <v>38040</v>
      </c>
      <c r="C1880" t="s">
        <v>6</v>
      </c>
      <c r="D1880">
        <v>60</v>
      </c>
      <c r="E1880">
        <v>10</v>
      </c>
      <c r="F1880">
        <v>2</v>
      </c>
    </row>
    <row r="1881" spans="1:6" x14ac:dyDescent="0.25">
      <c r="A1881">
        <v>1880</v>
      </c>
      <c r="B1881" s="1">
        <v>38041</v>
      </c>
      <c r="C1881" t="s">
        <v>10</v>
      </c>
      <c r="D1881">
        <v>59</v>
      </c>
      <c r="E1881">
        <v>8</v>
      </c>
      <c r="F1881">
        <v>3</v>
      </c>
    </row>
    <row r="1882" spans="1:6" x14ac:dyDescent="0.25">
      <c r="A1882">
        <v>1881</v>
      </c>
      <c r="B1882" s="1">
        <v>38042</v>
      </c>
      <c r="C1882" t="s">
        <v>7</v>
      </c>
      <c r="D1882">
        <v>32</v>
      </c>
      <c r="E1882">
        <v>4</v>
      </c>
      <c r="F1882">
        <v>3</v>
      </c>
    </row>
    <row r="1883" spans="1:6" x14ac:dyDescent="0.25">
      <c r="A1883">
        <v>1882</v>
      </c>
      <c r="B1883" s="1">
        <v>38043</v>
      </c>
      <c r="C1883" t="s">
        <v>12</v>
      </c>
      <c r="D1883">
        <v>24</v>
      </c>
      <c r="E1883">
        <v>1</v>
      </c>
      <c r="F1883">
        <v>1</v>
      </c>
    </row>
    <row r="1884" spans="1:6" x14ac:dyDescent="0.25">
      <c r="A1884">
        <v>1883</v>
      </c>
      <c r="B1884" s="1">
        <v>38044</v>
      </c>
      <c r="C1884" t="s">
        <v>9</v>
      </c>
      <c r="D1884">
        <v>65</v>
      </c>
      <c r="E1884">
        <v>3</v>
      </c>
      <c r="F1884">
        <v>4</v>
      </c>
    </row>
    <row r="1885" spans="1:6" x14ac:dyDescent="0.25">
      <c r="A1885">
        <v>1884</v>
      </c>
      <c r="B1885" s="1">
        <v>38045</v>
      </c>
      <c r="C1885" t="s">
        <v>6</v>
      </c>
      <c r="D1885">
        <v>40</v>
      </c>
      <c r="E1885">
        <v>1</v>
      </c>
      <c r="F1885">
        <v>1</v>
      </c>
    </row>
    <row r="1886" spans="1:6" x14ac:dyDescent="0.25">
      <c r="A1886">
        <v>1885</v>
      </c>
      <c r="B1886" s="1">
        <v>38046</v>
      </c>
      <c r="C1886" t="s">
        <v>6</v>
      </c>
      <c r="D1886">
        <v>45</v>
      </c>
      <c r="E1886">
        <v>5</v>
      </c>
      <c r="F1886">
        <v>4</v>
      </c>
    </row>
    <row r="1887" spans="1:6" x14ac:dyDescent="0.25">
      <c r="A1887">
        <v>1886</v>
      </c>
      <c r="B1887" s="1">
        <v>38047</v>
      </c>
      <c r="C1887" t="s">
        <v>8</v>
      </c>
      <c r="D1887">
        <v>31</v>
      </c>
      <c r="E1887">
        <v>9</v>
      </c>
      <c r="F1887">
        <v>3</v>
      </c>
    </row>
    <row r="1888" spans="1:6" x14ac:dyDescent="0.25">
      <c r="A1888">
        <v>1887</v>
      </c>
      <c r="B1888" s="1">
        <v>38048</v>
      </c>
      <c r="C1888" t="s">
        <v>10</v>
      </c>
      <c r="D1888">
        <v>78</v>
      </c>
      <c r="E1888">
        <v>3</v>
      </c>
      <c r="F1888">
        <v>4</v>
      </c>
    </row>
    <row r="1889" spans="1:6" x14ac:dyDescent="0.25">
      <c r="A1889">
        <v>1888</v>
      </c>
      <c r="B1889" s="1">
        <v>38049</v>
      </c>
      <c r="C1889" t="s">
        <v>11</v>
      </c>
      <c r="D1889">
        <v>41</v>
      </c>
      <c r="E1889">
        <v>3</v>
      </c>
      <c r="F1889">
        <v>3</v>
      </c>
    </row>
    <row r="1890" spans="1:6" x14ac:dyDescent="0.25">
      <c r="A1890">
        <v>1889</v>
      </c>
      <c r="B1890" s="1">
        <v>38050</v>
      </c>
      <c r="C1890" t="s">
        <v>11</v>
      </c>
      <c r="D1890">
        <v>57</v>
      </c>
      <c r="E1890">
        <v>4</v>
      </c>
      <c r="F1890">
        <v>3</v>
      </c>
    </row>
    <row r="1891" spans="1:6" x14ac:dyDescent="0.25">
      <c r="A1891">
        <v>1890</v>
      </c>
      <c r="B1891" s="1">
        <v>38051</v>
      </c>
      <c r="C1891" t="s">
        <v>6</v>
      </c>
      <c r="D1891">
        <v>48</v>
      </c>
      <c r="E1891">
        <v>7</v>
      </c>
      <c r="F1891">
        <v>2</v>
      </c>
    </row>
    <row r="1892" spans="1:6" x14ac:dyDescent="0.25">
      <c r="A1892">
        <v>1891</v>
      </c>
      <c r="B1892" s="1">
        <v>38052</v>
      </c>
      <c r="C1892" t="s">
        <v>8</v>
      </c>
      <c r="D1892">
        <v>64</v>
      </c>
      <c r="E1892">
        <v>6</v>
      </c>
      <c r="F1892">
        <v>1</v>
      </c>
    </row>
    <row r="1893" spans="1:6" x14ac:dyDescent="0.25">
      <c r="A1893">
        <v>1892</v>
      </c>
      <c r="B1893" s="1">
        <v>38053</v>
      </c>
      <c r="C1893" t="s">
        <v>10</v>
      </c>
      <c r="D1893">
        <v>23</v>
      </c>
      <c r="E1893">
        <v>5</v>
      </c>
      <c r="F1893">
        <v>2</v>
      </c>
    </row>
    <row r="1894" spans="1:6" x14ac:dyDescent="0.25">
      <c r="A1894">
        <v>1893</v>
      </c>
      <c r="B1894" s="1">
        <v>38054</v>
      </c>
      <c r="C1894" t="s">
        <v>6</v>
      </c>
      <c r="D1894">
        <v>23</v>
      </c>
      <c r="E1894">
        <v>8</v>
      </c>
      <c r="F1894">
        <v>2</v>
      </c>
    </row>
    <row r="1895" spans="1:6" x14ac:dyDescent="0.25">
      <c r="A1895">
        <v>1894</v>
      </c>
      <c r="B1895" s="1">
        <v>38055</v>
      </c>
      <c r="C1895" t="s">
        <v>6</v>
      </c>
      <c r="D1895">
        <v>24</v>
      </c>
      <c r="E1895">
        <v>6</v>
      </c>
      <c r="F1895">
        <v>4</v>
      </c>
    </row>
    <row r="1896" spans="1:6" x14ac:dyDescent="0.25">
      <c r="A1896">
        <v>1895</v>
      </c>
      <c r="B1896" s="1">
        <v>38056</v>
      </c>
      <c r="C1896" t="s">
        <v>8</v>
      </c>
      <c r="D1896">
        <v>50</v>
      </c>
      <c r="E1896">
        <v>8</v>
      </c>
      <c r="F1896">
        <v>3</v>
      </c>
    </row>
    <row r="1897" spans="1:6" x14ac:dyDescent="0.25">
      <c r="A1897">
        <v>1896</v>
      </c>
      <c r="B1897" s="1">
        <v>38057</v>
      </c>
      <c r="C1897" t="s">
        <v>6</v>
      </c>
      <c r="D1897">
        <v>27</v>
      </c>
      <c r="E1897">
        <v>9</v>
      </c>
      <c r="F1897">
        <v>4</v>
      </c>
    </row>
    <row r="1898" spans="1:6" x14ac:dyDescent="0.25">
      <c r="A1898">
        <v>1897</v>
      </c>
      <c r="B1898" s="1">
        <v>38058</v>
      </c>
      <c r="C1898" t="s">
        <v>10</v>
      </c>
      <c r="D1898">
        <v>17</v>
      </c>
      <c r="E1898">
        <v>5</v>
      </c>
      <c r="F1898">
        <v>4</v>
      </c>
    </row>
    <row r="1899" spans="1:6" x14ac:dyDescent="0.25">
      <c r="A1899">
        <v>1898</v>
      </c>
      <c r="B1899" s="1">
        <v>38059</v>
      </c>
      <c r="C1899" t="s">
        <v>9</v>
      </c>
      <c r="D1899">
        <v>57</v>
      </c>
      <c r="E1899">
        <v>5</v>
      </c>
      <c r="F1899">
        <v>1</v>
      </c>
    </row>
    <row r="1900" spans="1:6" x14ac:dyDescent="0.25">
      <c r="A1900">
        <v>1899</v>
      </c>
      <c r="B1900" s="1">
        <v>38060</v>
      </c>
      <c r="C1900" t="s">
        <v>7</v>
      </c>
      <c r="D1900">
        <v>55</v>
      </c>
      <c r="E1900">
        <v>2</v>
      </c>
      <c r="F1900">
        <v>1</v>
      </c>
    </row>
    <row r="1901" spans="1:6" x14ac:dyDescent="0.25">
      <c r="A1901">
        <v>1900</v>
      </c>
      <c r="B1901" s="1">
        <v>38061</v>
      </c>
      <c r="C1901" t="s">
        <v>10</v>
      </c>
      <c r="D1901">
        <v>17</v>
      </c>
      <c r="E1901">
        <v>10</v>
      </c>
      <c r="F1901">
        <v>1</v>
      </c>
    </row>
    <row r="1902" spans="1:6" x14ac:dyDescent="0.25">
      <c r="A1902">
        <v>1901</v>
      </c>
      <c r="B1902" s="1">
        <v>38062</v>
      </c>
      <c r="C1902" t="s">
        <v>5</v>
      </c>
      <c r="D1902">
        <v>77</v>
      </c>
      <c r="E1902">
        <v>3</v>
      </c>
      <c r="F1902">
        <v>2</v>
      </c>
    </row>
    <row r="1903" spans="1:6" x14ac:dyDescent="0.25">
      <c r="A1903">
        <v>1902</v>
      </c>
      <c r="B1903" s="1">
        <v>38063</v>
      </c>
      <c r="C1903" t="s">
        <v>11</v>
      </c>
      <c r="D1903">
        <v>77</v>
      </c>
      <c r="E1903">
        <v>8</v>
      </c>
      <c r="F1903">
        <v>3</v>
      </c>
    </row>
    <row r="1904" spans="1:6" x14ac:dyDescent="0.25">
      <c r="A1904">
        <v>1903</v>
      </c>
      <c r="B1904" s="1">
        <v>38064</v>
      </c>
      <c r="C1904" t="s">
        <v>8</v>
      </c>
      <c r="D1904">
        <v>69</v>
      </c>
      <c r="E1904">
        <v>8</v>
      </c>
      <c r="F1904">
        <v>2</v>
      </c>
    </row>
    <row r="1905" spans="1:6" x14ac:dyDescent="0.25">
      <c r="A1905">
        <v>1904</v>
      </c>
      <c r="B1905" s="1">
        <v>38065</v>
      </c>
      <c r="C1905" t="s">
        <v>9</v>
      </c>
      <c r="D1905">
        <v>56</v>
      </c>
      <c r="E1905">
        <v>2</v>
      </c>
      <c r="F1905">
        <v>2</v>
      </c>
    </row>
    <row r="1906" spans="1:6" x14ac:dyDescent="0.25">
      <c r="A1906">
        <v>1905</v>
      </c>
      <c r="B1906" s="1">
        <v>38066</v>
      </c>
      <c r="C1906" t="s">
        <v>11</v>
      </c>
      <c r="D1906">
        <v>22</v>
      </c>
      <c r="E1906">
        <v>4</v>
      </c>
      <c r="F1906">
        <v>2</v>
      </c>
    </row>
    <row r="1907" spans="1:6" x14ac:dyDescent="0.25">
      <c r="A1907">
        <v>1906</v>
      </c>
      <c r="B1907" s="1">
        <v>38067</v>
      </c>
      <c r="C1907" t="s">
        <v>13</v>
      </c>
      <c r="D1907">
        <v>21</v>
      </c>
      <c r="E1907">
        <v>3</v>
      </c>
      <c r="F1907">
        <v>2</v>
      </c>
    </row>
    <row r="1908" spans="1:6" x14ac:dyDescent="0.25">
      <c r="A1908">
        <v>1907</v>
      </c>
      <c r="B1908" s="1">
        <v>38068</v>
      </c>
      <c r="C1908" t="s">
        <v>9</v>
      </c>
      <c r="D1908">
        <v>56</v>
      </c>
      <c r="E1908">
        <v>2</v>
      </c>
      <c r="F1908">
        <v>2</v>
      </c>
    </row>
    <row r="1909" spans="1:6" x14ac:dyDescent="0.25">
      <c r="A1909">
        <v>1908</v>
      </c>
      <c r="B1909" s="1">
        <v>38069</v>
      </c>
      <c r="C1909" t="s">
        <v>10</v>
      </c>
      <c r="D1909">
        <v>51</v>
      </c>
      <c r="E1909">
        <v>1</v>
      </c>
      <c r="F1909">
        <v>2</v>
      </c>
    </row>
    <row r="1910" spans="1:6" x14ac:dyDescent="0.25">
      <c r="A1910">
        <v>1909</v>
      </c>
      <c r="B1910" s="1">
        <v>38070</v>
      </c>
      <c r="C1910" t="s">
        <v>6</v>
      </c>
      <c r="D1910">
        <v>53</v>
      </c>
      <c r="E1910">
        <v>9</v>
      </c>
      <c r="F1910">
        <v>1</v>
      </c>
    </row>
    <row r="1911" spans="1:6" x14ac:dyDescent="0.25">
      <c r="A1911">
        <v>1910</v>
      </c>
      <c r="B1911" s="1">
        <v>38071</v>
      </c>
      <c r="C1911" t="s">
        <v>5</v>
      </c>
      <c r="D1911">
        <v>23</v>
      </c>
      <c r="E1911">
        <v>4</v>
      </c>
      <c r="F1911">
        <v>4</v>
      </c>
    </row>
    <row r="1912" spans="1:6" x14ac:dyDescent="0.25">
      <c r="A1912">
        <v>1911</v>
      </c>
      <c r="B1912" s="1">
        <v>38072</v>
      </c>
      <c r="C1912" t="s">
        <v>10</v>
      </c>
      <c r="D1912">
        <v>17</v>
      </c>
      <c r="E1912">
        <v>1</v>
      </c>
      <c r="F1912">
        <v>2</v>
      </c>
    </row>
    <row r="1913" spans="1:6" x14ac:dyDescent="0.25">
      <c r="A1913">
        <v>1912</v>
      </c>
      <c r="B1913" s="1">
        <v>38073</v>
      </c>
      <c r="C1913" t="s">
        <v>9</v>
      </c>
      <c r="D1913">
        <v>57</v>
      </c>
      <c r="E1913">
        <v>10</v>
      </c>
      <c r="F1913">
        <v>2</v>
      </c>
    </row>
    <row r="1914" spans="1:6" x14ac:dyDescent="0.25">
      <c r="A1914">
        <v>1913</v>
      </c>
      <c r="B1914" s="1">
        <v>38074</v>
      </c>
      <c r="C1914" t="s">
        <v>13</v>
      </c>
      <c r="D1914">
        <v>61</v>
      </c>
      <c r="E1914">
        <v>7</v>
      </c>
      <c r="F1914">
        <v>4</v>
      </c>
    </row>
    <row r="1915" spans="1:6" x14ac:dyDescent="0.25">
      <c r="A1915">
        <v>1914</v>
      </c>
      <c r="B1915" s="1">
        <v>38075</v>
      </c>
      <c r="C1915" t="s">
        <v>10</v>
      </c>
      <c r="D1915">
        <v>28</v>
      </c>
      <c r="E1915">
        <v>10</v>
      </c>
      <c r="F1915">
        <v>3</v>
      </c>
    </row>
    <row r="1916" spans="1:6" x14ac:dyDescent="0.25">
      <c r="A1916">
        <v>1915</v>
      </c>
      <c r="B1916" s="1">
        <v>38076</v>
      </c>
      <c r="C1916" t="s">
        <v>7</v>
      </c>
      <c r="D1916">
        <v>64</v>
      </c>
      <c r="E1916">
        <v>10</v>
      </c>
      <c r="F1916">
        <v>1</v>
      </c>
    </row>
    <row r="1917" spans="1:6" x14ac:dyDescent="0.25">
      <c r="A1917">
        <v>1916</v>
      </c>
      <c r="B1917" s="1">
        <v>38077</v>
      </c>
      <c r="C1917" t="s">
        <v>7</v>
      </c>
      <c r="D1917">
        <v>20</v>
      </c>
      <c r="E1917">
        <v>1</v>
      </c>
      <c r="F1917">
        <v>1</v>
      </c>
    </row>
    <row r="1918" spans="1:6" x14ac:dyDescent="0.25">
      <c r="A1918">
        <v>1917</v>
      </c>
      <c r="B1918" s="1">
        <v>38078</v>
      </c>
      <c r="C1918" t="s">
        <v>6</v>
      </c>
      <c r="D1918">
        <v>39</v>
      </c>
      <c r="E1918">
        <v>2</v>
      </c>
      <c r="F1918">
        <v>1</v>
      </c>
    </row>
    <row r="1919" spans="1:6" x14ac:dyDescent="0.25">
      <c r="A1919">
        <v>1918</v>
      </c>
      <c r="B1919" s="1">
        <v>38079</v>
      </c>
      <c r="C1919" t="s">
        <v>12</v>
      </c>
      <c r="D1919">
        <v>56</v>
      </c>
      <c r="E1919">
        <v>8</v>
      </c>
      <c r="F1919">
        <v>1</v>
      </c>
    </row>
    <row r="1920" spans="1:6" x14ac:dyDescent="0.25">
      <c r="A1920">
        <v>1919</v>
      </c>
      <c r="B1920" s="1">
        <v>38080</v>
      </c>
      <c r="C1920" t="s">
        <v>13</v>
      </c>
      <c r="D1920">
        <v>15</v>
      </c>
      <c r="E1920">
        <v>6</v>
      </c>
      <c r="F1920">
        <v>4</v>
      </c>
    </row>
    <row r="1921" spans="1:6" x14ac:dyDescent="0.25">
      <c r="A1921">
        <v>1920</v>
      </c>
      <c r="B1921" s="1">
        <v>38081</v>
      </c>
      <c r="C1921" t="s">
        <v>10</v>
      </c>
      <c r="D1921">
        <v>60</v>
      </c>
      <c r="E1921">
        <v>8</v>
      </c>
      <c r="F1921">
        <v>3</v>
      </c>
    </row>
    <row r="1922" spans="1:6" x14ac:dyDescent="0.25">
      <c r="A1922">
        <v>1921</v>
      </c>
      <c r="B1922" s="1">
        <v>38082</v>
      </c>
      <c r="C1922" t="s">
        <v>13</v>
      </c>
      <c r="D1922">
        <v>44</v>
      </c>
      <c r="E1922">
        <v>2</v>
      </c>
      <c r="F1922">
        <v>3</v>
      </c>
    </row>
    <row r="1923" spans="1:6" x14ac:dyDescent="0.25">
      <c r="A1923">
        <v>1922</v>
      </c>
      <c r="B1923" s="1">
        <v>38083</v>
      </c>
      <c r="C1923" t="s">
        <v>8</v>
      </c>
      <c r="D1923">
        <v>17</v>
      </c>
      <c r="E1923">
        <v>5</v>
      </c>
      <c r="F1923">
        <v>1</v>
      </c>
    </row>
    <row r="1924" spans="1:6" x14ac:dyDescent="0.25">
      <c r="A1924">
        <v>1923</v>
      </c>
      <c r="B1924" s="1">
        <v>38084</v>
      </c>
      <c r="C1924" t="s">
        <v>12</v>
      </c>
      <c r="D1924">
        <v>79</v>
      </c>
      <c r="E1924">
        <v>8</v>
      </c>
      <c r="F1924">
        <v>1</v>
      </c>
    </row>
    <row r="1925" spans="1:6" x14ac:dyDescent="0.25">
      <c r="A1925">
        <v>1924</v>
      </c>
      <c r="B1925" s="1">
        <v>38085</v>
      </c>
      <c r="C1925" t="s">
        <v>6</v>
      </c>
      <c r="D1925">
        <v>45</v>
      </c>
      <c r="E1925">
        <v>7</v>
      </c>
      <c r="F1925">
        <v>4</v>
      </c>
    </row>
    <row r="1926" spans="1:6" x14ac:dyDescent="0.25">
      <c r="A1926">
        <v>1925</v>
      </c>
      <c r="B1926" s="1">
        <v>38086</v>
      </c>
      <c r="C1926" t="s">
        <v>6</v>
      </c>
      <c r="D1926">
        <v>16</v>
      </c>
      <c r="E1926">
        <v>2</v>
      </c>
      <c r="F1926">
        <v>3</v>
      </c>
    </row>
    <row r="1927" spans="1:6" x14ac:dyDescent="0.25">
      <c r="A1927">
        <v>1926</v>
      </c>
      <c r="B1927" s="1">
        <v>38087</v>
      </c>
      <c r="C1927" t="s">
        <v>7</v>
      </c>
      <c r="D1927">
        <v>22</v>
      </c>
      <c r="E1927">
        <v>4</v>
      </c>
      <c r="F1927">
        <v>1</v>
      </c>
    </row>
    <row r="1928" spans="1:6" x14ac:dyDescent="0.25">
      <c r="A1928">
        <v>1927</v>
      </c>
      <c r="B1928" s="1">
        <v>38088</v>
      </c>
      <c r="C1928" t="s">
        <v>12</v>
      </c>
      <c r="D1928">
        <v>80</v>
      </c>
      <c r="E1928">
        <v>2</v>
      </c>
      <c r="F1928">
        <v>2</v>
      </c>
    </row>
    <row r="1929" spans="1:6" x14ac:dyDescent="0.25">
      <c r="A1929">
        <v>1928</v>
      </c>
      <c r="B1929" s="1">
        <v>38089</v>
      </c>
      <c r="C1929" t="s">
        <v>9</v>
      </c>
      <c r="D1929">
        <v>80</v>
      </c>
      <c r="E1929">
        <v>9</v>
      </c>
      <c r="F1929">
        <v>1</v>
      </c>
    </row>
    <row r="1930" spans="1:6" x14ac:dyDescent="0.25">
      <c r="A1930">
        <v>1929</v>
      </c>
      <c r="B1930" s="1">
        <v>38090</v>
      </c>
      <c r="C1930" t="s">
        <v>11</v>
      </c>
      <c r="D1930">
        <v>64</v>
      </c>
      <c r="E1930">
        <v>3</v>
      </c>
      <c r="F1930">
        <v>2</v>
      </c>
    </row>
    <row r="1931" spans="1:6" x14ac:dyDescent="0.25">
      <c r="A1931">
        <v>1930</v>
      </c>
      <c r="B1931" s="1">
        <v>38091</v>
      </c>
      <c r="C1931" t="s">
        <v>11</v>
      </c>
      <c r="D1931">
        <v>15</v>
      </c>
      <c r="E1931">
        <v>2</v>
      </c>
      <c r="F1931">
        <v>4</v>
      </c>
    </row>
    <row r="1932" spans="1:6" x14ac:dyDescent="0.25">
      <c r="A1932">
        <v>1931</v>
      </c>
      <c r="B1932" s="1">
        <v>38092</v>
      </c>
      <c r="C1932" t="s">
        <v>7</v>
      </c>
      <c r="D1932">
        <v>25</v>
      </c>
      <c r="E1932">
        <v>6</v>
      </c>
      <c r="F1932">
        <v>1</v>
      </c>
    </row>
    <row r="1933" spans="1:6" x14ac:dyDescent="0.25">
      <c r="A1933">
        <v>1932</v>
      </c>
      <c r="B1933" s="1">
        <v>38093</v>
      </c>
      <c r="C1933" t="s">
        <v>5</v>
      </c>
      <c r="D1933">
        <v>65</v>
      </c>
      <c r="E1933">
        <v>3</v>
      </c>
      <c r="F1933">
        <v>2</v>
      </c>
    </row>
    <row r="1934" spans="1:6" x14ac:dyDescent="0.25">
      <c r="A1934">
        <v>1933</v>
      </c>
      <c r="B1934" s="1">
        <v>38094</v>
      </c>
      <c r="C1934" t="s">
        <v>5</v>
      </c>
      <c r="D1934">
        <v>36</v>
      </c>
      <c r="E1934">
        <v>1</v>
      </c>
      <c r="F1934">
        <v>3</v>
      </c>
    </row>
    <row r="1935" spans="1:6" x14ac:dyDescent="0.25">
      <c r="A1935">
        <v>1934</v>
      </c>
      <c r="B1935" s="1">
        <v>38095</v>
      </c>
      <c r="C1935" t="s">
        <v>8</v>
      </c>
      <c r="D1935">
        <v>23</v>
      </c>
      <c r="E1935">
        <v>7</v>
      </c>
      <c r="F1935">
        <v>1</v>
      </c>
    </row>
    <row r="1936" spans="1:6" x14ac:dyDescent="0.25">
      <c r="A1936">
        <v>1935</v>
      </c>
      <c r="B1936" s="1">
        <v>38096</v>
      </c>
      <c r="C1936" t="s">
        <v>9</v>
      </c>
      <c r="D1936">
        <v>23</v>
      </c>
      <c r="E1936">
        <v>5</v>
      </c>
      <c r="F1936">
        <v>1</v>
      </c>
    </row>
    <row r="1937" spans="1:6" x14ac:dyDescent="0.25">
      <c r="A1937">
        <v>1936</v>
      </c>
      <c r="B1937" s="1">
        <v>38097</v>
      </c>
      <c r="C1937" t="s">
        <v>7</v>
      </c>
      <c r="D1937">
        <v>54</v>
      </c>
      <c r="E1937">
        <v>2</v>
      </c>
      <c r="F1937">
        <v>1</v>
      </c>
    </row>
    <row r="1938" spans="1:6" x14ac:dyDescent="0.25">
      <c r="A1938">
        <v>1937</v>
      </c>
      <c r="B1938" s="1">
        <v>38098</v>
      </c>
      <c r="C1938" t="s">
        <v>5</v>
      </c>
      <c r="D1938">
        <v>27</v>
      </c>
      <c r="E1938">
        <v>3</v>
      </c>
      <c r="F1938">
        <v>1</v>
      </c>
    </row>
    <row r="1939" spans="1:6" x14ac:dyDescent="0.25">
      <c r="A1939">
        <v>1938</v>
      </c>
      <c r="B1939" s="1">
        <v>38099</v>
      </c>
      <c r="C1939" t="s">
        <v>13</v>
      </c>
      <c r="D1939">
        <v>30</v>
      </c>
      <c r="E1939">
        <v>4</v>
      </c>
      <c r="F1939">
        <v>2</v>
      </c>
    </row>
    <row r="1940" spans="1:6" x14ac:dyDescent="0.25">
      <c r="A1940">
        <v>1939</v>
      </c>
      <c r="B1940" s="1">
        <v>38100</v>
      </c>
      <c r="C1940" t="s">
        <v>5</v>
      </c>
      <c r="D1940">
        <v>32</v>
      </c>
      <c r="E1940">
        <v>6</v>
      </c>
      <c r="F1940">
        <v>2</v>
      </c>
    </row>
    <row r="1941" spans="1:6" x14ac:dyDescent="0.25">
      <c r="A1941">
        <v>1940</v>
      </c>
      <c r="B1941" s="1">
        <v>38101</v>
      </c>
      <c r="C1941" t="s">
        <v>13</v>
      </c>
      <c r="D1941">
        <v>22</v>
      </c>
      <c r="E1941">
        <v>9</v>
      </c>
      <c r="F1941">
        <v>2</v>
      </c>
    </row>
    <row r="1942" spans="1:6" x14ac:dyDescent="0.25">
      <c r="A1942">
        <v>1941</v>
      </c>
      <c r="B1942" s="1">
        <v>38102</v>
      </c>
      <c r="C1942" t="s">
        <v>7</v>
      </c>
      <c r="D1942">
        <v>23</v>
      </c>
      <c r="E1942">
        <v>4</v>
      </c>
      <c r="F1942">
        <v>2</v>
      </c>
    </row>
    <row r="1943" spans="1:6" x14ac:dyDescent="0.25">
      <c r="A1943">
        <v>1942</v>
      </c>
      <c r="B1943" s="1">
        <v>38103</v>
      </c>
      <c r="C1943" t="s">
        <v>9</v>
      </c>
      <c r="D1943">
        <v>55</v>
      </c>
      <c r="E1943">
        <v>2</v>
      </c>
      <c r="F1943">
        <v>3</v>
      </c>
    </row>
    <row r="1944" spans="1:6" x14ac:dyDescent="0.25">
      <c r="A1944">
        <v>1943</v>
      </c>
      <c r="B1944" s="1">
        <v>38104</v>
      </c>
      <c r="C1944" t="s">
        <v>5</v>
      </c>
      <c r="D1944">
        <v>50</v>
      </c>
      <c r="E1944">
        <v>5</v>
      </c>
      <c r="F1944">
        <v>2</v>
      </c>
    </row>
    <row r="1945" spans="1:6" x14ac:dyDescent="0.25">
      <c r="A1945">
        <v>1944</v>
      </c>
      <c r="B1945" s="1">
        <v>38105</v>
      </c>
      <c r="C1945" t="s">
        <v>12</v>
      </c>
      <c r="D1945">
        <v>29</v>
      </c>
      <c r="E1945">
        <v>5</v>
      </c>
      <c r="F1945">
        <v>1</v>
      </c>
    </row>
    <row r="1946" spans="1:6" x14ac:dyDescent="0.25">
      <c r="A1946">
        <v>1945</v>
      </c>
      <c r="B1946" s="1">
        <v>38106</v>
      </c>
      <c r="C1946" t="s">
        <v>8</v>
      </c>
      <c r="D1946">
        <v>78</v>
      </c>
      <c r="E1946">
        <v>3</v>
      </c>
      <c r="F1946">
        <v>1</v>
      </c>
    </row>
    <row r="1947" spans="1:6" x14ac:dyDescent="0.25">
      <c r="A1947">
        <v>1946</v>
      </c>
      <c r="B1947" s="1">
        <v>38107</v>
      </c>
      <c r="C1947" t="s">
        <v>10</v>
      </c>
      <c r="D1947">
        <v>38</v>
      </c>
      <c r="E1947">
        <v>1</v>
      </c>
      <c r="F1947">
        <v>3</v>
      </c>
    </row>
    <row r="1948" spans="1:6" x14ac:dyDescent="0.25">
      <c r="A1948">
        <v>1947</v>
      </c>
      <c r="B1948" s="1">
        <v>38108</v>
      </c>
      <c r="C1948" t="s">
        <v>11</v>
      </c>
      <c r="D1948">
        <v>76</v>
      </c>
      <c r="E1948">
        <v>10</v>
      </c>
      <c r="F1948">
        <v>4</v>
      </c>
    </row>
    <row r="1949" spans="1:6" x14ac:dyDescent="0.25">
      <c r="A1949">
        <v>1948</v>
      </c>
      <c r="B1949" s="1">
        <v>38109</v>
      </c>
      <c r="C1949" t="s">
        <v>12</v>
      </c>
      <c r="D1949">
        <v>43</v>
      </c>
      <c r="E1949">
        <v>3</v>
      </c>
      <c r="F1949">
        <v>1</v>
      </c>
    </row>
    <row r="1950" spans="1:6" x14ac:dyDescent="0.25">
      <c r="A1950">
        <v>1949</v>
      </c>
      <c r="B1950" s="1">
        <v>38110</v>
      </c>
      <c r="C1950" t="s">
        <v>12</v>
      </c>
      <c r="D1950">
        <v>52</v>
      </c>
      <c r="E1950">
        <v>5</v>
      </c>
      <c r="F1950">
        <v>3</v>
      </c>
    </row>
    <row r="1951" spans="1:6" x14ac:dyDescent="0.25">
      <c r="A1951">
        <v>1950</v>
      </c>
      <c r="B1951" s="1">
        <v>38111</v>
      </c>
      <c r="C1951" t="s">
        <v>10</v>
      </c>
      <c r="D1951">
        <v>58</v>
      </c>
      <c r="E1951">
        <v>9</v>
      </c>
      <c r="F1951">
        <v>2</v>
      </c>
    </row>
    <row r="1952" spans="1:6" x14ac:dyDescent="0.25">
      <c r="A1952">
        <v>1951</v>
      </c>
      <c r="B1952" s="1">
        <v>38112</v>
      </c>
      <c r="C1952" t="s">
        <v>7</v>
      </c>
      <c r="D1952">
        <v>61</v>
      </c>
      <c r="E1952">
        <v>10</v>
      </c>
      <c r="F1952">
        <v>3</v>
      </c>
    </row>
    <row r="1953" spans="1:6" x14ac:dyDescent="0.25">
      <c r="A1953">
        <v>1952</v>
      </c>
      <c r="B1953" s="1">
        <v>38113</v>
      </c>
      <c r="C1953" t="s">
        <v>13</v>
      </c>
      <c r="D1953">
        <v>67</v>
      </c>
      <c r="E1953">
        <v>2</v>
      </c>
      <c r="F1953">
        <v>2</v>
      </c>
    </row>
    <row r="1954" spans="1:6" x14ac:dyDescent="0.25">
      <c r="A1954">
        <v>1953</v>
      </c>
      <c r="B1954" s="1">
        <v>38114</v>
      </c>
      <c r="C1954" t="s">
        <v>8</v>
      </c>
      <c r="D1954">
        <v>56</v>
      </c>
      <c r="E1954">
        <v>3</v>
      </c>
      <c r="F1954">
        <v>2</v>
      </c>
    </row>
    <row r="1955" spans="1:6" x14ac:dyDescent="0.25">
      <c r="A1955">
        <v>1954</v>
      </c>
      <c r="B1955" s="1">
        <v>38115</v>
      </c>
      <c r="C1955" t="s">
        <v>7</v>
      </c>
      <c r="D1955">
        <v>69</v>
      </c>
      <c r="E1955">
        <v>5</v>
      </c>
      <c r="F1955">
        <v>1</v>
      </c>
    </row>
    <row r="1956" spans="1:6" x14ac:dyDescent="0.25">
      <c r="A1956">
        <v>1955</v>
      </c>
      <c r="B1956" s="1">
        <v>38116</v>
      </c>
      <c r="C1956" t="s">
        <v>5</v>
      </c>
      <c r="D1956">
        <v>69</v>
      </c>
      <c r="E1956">
        <v>5</v>
      </c>
      <c r="F1956">
        <v>4</v>
      </c>
    </row>
    <row r="1957" spans="1:6" x14ac:dyDescent="0.25">
      <c r="A1957">
        <v>1956</v>
      </c>
      <c r="B1957" s="1">
        <v>38117</v>
      </c>
      <c r="C1957" t="s">
        <v>6</v>
      </c>
      <c r="D1957">
        <v>62</v>
      </c>
      <c r="E1957">
        <v>8</v>
      </c>
      <c r="F1957">
        <v>2</v>
      </c>
    </row>
    <row r="1958" spans="1:6" x14ac:dyDescent="0.25">
      <c r="A1958">
        <v>1957</v>
      </c>
      <c r="B1958" s="1">
        <v>38118</v>
      </c>
      <c r="C1958" t="s">
        <v>5</v>
      </c>
      <c r="D1958">
        <v>68</v>
      </c>
      <c r="E1958">
        <v>9</v>
      </c>
      <c r="F1958">
        <v>4</v>
      </c>
    </row>
    <row r="1959" spans="1:6" x14ac:dyDescent="0.25">
      <c r="A1959">
        <v>1958</v>
      </c>
      <c r="B1959" s="1">
        <v>38119</v>
      </c>
      <c r="C1959" t="s">
        <v>6</v>
      </c>
      <c r="D1959">
        <v>57</v>
      </c>
      <c r="E1959">
        <v>2</v>
      </c>
      <c r="F1959">
        <v>3</v>
      </c>
    </row>
    <row r="1960" spans="1:6" x14ac:dyDescent="0.25">
      <c r="A1960">
        <v>1959</v>
      </c>
      <c r="B1960" s="1">
        <v>38120</v>
      </c>
      <c r="C1960" t="s">
        <v>11</v>
      </c>
      <c r="D1960">
        <v>27</v>
      </c>
      <c r="E1960">
        <v>6</v>
      </c>
      <c r="F1960">
        <v>1</v>
      </c>
    </row>
    <row r="1961" spans="1:6" x14ac:dyDescent="0.25">
      <c r="A1961">
        <v>1960</v>
      </c>
      <c r="B1961" s="1">
        <v>38121</v>
      </c>
      <c r="C1961" t="s">
        <v>8</v>
      </c>
      <c r="D1961">
        <v>77</v>
      </c>
      <c r="E1961">
        <v>8</v>
      </c>
      <c r="F1961">
        <v>2</v>
      </c>
    </row>
    <row r="1962" spans="1:6" x14ac:dyDescent="0.25">
      <c r="A1962">
        <v>1961</v>
      </c>
      <c r="B1962" s="1">
        <v>38122</v>
      </c>
      <c r="C1962" t="s">
        <v>9</v>
      </c>
      <c r="D1962">
        <v>52</v>
      </c>
      <c r="E1962">
        <v>7</v>
      </c>
      <c r="F1962">
        <v>3</v>
      </c>
    </row>
    <row r="1963" spans="1:6" x14ac:dyDescent="0.25">
      <c r="A1963">
        <v>1962</v>
      </c>
      <c r="B1963" s="1">
        <v>38123</v>
      </c>
      <c r="C1963" t="s">
        <v>12</v>
      </c>
      <c r="D1963">
        <v>53</v>
      </c>
      <c r="E1963">
        <v>1</v>
      </c>
      <c r="F1963">
        <v>1</v>
      </c>
    </row>
    <row r="1964" spans="1:6" x14ac:dyDescent="0.25">
      <c r="A1964">
        <v>1963</v>
      </c>
      <c r="B1964" s="1">
        <v>38124</v>
      </c>
      <c r="C1964" t="s">
        <v>13</v>
      </c>
      <c r="D1964">
        <v>26</v>
      </c>
      <c r="E1964">
        <v>10</v>
      </c>
      <c r="F1964">
        <v>3</v>
      </c>
    </row>
    <row r="1965" spans="1:6" x14ac:dyDescent="0.25">
      <c r="A1965">
        <v>1964</v>
      </c>
      <c r="B1965" s="1">
        <v>38125</v>
      </c>
      <c r="C1965" t="s">
        <v>9</v>
      </c>
      <c r="D1965">
        <v>39</v>
      </c>
      <c r="E1965">
        <v>3</v>
      </c>
      <c r="F1965">
        <v>3</v>
      </c>
    </row>
    <row r="1966" spans="1:6" x14ac:dyDescent="0.25">
      <c r="A1966">
        <v>1965</v>
      </c>
      <c r="B1966" s="1">
        <v>38126</v>
      </c>
      <c r="C1966" t="s">
        <v>8</v>
      </c>
      <c r="D1966">
        <v>39</v>
      </c>
      <c r="E1966">
        <v>4</v>
      </c>
      <c r="F1966">
        <v>4</v>
      </c>
    </row>
    <row r="1967" spans="1:6" x14ac:dyDescent="0.25">
      <c r="A1967">
        <v>1966</v>
      </c>
      <c r="B1967" s="1">
        <v>38127</v>
      </c>
      <c r="C1967" t="s">
        <v>5</v>
      </c>
      <c r="D1967">
        <v>68</v>
      </c>
      <c r="E1967">
        <v>8</v>
      </c>
      <c r="F1967">
        <v>2</v>
      </c>
    </row>
    <row r="1968" spans="1:6" x14ac:dyDescent="0.25">
      <c r="A1968">
        <v>1967</v>
      </c>
      <c r="B1968" s="1">
        <v>38128</v>
      </c>
      <c r="C1968" t="s">
        <v>12</v>
      </c>
      <c r="D1968">
        <v>15</v>
      </c>
      <c r="E1968">
        <v>6</v>
      </c>
      <c r="F1968">
        <v>4</v>
      </c>
    </row>
    <row r="1969" spans="1:6" x14ac:dyDescent="0.25">
      <c r="A1969">
        <v>1968</v>
      </c>
      <c r="B1969" s="1">
        <v>38129</v>
      </c>
      <c r="C1969" t="s">
        <v>7</v>
      </c>
      <c r="D1969">
        <v>44</v>
      </c>
      <c r="E1969">
        <v>5</v>
      </c>
      <c r="F1969">
        <v>2</v>
      </c>
    </row>
    <row r="1970" spans="1:6" x14ac:dyDescent="0.25">
      <c r="A1970">
        <v>1969</v>
      </c>
      <c r="B1970" s="1">
        <v>38130</v>
      </c>
      <c r="C1970" t="s">
        <v>9</v>
      </c>
      <c r="D1970">
        <v>68</v>
      </c>
      <c r="E1970">
        <v>3</v>
      </c>
      <c r="F1970">
        <v>2</v>
      </c>
    </row>
    <row r="1971" spans="1:6" x14ac:dyDescent="0.25">
      <c r="A1971">
        <v>1970</v>
      </c>
      <c r="B1971" s="1">
        <v>38131</v>
      </c>
      <c r="C1971" t="s">
        <v>9</v>
      </c>
      <c r="D1971">
        <v>59</v>
      </c>
      <c r="E1971">
        <v>1</v>
      </c>
      <c r="F1971">
        <v>1</v>
      </c>
    </row>
    <row r="1972" spans="1:6" x14ac:dyDescent="0.25">
      <c r="A1972">
        <v>1971</v>
      </c>
      <c r="B1972" s="1">
        <v>38132</v>
      </c>
      <c r="C1972" t="s">
        <v>9</v>
      </c>
      <c r="D1972">
        <v>46</v>
      </c>
      <c r="E1972">
        <v>2</v>
      </c>
      <c r="F1972">
        <v>2</v>
      </c>
    </row>
    <row r="1973" spans="1:6" x14ac:dyDescent="0.25">
      <c r="A1973">
        <v>1972</v>
      </c>
      <c r="B1973" s="1">
        <v>38133</v>
      </c>
      <c r="C1973" t="s">
        <v>7</v>
      </c>
      <c r="D1973">
        <v>30</v>
      </c>
      <c r="E1973">
        <v>5</v>
      </c>
      <c r="F1973">
        <v>2</v>
      </c>
    </row>
    <row r="1974" spans="1:6" x14ac:dyDescent="0.25">
      <c r="A1974">
        <v>1973</v>
      </c>
      <c r="B1974" s="1">
        <v>38134</v>
      </c>
      <c r="C1974" t="s">
        <v>6</v>
      </c>
      <c r="D1974">
        <v>48</v>
      </c>
      <c r="E1974">
        <v>10</v>
      </c>
      <c r="F1974">
        <v>4</v>
      </c>
    </row>
    <row r="1975" spans="1:6" x14ac:dyDescent="0.25">
      <c r="A1975">
        <v>1974</v>
      </c>
      <c r="B1975" s="1">
        <v>38135</v>
      </c>
      <c r="C1975" t="s">
        <v>13</v>
      </c>
      <c r="D1975">
        <v>32</v>
      </c>
      <c r="E1975">
        <v>10</v>
      </c>
      <c r="F1975">
        <v>4</v>
      </c>
    </row>
    <row r="1976" spans="1:6" x14ac:dyDescent="0.25">
      <c r="A1976">
        <v>1975</v>
      </c>
      <c r="B1976" s="1">
        <v>38136</v>
      </c>
      <c r="C1976" t="s">
        <v>10</v>
      </c>
      <c r="D1976">
        <v>67</v>
      </c>
      <c r="E1976">
        <v>2</v>
      </c>
      <c r="F1976">
        <v>4</v>
      </c>
    </row>
    <row r="1977" spans="1:6" x14ac:dyDescent="0.25">
      <c r="A1977">
        <v>1976</v>
      </c>
      <c r="B1977" s="1">
        <v>38137</v>
      </c>
      <c r="C1977" t="s">
        <v>5</v>
      </c>
      <c r="D1977">
        <v>65</v>
      </c>
      <c r="E1977">
        <v>2</v>
      </c>
      <c r="F1977">
        <v>4</v>
      </c>
    </row>
    <row r="1978" spans="1:6" x14ac:dyDescent="0.25">
      <c r="A1978">
        <v>1977</v>
      </c>
      <c r="B1978" s="1">
        <v>38138</v>
      </c>
      <c r="C1978" t="s">
        <v>9</v>
      </c>
      <c r="D1978">
        <v>55</v>
      </c>
      <c r="E1978">
        <v>4</v>
      </c>
      <c r="F1978">
        <v>2</v>
      </c>
    </row>
    <row r="1979" spans="1:6" x14ac:dyDescent="0.25">
      <c r="A1979">
        <v>1978</v>
      </c>
      <c r="B1979" s="1">
        <v>38139</v>
      </c>
      <c r="C1979" t="s">
        <v>6</v>
      </c>
      <c r="D1979">
        <v>18</v>
      </c>
      <c r="E1979">
        <v>3</v>
      </c>
      <c r="F1979">
        <v>3</v>
      </c>
    </row>
    <row r="1980" spans="1:6" x14ac:dyDescent="0.25">
      <c r="A1980">
        <v>1979</v>
      </c>
      <c r="B1980" s="1">
        <v>38140</v>
      </c>
      <c r="C1980" t="s">
        <v>10</v>
      </c>
      <c r="D1980">
        <v>74</v>
      </c>
      <c r="E1980">
        <v>6</v>
      </c>
      <c r="F1980">
        <v>4</v>
      </c>
    </row>
    <row r="1981" spans="1:6" x14ac:dyDescent="0.25">
      <c r="A1981">
        <v>1980</v>
      </c>
      <c r="B1981" s="1">
        <v>38141</v>
      </c>
      <c r="C1981" t="s">
        <v>9</v>
      </c>
      <c r="D1981">
        <v>58</v>
      </c>
      <c r="E1981">
        <v>4</v>
      </c>
      <c r="F1981">
        <v>4</v>
      </c>
    </row>
    <row r="1982" spans="1:6" x14ac:dyDescent="0.25">
      <c r="A1982">
        <v>1981</v>
      </c>
      <c r="B1982" s="1">
        <v>38142</v>
      </c>
      <c r="C1982" t="s">
        <v>9</v>
      </c>
      <c r="D1982">
        <v>21</v>
      </c>
      <c r="E1982">
        <v>2</v>
      </c>
      <c r="F1982">
        <v>3</v>
      </c>
    </row>
    <row r="1983" spans="1:6" x14ac:dyDescent="0.25">
      <c r="A1983">
        <v>1982</v>
      </c>
      <c r="B1983" s="1">
        <v>38143</v>
      </c>
      <c r="C1983" t="s">
        <v>11</v>
      </c>
      <c r="D1983">
        <v>49</v>
      </c>
      <c r="E1983">
        <v>6</v>
      </c>
      <c r="F1983">
        <v>4</v>
      </c>
    </row>
    <row r="1984" spans="1:6" x14ac:dyDescent="0.25">
      <c r="A1984">
        <v>1983</v>
      </c>
      <c r="B1984" s="1">
        <v>38144</v>
      </c>
      <c r="C1984" t="s">
        <v>9</v>
      </c>
      <c r="D1984">
        <v>57</v>
      </c>
      <c r="E1984">
        <v>4</v>
      </c>
      <c r="F1984">
        <v>1</v>
      </c>
    </row>
    <row r="1985" spans="1:6" x14ac:dyDescent="0.25">
      <c r="A1985">
        <v>1984</v>
      </c>
      <c r="B1985" s="1">
        <v>38145</v>
      </c>
      <c r="C1985" t="s">
        <v>6</v>
      </c>
      <c r="D1985">
        <v>25</v>
      </c>
      <c r="E1985">
        <v>6</v>
      </c>
      <c r="F1985">
        <v>4</v>
      </c>
    </row>
    <row r="1986" spans="1:6" x14ac:dyDescent="0.25">
      <c r="A1986">
        <v>1985</v>
      </c>
      <c r="B1986" s="1">
        <v>38146</v>
      </c>
      <c r="C1986" t="s">
        <v>10</v>
      </c>
      <c r="D1986">
        <v>32</v>
      </c>
      <c r="E1986">
        <v>9</v>
      </c>
      <c r="F1986">
        <v>2</v>
      </c>
    </row>
    <row r="1987" spans="1:6" x14ac:dyDescent="0.25">
      <c r="A1987">
        <v>1986</v>
      </c>
      <c r="B1987" s="1">
        <v>38147</v>
      </c>
      <c r="C1987" t="s">
        <v>11</v>
      </c>
      <c r="D1987">
        <v>75</v>
      </c>
      <c r="E1987">
        <v>6</v>
      </c>
      <c r="F1987">
        <v>1</v>
      </c>
    </row>
    <row r="1988" spans="1:6" x14ac:dyDescent="0.25">
      <c r="A1988">
        <v>1987</v>
      </c>
      <c r="B1988" s="1">
        <v>38148</v>
      </c>
      <c r="C1988" t="s">
        <v>5</v>
      </c>
      <c r="D1988">
        <v>41</v>
      </c>
      <c r="E1988">
        <v>3</v>
      </c>
      <c r="F1988">
        <v>2</v>
      </c>
    </row>
    <row r="1989" spans="1:6" x14ac:dyDescent="0.25">
      <c r="A1989">
        <v>1988</v>
      </c>
      <c r="B1989" s="1">
        <v>38149</v>
      </c>
      <c r="C1989" t="s">
        <v>11</v>
      </c>
      <c r="D1989">
        <v>22</v>
      </c>
      <c r="E1989">
        <v>1</v>
      </c>
      <c r="F1989">
        <v>3</v>
      </c>
    </row>
    <row r="1990" spans="1:6" x14ac:dyDescent="0.25">
      <c r="A1990">
        <v>1989</v>
      </c>
      <c r="B1990" s="1">
        <v>38150</v>
      </c>
      <c r="C1990" t="s">
        <v>6</v>
      </c>
      <c r="D1990">
        <v>36</v>
      </c>
      <c r="E1990">
        <v>3</v>
      </c>
      <c r="F1990">
        <v>4</v>
      </c>
    </row>
    <row r="1991" spans="1:6" x14ac:dyDescent="0.25">
      <c r="A1991">
        <v>1990</v>
      </c>
      <c r="B1991" s="1">
        <v>38151</v>
      </c>
      <c r="C1991" t="s">
        <v>10</v>
      </c>
      <c r="D1991">
        <v>29</v>
      </c>
      <c r="E1991">
        <v>8</v>
      </c>
      <c r="F1991">
        <v>4</v>
      </c>
    </row>
    <row r="1992" spans="1:6" x14ac:dyDescent="0.25">
      <c r="A1992">
        <v>1991</v>
      </c>
      <c r="B1992" s="1">
        <v>38152</v>
      </c>
      <c r="C1992" t="s">
        <v>12</v>
      </c>
      <c r="D1992">
        <v>72</v>
      </c>
      <c r="E1992">
        <v>2</v>
      </c>
      <c r="F1992">
        <v>1</v>
      </c>
    </row>
    <row r="1993" spans="1:6" x14ac:dyDescent="0.25">
      <c r="A1993">
        <v>1992</v>
      </c>
      <c r="B1993" s="1">
        <v>38153</v>
      </c>
      <c r="C1993" t="s">
        <v>13</v>
      </c>
      <c r="D1993">
        <v>28</v>
      </c>
      <c r="E1993">
        <v>2</v>
      </c>
      <c r="F1993">
        <v>1</v>
      </c>
    </row>
    <row r="1994" spans="1:6" x14ac:dyDescent="0.25">
      <c r="A1994">
        <v>1993</v>
      </c>
      <c r="B1994" s="1">
        <v>38154</v>
      </c>
      <c r="C1994" t="s">
        <v>13</v>
      </c>
      <c r="D1994">
        <v>61</v>
      </c>
      <c r="E1994">
        <v>5</v>
      </c>
      <c r="F1994">
        <v>1</v>
      </c>
    </row>
    <row r="1995" spans="1:6" x14ac:dyDescent="0.25">
      <c r="A1995">
        <v>1994</v>
      </c>
      <c r="B1995" s="1">
        <v>38155</v>
      </c>
      <c r="C1995" t="s">
        <v>8</v>
      </c>
      <c r="D1995">
        <v>53</v>
      </c>
      <c r="E1995">
        <v>3</v>
      </c>
      <c r="F1995">
        <v>3</v>
      </c>
    </row>
    <row r="1996" spans="1:6" x14ac:dyDescent="0.25">
      <c r="A1996">
        <v>1995</v>
      </c>
      <c r="B1996" s="1">
        <v>38156</v>
      </c>
      <c r="C1996" t="s">
        <v>12</v>
      </c>
      <c r="D1996">
        <v>59</v>
      </c>
      <c r="E1996">
        <v>1</v>
      </c>
      <c r="F1996">
        <v>3</v>
      </c>
    </row>
    <row r="1997" spans="1:6" x14ac:dyDescent="0.25">
      <c r="A1997">
        <v>1996</v>
      </c>
      <c r="B1997" s="1">
        <v>38157</v>
      </c>
      <c r="C1997" t="s">
        <v>7</v>
      </c>
      <c r="D1997">
        <v>61</v>
      </c>
      <c r="E1997">
        <v>9</v>
      </c>
      <c r="F1997">
        <v>3</v>
      </c>
    </row>
    <row r="1998" spans="1:6" x14ac:dyDescent="0.25">
      <c r="A1998">
        <v>1997</v>
      </c>
      <c r="B1998" s="1">
        <v>38158</v>
      </c>
      <c r="C1998" t="s">
        <v>9</v>
      </c>
      <c r="D1998">
        <v>75</v>
      </c>
      <c r="E1998">
        <v>5</v>
      </c>
      <c r="F1998">
        <v>2</v>
      </c>
    </row>
    <row r="1999" spans="1:6" x14ac:dyDescent="0.25">
      <c r="A1999">
        <v>1998</v>
      </c>
      <c r="B1999" s="1">
        <v>38159</v>
      </c>
      <c r="C1999" t="s">
        <v>9</v>
      </c>
      <c r="D1999">
        <v>22</v>
      </c>
      <c r="E1999">
        <v>4</v>
      </c>
      <c r="F1999">
        <v>2</v>
      </c>
    </row>
    <row r="2000" spans="1:6" x14ac:dyDescent="0.25">
      <c r="A2000">
        <v>1999</v>
      </c>
      <c r="B2000" s="1">
        <v>38160</v>
      </c>
      <c r="C2000" t="s">
        <v>13</v>
      </c>
      <c r="D2000">
        <v>23</v>
      </c>
      <c r="E2000">
        <v>7</v>
      </c>
      <c r="F2000">
        <v>4</v>
      </c>
    </row>
    <row r="2001" spans="1:6" x14ac:dyDescent="0.25">
      <c r="A2001">
        <v>2000</v>
      </c>
      <c r="B2001" s="1">
        <v>38161</v>
      </c>
      <c r="C2001" t="s">
        <v>6</v>
      </c>
      <c r="D2001">
        <v>63</v>
      </c>
      <c r="E2001">
        <v>3</v>
      </c>
      <c r="F2001">
        <v>3</v>
      </c>
    </row>
    <row r="2002" spans="1:6" x14ac:dyDescent="0.25">
      <c r="A2002">
        <v>2001</v>
      </c>
      <c r="B2002" s="1">
        <v>38162</v>
      </c>
      <c r="C2002" t="s">
        <v>8</v>
      </c>
      <c r="D2002">
        <v>41</v>
      </c>
      <c r="E2002">
        <v>6</v>
      </c>
      <c r="F2002">
        <v>2</v>
      </c>
    </row>
    <row r="2003" spans="1:6" x14ac:dyDescent="0.25">
      <c r="A2003">
        <v>2002</v>
      </c>
      <c r="B2003" s="1">
        <v>38163</v>
      </c>
      <c r="C2003" t="s">
        <v>5</v>
      </c>
      <c r="D2003">
        <v>74</v>
      </c>
      <c r="E2003">
        <v>8</v>
      </c>
      <c r="F2003">
        <v>2</v>
      </c>
    </row>
    <row r="2004" spans="1:6" x14ac:dyDescent="0.25">
      <c r="A2004">
        <v>2003</v>
      </c>
      <c r="B2004" s="1">
        <v>38164</v>
      </c>
      <c r="C2004" t="s">
        <v>13</v>
      </c>
      <c r="D2004">
        <v>71</v>
      </c>
      <c r="E2004">
        <v>4</v>
      </c>
      <c r="F2004">
        <v>3</v>
      </c>
    </row>
    <row r="2005" spans="1:6" x14ac:dyDescent="0.25">
      <c r="A2005">
        <v>2004</v>
      </c>
      <c r="B2005" s="1">
        <v>38165</v>
      </c>
      <c r="C2005" t="s">
        <v>9</v>
      </c>
      <c r="D2005">
        <v>53</v>
      </c>
      <c r="E2005">
        <v>5</v>
      </c>
      <c r="F2005">
        <v>1</v>
      </c>
    </row>
    <row r="2006" spans="1:6" x14ac:dyDescent="0.25">
      <c r="A2006">
        <v>2005</v>
      </c>
      <c r="B2006" s="1">
        <v>38166</v>
      </c>
      <c r="C2006" t="s">
        <v>13</v>
      </c>
      <c r="D2006">
        <v>48</v>
      </c>
      <c r="E2006">
        <v>10</v>
      </c>
      <c r="F2006">
        <v>2</v>
      </c>
    </row>
    <row r="2007" spans="1:6" x14ac:dyDescent="0.25">
      <c r="A2007">
        <v>2006</v>
      </c>
      <c r="B2007" s="1">
        <v>38167</v>
      </c>
      <c r="C2007" t="s">
        <v>9</v>
      </c>
      <c r="D2007">
        <v>44</v>
      </c>
      <c r="E2007">
        <v>2</v>
      </c>
      <c r="F2007">
        <v>3</v>
      </c>
    </row>
    <row r="2008" spans="1:6" x14ac:dyDescent="0.25">
      <c r="A2008">
        <v>2007</v>
      </c>
      <c r="B2008" s="1">
        <v>38168</v>
      </c>
      <c r="C2008" t="s">
        <v>10</v>
      </c>
      <c r="D2008">
        <v>33</v>
      </c>
      <c r="E2008">
        <v>1</v>
      </c>
      <c r="F2008">
        <v>1</v>
      </c>
    </row>
    <row r="2009" spans="1:6" x14ac:dyDescent="0.25">
      <c r="A2009">
        <v>2008</v>
      </c>
      <c r="B2009" s="1">
        <v>38169</v>
      </c>
      <c r="C2009" t="s">
        <v>12</v>
      </c>
      <c r="D2009">
        <v>32</v>
      </c>
      <c r="E2009">
        <v>7</v>
      </c>
      <c r="F2009">
        <v>4</v>
      </c>
    </row>
    <row r="2010" spans="1:6" x14ac:dyDescent="0.25">
      <c r="A2010">
        <v>2009</v>
      </c>
      <c r="B2010" s="1">
        <v>38170</v>
      </c>
      <c r="C2010" t="s">
        <v>5</v>
      </c>
      <c r="D2010">
        <v>54</v>
      </c>
      <c r="E2010">
        <v>4</v>
      </c>
      <c r="F2010">
        <v>4</v>
      </c>
    </row>
    <row r="2011" spans="1:6" x14ac:dyDescent="0.25">
      <c r="A2011">
        <v>2010</v>
      </c>
      <c r="B2011" s="1">
        <v>38171</v>
      </c>
      <c r="C2011" t="s">
        <v>10</v>
      </c>
      <c r="D2011">
        <v>73</v>
      </c>
      <c r="E2011">
        <v>8</v>
      </c>
      <c r="F2011">
        <v>2</v>
      </c>
    </row>
    <row r="2012" spans="1:6" x14ac:dyDescent="0.25">
      <c r="A2012">
        <v>2011</v>
      </c>
      <c r="B2012" s="1">
        <v>38172</v>
      </c>
      <c r="C2012" t="s">
        <v>7</v>
      </c>
      <c r="D2012">
        <v>21</v>
      </c>
      <c r="E2012">
        <v>8</v>
      </c>
      <c r="F2012">
        <v>2</v>
      </c>
    </row>
    <row r="2013" spans="1:6" x14ac:dyDescent="0.25">
      <c r="A2013">
        <v>2012</v>
      </c>
      <c r="B2013" s="1">
        <v>38173</v>
      </c>
      <c r="C2013" t="s">
        <v>11</v>
      </c>
      <c r="D2013">
        <v>18</v>
      </c>
      <c r="E2013">
        <v>6</v>
      </c>
      <c r="F2013">
        <v>3</v>
      </c>
    </row>
    <row r="2014" spans="1:6" x14ac:dyDescent="0.25">
      <c r="A2014">
        <v>2013</v>
      </c>
      <c r="B2014" s="1">
        <v>38174</v>
      </c>
      <c r="C2014" t="s">
        <v>8</v>
      </c>
      <c r="D2014">
        <v>46</v>
      </c>
      <c r="E2014">
        <v>3</v>
      </c>
      <c r="F2014">
        <v>1</v>
      </c>
    </row>
    <row r="2015" spans="1:6" x14ac:dyDescent="0.25">
      <c r="A2015">
        <v>2014</v>
      </c>
      <c r="B2015" s="1">
        <v>38175</v>
      </c>
      <c r="C2015" t="s">
        <v>6</v>
      </c>
      <c r="D2015">
        <v>32</v>
      </c>
      <c r="E2015">
        <v>2</v>
      </c>
      <c r="F2015">
        <v>2</v>
      </c>
    </row>
    <row r="2016" spans="1:6" x14ac:dyDescent="0.25">
      <c r="A2016">
        <v>2015</v>
      </c>
      <c r="B2016" s="1">
        <v>38176</v>
      </c>
      <c r="C2016" t="s">
        <v>6</v>
      </c>
      <c r="D2016">
        <v>70</v>
      </c>
      <c r="E2016">
        <v>10</v>
      </c>
      <c r="F2016">
        <v>1</v>
      </c>
    </row>
    <row r="2017" spans="1:6" x14ac:dyDescent="0.25">
      <c r="A2017">
        <v>2016</v>
      </c>
      <c r="B2017" s="1">
        <v>38177</v>
      </c>
      <c r="C2017" t="s">
        <v>6</v>
      </c>
      <c r="D2017">
        <v>25</v>
      </c>
      <c r="E2017">
        <v>2</v>
      </c>
      <c r="F2017">
        <v>1</v>
      </c>
    </row>
    <row r="2018" spans="1:6" x14ac:dyDescent="0.25">
      <c r="A2018">
        <v>2017</v>
      </c>
      <c r="B2018" s="1">
        <v>38178</v>
      </c>
      <c r="C2018" t="s">
        <v>8</v>
      </c>
      <c r="D2018">
        <v>31</v>
      </c>
      <c r="E2018">
        <v>3</v>
      </c>
      <c r="F2018">
        <v>3</v>
      </c>
    </row>
    <row r="2019" spans="1:6" x14ac:dyDescent="0.25">
      <c r="A2019">
        <v>2018</v>
      </c>
      <c r="B2019" s="1">
        <v>38179</v>
      </c>
      <c r="C2019" t="s">
        <v>8</v>
      </c>
      <c r="D2019">
        <v>68</v>
      </c>
      <c r="E2019">
        <v>1</v>
      </c>
      <c r="F2019">
        <v>4</v>
      </c>
    </row>
    <row r="2020" spans="1:6" x14ac:dyDescent="0.25">
      <c r="A2020">
        <v>2019</v>
      </c>
      <c r="B2020" s="1">
        <v>38180</v>
      </c>
      <c r="C2020" t="s">
        <v>8</v>
      </c>
      <c r="D2020">
        <v>35</v>
      </c>
      <c r="E2020">
        <v>4</v>
      </c>
      <c r="F2020">
        <v>2</v>
      </c>
    </row>
    <row r="2021" spans="1:6" x14ac:dyDescent="0.25">
      <c r="A2021">
        <v>2020</v>
      </c>
      <c r="B2021" s="1">
        <v>38181</v>
      </c>
      <c r="C2021" t="s">
        <v>8</v>
      </c>
      <c r="D2021">
        <v>49</v>
      </c>
      <c r="E2021">
        <v>10</v>
      </c>
      <c r="F2021">
        <v>3</v>
      </c>
    </row>
    <row r="2022" spans="1:6" x14ac:dyDescent="0.25">
      <c r="A2022">
        <v>2021</v>
      </c>
      <c r="B2022" s="1">
        <v>38182</v>
      </c>
      <c r="C2022" t="s">
        <v>8</v>
      </c>
      <c r="D2022">
        <v>77</v>
      </c>
      <c r="E2022">
        <v>6</v>
      </c>
      <c r="F2022">
        <v>3</v>
      </c>
    </row>
    <row r="2023" spans="1:6" x14ac:dyDescent="0.25">
      <c r="A2023">
        <v>2022</v>
      </c>
      <c r="B2023" s="1">
        <v>38183</v>
      </c>
      <c r="C2023" t="s">
        <v>12</v>
      </c>
      <c r="D2023">
        <v>27</v>
      </c>
      <c r="E2023">
        <v>6</v>
      </c>
      <c r="F2023">
        <v>4</v>
      </c>
    </row>
    <row r="2024" spans="1:6" x14ac:dyDescent="0.25">
      <c r="A2024">
        <v>2023</v>
      </c>
      <c r="B2024" s="1">
        <v>38184</v>
      </c>
      <c r="C2024" t="s">
        <v>6</v>
      </c>
      <c r="D2024">
        <v>70</v>
      </c>
      <c r="E2024">
        <v>1</v>
      </c>
      <c r="F2024">
        <v>2</v>
      </c>
    </row>
    <row r="2025" spans="1:6" x14ac:dyDescent="0.25">
      <c r="A2025">
        <v>2024</v>
      </c>
      <c r="B2025" s="1">
        <v>38185</v>
      </c>
      <c r="C2025" t="s">
        <v>7</v>
      </c>
      <c r="D2025">
        <v>62</v>
      </c>
      <c r="E2025">
        <v>3</v>
      </c>
      <c r="F2025">
        <v>2</v>
      </c>
    </row>
    <row r="2026" spans="1:6" x14ac:dyDescent="0.25">
      <c r="A2026">
        <v>2025</v>
      </c>
      <c r="B2026" s="1">
        <v>38186</v>
      </c>
      <c r="C2026" t="s">
        <v>13</v>
      </c>
      <c r="D2026">
        <v>63</v>
      </c>
      <c r="E2026">
        <v>3</v>
      </c>
      <c r="F2026">
        <v>2</v>
      </c>
    </row>
    <row r="2027" spans="1:6" x14ac:dyDescent="0.25">
      <c r="A2027">
        <v>2026</v>
      </c>
      <c r="B2027" s="1">
        <v>38187</v>
      </c>
      <c r="C2027" t="s">
        <v>6</v>
      </c>
      <c r="D2027">
        <v>36</v>
      </c>
      <c r="E2027">
        <v>7</v>
      </c>
      <c r="F2027">
        <v>1</v>
      </c>
    </row>
    <row r="2028" spans="1:6" x14ac:dyDescent="0.25">
      <c r="A2028">
        <v>2027</v>
      </c>
      <c r="B2028" s="1">
        <v>38188</v>
      </c>
      <c r="C2028" t="s">
        <v>7</v>
      </c>
      <c r="D2028">
        <v>60</v>
      </c>
      <c r="E2028">
        <v>3</v>
      </c>
      <c r="F2028">
        <v>4</v>
      </c>
    </row>
    <row r="2029" spans="1:6" x14ac:dyDescent="0.25">
      <c r="A2029">
        <v>2028</v>
      </c>
      <c r="B2029" s="1">
        <v>38189</v>
      </c>
      <c r="C2029" t="s">
        <v>11</v>
      </c>
      <c r="D2029">
        <v>62</v>
      </c>
      <c r="E2029">
        <v>6</v>
      </c>
      <c r="F2029">
        <v>3</v>
      </c>
    </row>
    <row r="2030" spans="1:6" x14ac:dyDescent="0.25">
      <c r="A2030">
        <v>2029</v>
      </c>
      <c r="B2030" s="1">
        <v>38190</v>
      </c>
      <c r="C2030" t="s">
        <v>5</v>
      </c>
      <c r="D2030">
        <v>65</v>
      </c>
      <c r="E2030">
        <v>1</v>
      </c>
      <c r="F2030">
        <v>3</v>
      </c>
    </row>
    <row r="2031" spans="1:6" x14ac:dyDescent="0.25">
      <c r="A2031">
        <v>2030</v>
      </c>
      <c r="B2031" s="1">
        <v>38191</v>
      </c>
      <c r="C2031" t="s">
        <v>6</v>
      </c>
      <c r="D2031">
        <v>47</v>
      </c>
      <c r="E2031">
        <v>1</v>
      </c>
      <c r="F2031">
        <v>4</v>
      </c>
    </row>
    <row r="2032" spans="1:6" x14ac:dyDescent="0.25">
      <c r="A2032">
        <v>2031</v>
      </c>
      <c r="B2032" s="1">
        <v>38192</v>
      </c>
      <c r="C2032" t="s">
        <v>6</v>
      </c>
      <c r="D2032">
        <v>71</v>
      </c>
      <c r="E2032">
        <v>4</v>
      </c>
      <c r="F2032">
        <v>4</v>
      </c>
    </row>
    <row r="2033" spans="1:6" x14ac:dyDescent="0.25">
      <c r="A2033">
        <v>2032</v>
      </c>
      <c r="B2033" s="1">
        <v>38193</v>
      </c>
      <c r="C2033" t="s">
        <v>5</v>
      </c>
      <c r="D2033">
        <v>45</v>
      </c>
      <c r="E2033">
        <v>4</v>
      </c>
      <c r="F2033">
        <v>4</v>
      </c>
    </row>
    <row r="2034" spans="1:6" x14ac:dyDescent="0.25">
      <c r="A2034">
        <v>2033</v>
      </c>
      <c r="B2034" s="1">
        <v>38194</v>
      </c>
      <c r="C2034" t="s">
        <v>6</v>
      </c>
      <c r="D2034">
        <v>64</v>
      </c>
      <c r="E2034">
        <v>3</v>
      </c>
      <c r="F2034">
        <v>4</v>
      </c>
    </row>
    <row r="2035" spans="1:6" x14ac:dyDescent="0.25">
      <c r="A2035">
        <v>2034</v>
      </c>
      <c r="B2035" s="1">
        <v>38195</v>
      </c>
      <c r="C2035" t="s">
        <v>10</v>
      </c>
      <c r="D2035">
        <v>35</v>
      </c>
      <c r="E2035">
        <v>9</v>
      </c>
      <c r="F2035">
        <v>1</v>
      </c>
    </row>
    <row r="2036" spans="1:6" x14ac:dyDescent="0.25">
      <c r="A2036">
        <v>2035</v>
      </c>
      <c r="B2036" s="1">
        <v>38196</v>
      </c>
      <c r="C2036" t="s">
        <v>12</v>
      </c>
      <c r="D2036">
        <v>51</v>
      </c>
      <c r="E2036">
        <v>5</v>
      </c>
      <c r="F2036">
        <v>4</v>
      </c>
    </row>
    <row r="2037" spans="1:6" x14ac:dyDescent="0.25">
      <c r="A2037">
        <v>2036</v>
      </c>
      <c r="B2037" s="1">
        <v>38197</v>
      </c>
      <c r="C2037" t="s">
        <v>5</v>
      </c>
      <c r="D2037">
        <v>39</v>
      </c>
      <c r="E2037">
        <v>4</v>
      </c>
      <c r="F2037">
        <v>2</v>
      </c>
    </row>
    <row r="2038" spans="1:6" x14ac:dyDescent="0.25">
      <c r="A2038">
        <v>2037</v>
      </c>
      <c r="B2038" s="1">
        <v>38198</v>
      </c>
      <c r="C2038" t="s">
        <v>7</v>
      </c>
      <c r="D2038">
        <v>37</v>
      </c>
      <c r="E2038">
        <v>5</v>
      </c>
      <c r="F2038">
        <v>4</v>
      </c>
    </row>
    <row r="2039" spans="1:6" x14ac:dyDescent="0.25">
      <c r="A2039">
        <v>2038</v>
      </c>
      <c r="B2039" s="1">
        <v>38199</v>
      </c>
      <c r="C2039" t="s">
        <v>12</v>
      </c>
      <c r="D2039">
        <v>47</v>
      </c>
      <c r="E2039">
        <v>2</v>
      </c>
      <c r="F2039">
        <v>1</v>
      </c>
    </row>
    <row r="2040" spans="1:6" x14ac:dyDescent="0.25">
      <c r="A2040">
        <v>2039</v>
      </c>
      <c r="B2040" s="1">
        <v>38200</v>
      </c>
      <c r="C2040" t="s">
        <v>6</v>
      </c>
      <c r="D2040">
        <v>57</v>
      </c>
      <c r="E2040">
        <v>5</v>
      </c>
      <c r="F2040">
        <v>4</v>
      </c>
    </row>
    <row r="2041" spans="1:6" x14ac:dyDescent="0.25">
      <c r="A2041">
        <v>2040</v>
      </c>
      <c r="B2041" s="1">
        <v>38201</v>
      </c>
      <c r="C2041" t="s">
        <v>8</v>
      </c>
      <c r="D2041">
        <v>41</v>
      </c>
      <c r="E2041">
        <v>4</v>
      </c>
      <c r="F2041">
        <v>1</v>
      </c>
    </row>
    <row r="2042" spans="1:6" x14ac:dyDescent="0.25">
      <c r="A2042">
        <v>2041</v>
      </c>
      <c r="B2042" s="1">
        <v>38202</v>
      </c>
      <c r="C2042" t="s">
        <v>7</v>
      </c>
      <c r="D2042">
        <v>17</v>
      </c>
      <c r="E2042">
        <v>5</v>
      </c>
      <c r="F2042">
        <v>2</v>
      </c>
    </row>
    <row r="2043" spans="1:6" x14ac:dyDescent="0.25">
      <c r="A2043">
        <v>2042</v>
      </c>
      <c r="B2043" s="1">
        <v>38203</v>
      </c>
      <c r="C2043" t="s">
        <v>7</v>
      </c>
      <c r="D2043">
        <v>33</v>
      </c>
      <c r="E2043">
        <v>4</v>
      </c>
      <c r="F2043">
        <v>1</v>
      </c>
    </row>
    <row r="2044" spans="1:6" x14ac:dyDescent="0.25">
      <c r="A2044">
        <v>2043</v>
      </c>
      <c r="B2044" s="1">
        <v>38204</v>
      </c>
      <c r="C2044" t="s">
        <v>5</v>
      </c>
      <c r="D2044">
        <v>52</v>
      </c>
      <c r="E2044">
        <v>1</v>
      </c>
      <c r="F2044">
        <v>2</v>
      </c>
    </row>
    <row r="2045" spans="1:6" x14ac:dyDescent="0.25">
      <c r="A2045">
        <v>2044</v>
      </c>
      <c r="B2045" s="1">
        <v>38205</v>
      </c>
      <c r="C2045" t="s">
        <v>9</v>
      </c>
      <c r="D2045">
        <v>15</v>
      </c>
      <c r="E2045">
        <v>5</v>
      </c>
      <c r="F2045">
        <v>4</v>
      </c>
    </row>
    <row r="2046" spans="1:6" x14ac:dyDescent="0.25">
      <c r="A2046">
        <v>2045</v>
      </c>
      <c r="B2046" s="1">
        <v>38206</v>
      </c>
      <c r="C2046" t="s">
        <v>8</v>
      </c>
      <c r="D2046">
        <v>66</v>
      </c>
      <c r="E2046">
        <v>4</v>
      </c>
      <c r="F2046">
        <v>3</v>
      </c>
    </row>
    <row r="2047" spans="1:6" x14ac:dyDescent="0.25">
      <c r="A2047">
        <v>2046</v>
      </c>
      <c r="B2047" s="1">
        <v>38207</v>
      </c>
      <c r="C2047" t="s">
        <v>5</v>
      </c>
      <c r="D2047">
        <v>20</v>
      </c>
      <c r="E2047">
        <v>6</v>
      </c>
      <c r="F2047">
        <v>3</v>
      </c>
    </row>
    <row r="2048" spans="1:6" x14ac:dyDescent="0.25">
      <c r="A2048">
        <v>2047</v>
      </c>
      <c r="B2048" s="1">
        <v>38208</v>
      </c>
      <c r="C2048" t="s">
        <v>7</v>
      </c>
      <c r="D2048">
        <v>75</v>
      </c>
      <c r="E2048">
        <v>9</v>
      </c>
      <c r="F2048">
        <v>2</v>
      </c>
    </row>
    <row r="2049" spans="1:6" x14ac:dyDescent="0.25">
      <c r="A2049">
        <v>2048</v>
      </c>
      <c r="B2049" s="1">
        <v>38209</v>
      </c>
      <c r="C2049" t="s">
        <v>11</v>
      </c>
      <c r="D2049">
        <v>22</v>
      </c>
      <c r="E2049">
        <v>1</v>
      </c>
      <c r="F2049">
        <v>4</v>
      </c>
    </row>
    <row r="2050" spans="1:6" x14ac:dyDescent="0.25">
      <c r="A2050">
        <v>2049</v>
      </c>
      <c r="B2050" s="1">
        <v>38210</v>
      </c>
      <c r="C2050" t="s">
        <v>5</v>
      </c>
      <c r="D2050">
        <v>67</v>
      </c>
      <c r="E2050">
        <v>3</v>
      </c>
      <c r="F2050">
        <v>3</v>
      </c>
    </row>
    <row r="2051" spans="1:6" x14ac:dyDescent="0.25">
      <c r="A2051">
        <v>2050</v>
      </c>
      <c r="B2051" s="1">
        <v>38211</v>
      </c>
      <c r="C2051" t="s">
        <v>11</v>
      </c>
      <c r="D2051">
        <v>70</v>
      </c>
      <c r="E2051">
        <v>5</v>
      </c>
      <c r="F2051">
        <v>2</v>
      </c>
    </row>
    <row r="2052" spans="1:6" x14ac:dyDescent="0.25">
      <c r="A2052">
        <v>2051</v>
      </c>
      <c r="B2052" s="1">
        <v>38212</v>
      </c>
      <c r="C2052" t="s">
        <v>5</v>
      </c>
      <c r="D2052">
        <v>44</v>
      </c>
      <c r="E2052">
        <v>9</v>
      </c>
      <c r="F2052">
        <v>2</v>
      </c>
    </row>
    <row r="2053" spans="1:6" x14ac:dyDescent="0.25">
      <c r="A2053">
        <v>2052</v>
      </c>
      <c r="B2053" s="1">
        <v>38213</v>
      </c>
      <c r="C2053" t="s">
        <v>12</v>
      </c>
      <c r="D2053">
        <v>56</v>
      </c>
      <c r="E2053">
        <v>8</v>
      </c>
      <c r="F2053">
        <v>2</v>
      </c>
    </row>
    <row r="2054" spans="1:6" x14ac:dyDescent="0.25">
      <c r="A2054">
        <v>2053</v>
      </c>
      <c r="B2054" s="1">
        <v>38214</v>
      </c>
      <c r="C2054" t="s">
        <v>8</v>
      </c>
      <c r="D2054">
        <v>74</v>
      </c>
      <c r="E2054">
        <v>4</v>
      </c>
      <c r="F2054">
        <v>4</v>
      </c>
    </row>
    <row r="2055" spans="1:6" x14ac:dyDescent="0.25">
      <c r="A2055">
        <v>2054</v>
      </c>
      <c r="B2055" s="1">
        <v>38215</v>
      </c>
      <c r="C2055" t="s">
        <v>9</v>
      </c>
      <c r="D2055">
        <v>79</v>
      </c>
      <c r="E2055">
        <v>1</v>
      </c>
      <c r="F2055">
        <v>4</v>
      </c>
    </row>
    <row r="2056" spans="1:6" x14ac:dyDescent="0.25">
      <c r="A2056">
        <v>2055</v>
      </c>
      <c r="B2056" s="1">
        <v>38216</v>
      </c>
      <c r="C2056" t="s">
        <v>9</v>
      </c>
      <c r="D2056">
        <v>16</v>
      </c>
      <c r="E2056">
        <v>10</v>
      </c>
      <c r="F2056">
        <v>1</v>
      </c>
    </row>
    <row r="2057" spans="1:6" x14ac:dyDescent="0.25">
      <c r="A2057">
        <v>2056</v>
      </c>
      <c r="B2057" s="1">
        <v>38217</v>
      </c>
      <c r="C2057" t="s">
        <v>7</v>
      </c>
      <c r="D2057">
        <v>68</v>
      </c>
      <c r="E2057">
        <v>2</v>
      </c>
      <c r="F2057">
        <v>3</v>
      </c>
    </row>
    <row r="2058" spans="1:6" x14ac:dyDescent="0.25">
      <c r="A2058">
        <v>2057</v>
      </c>
      <c r="B2058" s="1">
        <v>38218</v>
      </c>
      <c r="C2058" t="s">
        <v>6</v>
      </c>
      <c r="D2058">
        <v>76</v>
      </c>
      <c r="E2058">
        <v>8</v>
      </c>
      <c r="F2058">
        <v>2</v>
      </c>
    </row>
    <row r="2059" spans="1:6" x14ac:dyDescent="0.25">
      <c r="A2059">
        <v>2058</v>
      </c>
      <c r="B2059" s="1">
        <v>38219</v>
      </c>
      <c r="C2059" t="s">
        <v>5</v>
      </c>
      <c r="D2059">
        <v>74</v>
      </c>
      <c r="E2059">
        <v>3</v>
      </c>
      <c r="F2059">
        <v>1</v>
      </c>
    </row>
    <row r="2060" spans="1:6" x14ac:dyDescent="0.25">
      <c r="A2060">
        <v>2059</v>
      </c>
      <c r="B2060" s="1">
        <v>38220</v>
      </c>
      <c r="C2060" t="s">
        <v>9</v>
      </c>
      <c r="D2060">
        <v>24</v>
      </c>
      <c r="E2060">
        <v>8</v>
      </c>
      <c r="F2060">
        <v>1</v>
      </c>
    </row>
    <row r="2061" spans="1:6" x14ac:dyDescent="0.25">
      <c r="A2061">
        <v>2060</v>
      </c>
      <c r="B2061" s="1">
        <v>38221</v>
      </c>
      <c r="C2061" t="s">
        <v>6</v>
      </c>
      <c r="D2061">
        <v>77</v>
      </c>
      <c r="E2061">
        <v>5</v>
      </c>
      <c r="F2061">
        <v>3</v>
      </c>
    </row>
    <row r="2062" spans="1:6" x14ac:dyDescent="0.25">
      <c r="A2062">
        <v>2061</v>
      </c>
      <c r="B2062" s="1">
        <v>38222</v>
      </c>
      <c r="C2062" t="s">
        <v>5</v>
      </c>
      <c r="D2062">
        <v>35</v>
      </c>
      <c r="E2062">
        <v>5</v>
      </c>
      <c r="F2062">
        <v>1</v>
      </c>
    </row>
    <row r="2063" spans="1:6" x14ac:dyDescent="0.25">
      <c r="A2063">
        <v>2062</v>
      </c>
      <c r="B2063" s="1">
        <v>38223</v>
      </c>
      <c r="C2063" t="s">
        <v>8</v>
      </c>
      <c r="D2063">
        <v>41</v>
      </c>
      <c r="E2063">
        <v>10</v>
      </c>
      <c r="F2063">
        <v>1</v>
      </c>
    </row>
    <row r="2064" spans="1:6" x14ac:dyDescent="0.25">
      <c r="A2064">
        <v>2063</v>
      </c>
      <c r="B2064" s="1">
        <v>38224</v>
      </c>
      <c r="C2064" t="s">
        <v>6</v>
      </c>
      <c r="D2064">
        <v>65</v>
      </c>
      <c r="E2064">
        <v>5</v>
      </c>
      <c r="F2064">
        <v>2</v>
      </c>
    </row>
    <row r="2065" spans="1:6" x14ac:dyDescent="0.25">
      <c r="A2065">
        <v>2064</v>
      </c>
      <c r="B2065" s="1">
        <v>38225</v>
      </c>
      <c r="C2065" t="s">
        <v>6</v>
      </c>
      <c r="D2065">
        <v>55</v>
      </c>
      <c r="E2065">
        <v>10</v>
      </c>
      <c r="F2065">
        <v>2</v>
      </c>
    </row>
    <row r="2066" spans="1:6" x14ac:dyDescent="0.25">
      <c r="A2066">
        <v>2065</v>
      </c>
      <c r="B2066" s="1">
        <v>38226</v>
      </c>
      <c r="C2066" t="s">
        <v>6</v>
      </c>
      <c r="D2066">
        <v>40</v>
      </c>
      <c r="E2066">
        <v>1</v>
      </c>
      <c r="F2066">
        <v>1</v>
      </c>
    </row>
    <row r="2067" spans="1:6" x14ac:dyDescent="0.25">
      <c r="A2067">
        <v>2066</v>
      </c>
      <c r="B2067" s="1">
        <v>38227</v>
      </c>
      <c r="C2067" t="s">
        <v>12</v>
      </c>
      <c r="D2067">
        <v>69</v>
      </c>
      <c r="E2067">
        <v>1</v>
      </c>
      <c r="F2067">
        <v>4</v>
      </c>
    </row>
    <row r="2068" spans="1:6" x14ac:dyDescent="0.25">
      <c r="A2068">
        <v>2067</v>
      </c>
      <c r="B2068" s="1">
        <v>38228</v>
      </c>
      <c r="C2068" t="s">
        <v>11</v>
      </c>
      <c r="D2068">
        <v>45</v>
      </c>
      <c r="E2068">
        <v>2</v>
      </c>
      <c r="F2068">
        <v>1</v>
      </c>
    </row>
    <row r="2069" spans="1:6" x14ac:dyDescent="0.25">
      <c r="A2069">
        <v>2068</v>
      </c>
      <c r="B2069" s="1">
        <v>38229</v>
      </c>
      <c r="C2069" t="s">
        <v>13</v>
      </c>
      <c r="D2069">
        <v>53</v>
      </c>
      <c r="E2069">
        <v>6</v>
      </c>
      <c r="F2069">
        <v>3</v>
      </c>
    </row>
    <row r="2070" spans="1:6" x14ac:dyDescent="0.25">
      <c r="A2070">
        <v>2069</v>
      </c>
      <c r="B2070" s="1">
        <v>38230</v>
      </c>
      <c r="C2070" t="s">
        <v>10</v>
      </c>
      <c r="D2070">
        <v>56</v>
      </c>
      <c r="E2070">
        <v>9</v>
      </c>
      <c r="F2070">
        <v>1</v>
      </c>
    </row>
    <row r="2071" spans="1:6" x14ac:dyDescent="0.25">
      <c r="A2071">
        <v>2070</v>
      </c>
      <c r="B2071" s="1">
        <v>38231</v>
      </c>
      <c r="C2071" t="s">
        <v>5</v>
      </c>
      <c r="D2071">
        <v>49</v>
      </c>
      <c r="E2071">
        <v>4</v>
      </c>
      <c r="F2071">
        <v>3</v>
      </c>
    </row>
    <row r="2072" spans="1:6" x14ac:dyDescent="0.25">
      <c r="A2072">
        <v>2071</v>
      </c>
      <c r="B2072" s="1">
        <v>38232</v>
      </c>
      <c r="C2072" t="s">
        <v>12</v>
      </c>
      <c r="D2072">
        <v>70</v>
      </c>
      <c r="E2072">
        <v>9</v>
      </c>
      <c r="F2072">
        <v>2</v>
      </c>
    </row>
    <row r="2073" spans="1:6" x14ac:dyDescent="0.25">
      <c r="A2073">
        <v>2072</v>
      </c>
      <c r="B2073" s="1">
        <v>38233</v>
      </c>
      <c r="C2073" t="s">
        <v>7</v>
      </c>
      <c r="D2073">
        <v>18</v>
      </c>
      <c r="E2073">
        <v>3</v>
      </c>
      <c r="F2073">
        <v>3</v>
      </c>
    </row>
    <row r="2074" spans="1:6" x14ac:dyDescent="0.25">
      <c r="A2074">
        <v>2073</v>
      </c>
      <c r="B2074" s="1">
        <v>38234</v>
      </c>
      <c r="C2074" t="s">
        <v>7</v>
      </c>
      <c r="D2074">
        <v>20</v>
      </c>
      <c r="E2074">
        <v>10</v>
      </c>
      <c r="F2074">
        <v>3</v>
      </c>
    </row>
    <row r="2075" spans="1:6" x14ac:dyDescent="0.25">
      <c r="A2075">
        <v>2074</v>
      </c>
      <c r="B2075" s="1">
        <v>38235</v>
      </c>
      <c r="C2075" t="s">
        <v>5</v>
      </c>
      <c r="D2075">
        <v>61</v>
      </c>
      <c r="E2075">
        <v>7</v>
      </c>
      <c r="F2075">
        <v>4</v>
      </c>
    </row>
    <row r="2076" spans="1:6" x14ac:dyDescent="0.25">
      <c r="A2076">
        <v>2075</v>
      </c>
      <c r="B2076" s="1">
        <v>38236</v>
      </c>
      <c r="C2076" t="s">
        <v>5</v>
      </c>
      <c r="D2076">
        <v>35</v>
      </c>
      <c r="E2076">
        <v>2</v>
      </c>
      <c r="F2076">
        <v>4</v>
      </c>
    </row>
    <row r="2077" spans="1:6" x14ac:dyDescent="0.25">
      <c r="A2077">
        <v>2076</v>
      </c>
      <c r="B2077" s="1">
        <v>38237</v>
      </c>
      <c r="C2077" t="s">
        <v>6</v>
      </c>
      <c r="D2077">
        <v>76</v>
      </c>
      <c r="E2077">
        <v>3</v>
      </c>
      <c r="F2077">
        <v>2</v>
      </c>
    </row>
    <row r="2078" spans="1:6" x14ac:dyDescent="0.25">
      <c r="A2078">
        <v>2077</v>
      </c>
      <c r="B2078" s="1">
        <v>38238</v>
      </c>
      <c r="C2078" t="s">
        <v>10</v>
      </c>
      <c r="D2078">
        <v>73</v>
      </c>
      <c r="E2078">
        <v>1</v>
      </c>
      <c r="F2078">
        <v>1</v>
      </c>
    </row>
    <row r="2079" spans="1:6" x14ac:dyDescent="0.25">
      <c r="A2079">
        <v>2078</v>
      </c>
      <c r="B2079" s="1">
        <v>38239</v>
      </c>
      <c r="C2079" t="s">
        <v>7</v>
      </c>
      <c r="D2079">
        <v>44</v>
      </c>
      <c r="E2079">
        <v>5</v>
      </c>
      <c r="F2079">
        <v>4</v>
      </c>
    </row>
    <row r="2080" spans="1:6" x14ac:dyDescent="0.25">
      <c r="A2080">
        <v>2079</v>
      </c>
      <c r="B2080" s="1">
        <v>38240</v>
      </c>
      <c r="C2080" t="s">
        <v>13</v>
      </c>
      <c r="D2080">
        <v>72</v>
      </c>
      <c r="E2080">
        <v>3</v>
      </c>
      <c r="F2080">
        <v>1</v>
      </c>
    </row>
    <row r="2081" spans="1:6" x14ac:dyDescent="0.25">
      <c r="A2081">
        <v>2080</v>
      </c>
      <c r="B2081" s="1">
        <v>38241</v>
      </c>
      <c r="C2081" t="s">
        <v>6</v>
      </c>
      <c r="D2081">
        <v>74</v>
      </c>
      <c r="E2081">
        <v>2</v>
      </c>
      <c r="F2081">
        <v>3</v>
      </c>
    </row>
    <row r="2082" spans="1:6" x14ac:dyDescent="0.25">
      <c r="A2082">
        <v>2081</v>
      </c>
      <c r="B2082" s="1">
        <v>38242</v>
      </c>
      <c r="C2082" t="s">
        <v>7</v>
      </c>
      <c r="D2082">
        <v>16</v>
      </c>
      <c r="E2082">
        <v>9</v>
      </c>
      <c r="F2082">
        <v>3</v>
      </c>
    </row>
    <row r="2083" spans="1:6" x14ac:dyDescent="0.25">
      <c r="A2083">
        <v>2082</v>
      </c>
      <c r="B2083" s="1">
        <v>38243</v>
      </c>
      <c r="C2083" t="s">
        <v>6</v>
      </c>
      <c r="D2083">
        <v>53</v>
      </c>
      <c r="E2083">
        <v>2</v>
      </c>
      <c r="F2083">
        <v>1</v>
      </c>
    </row>
    <row r="2084" spans="1:6" x14ac:dyDescent="0.25">
      <c r="A2084">
        <v>2083</v>
      </c>
      <c r="B2084" s="1">
        <v>38244</v>
      </c>
      <c r="C2084" t="s">
        <v>8</v>
      </c>
      <c r="D2084">
        <v>75</v>
      </c>
      <c r="E2084">
        <v>6</v>
      </c>
      <c r="F2084">
        <v>4</v>
      </c>
    </row>
    <row r="2085" spans="1:6" x14ac:dyDescent="0.25">
      <c r="A2085">
        <v>2084</v>
      </c>
      <c r="B2085" s="1">
        <v>38245</v>
      </c>
      <c r="C2085" t="s">
        <v>9</v>
      </c>
      <c r="D2085">
        <v>59</v>
      </c>
      <c r="E2085">
        <v>2</v>
      </c>
      <c r="F2085">
        <v>2</v>
      </c>
    </row>
    <row r="2086" spans="1:6" x14ac:dyDescent="0.25">
      <c r="A2086">
        <v>2085</v>
      </c>
      <c r="B2086" s="1">
        <v>38246</v>
      </c>
      <c r="C2086" t="s">
        <v>7</v>
      </c>
      <c r="D2086">
        <v>70</v>
      </c>
      <c r="E2086">
        <v>2</v>
      </c>
      <c r="F2086">
        <v>2</v>
      </c>
    </row>
    <row r="2087" spans="1:6" x14ac:dyDescent="0.25">
      <c r="A2087">
        <v>2086</v>
      </c>
      <c r="B2087" s="1">
        <v>38247</v>
      </c>
      <c r="C2087" t="s">
        <v>13</v>
      </c>
      <c r="D2087">
        <v>31</v>
      </c>
      <c r="E2087">
        <v>7</v>
      </c>
      <c r="F2087">
        <v>1</v>
      </c>
    </row>
    <row r="2088" spans="1:6" x14ac:dyDescent="0.25">
      <c r="A2088">
        <v>2087</v>
      </c>
      <c r="B2088" s="1">
        <v>38248</v>
      </c>
      <c r="C2088" t="s">
        <v>8</v>
      </c>
      <c r="D2088">
        <v>48</v>
      </c>
      <c r="E2088">
        <v>1</v>
      </c>
      <c r="F2088">
        <v>2</v>
      </c>
    </row>
    <row r="2089" spans="1:6" x14ac:dyDescent="0.25">
      <c r="A2089">
        <v>2088</v>
      </c>
      <c r="B2089" s="1">
        <v>38249</v>
      </c>
      <c r="C2089" t="s">
        <v>6</v>
      </c>
      <c r="D2089">
        <v>60</v>
      </c>
      <c r="E2089">
        <v>2</v>
      </c>
      <c r="F2089">
        <v>4</v>
      </c>
    </row>
    <row r="2090" spans="1:6" x14ac:dyDescent="0.25">
      <c r="A2090">
        <v>2089</v>
      </c>
      <c r="B2090" s="1">
        <v>38250</v>
      </c>
      <c r="C2090" t="s">
        <v>10</v>
      </c>
      <c r="D2090">
        <v>45</v>
      </c>
      <c r="E2090">
        <v>9</v>
      </c>
      <c r="F2090">
        <v>4</v>
      </c>
    </row>
    <row r="2091" spans="1:6" x14ac:dyDescent="0.25">
      <c r="A2091">
        <v>2090</v>
      </c>
      <c r="B2091" s="1">
        <v>38251</v>
      </c>
      <c r="C2091" t="s">
        <v>5</v>
      </c>
      <c r="D2091">
        <v>73</v>
      </c>
      <c r="E2091">
        <v>5</v>
      </c>
      <c r="F2091">
        <v>3</v>
      </c>
    </row>
    <row r="2092" spans="1:6" x14ac:dyDescent="0.25">
      <c r="A2092">
        <v>2091</v>
      </c>
      <c r="B2092" s="1">
        <v>38252</v>
      </c>
      <c r="C2092" t="s">
        <v>6</v>
      </c>
      <c r="D2092">
        <v>21</v>
      </c>
      <c r="E2092">
        <v>5</v>
      </c>
      <c r="F2092">
        <v>3</v>
      </c>
    </row>
    <row r="2093" spans="1:6" x14ac:dyDescent="0.25">
      <c r="A2093">
        <v>2092</v>
      </c>
      <c r="B2093" s="1">
        <v>38253</v>
      </c>
      <c r="C2093" t="s">
        <v>9</v>
      </c>
      <c r="D2093">
        <v>64</v>
      </c>
      <c r="E2093">
        <v>3</v>
      </c>
      <c r="F2093">
        <v>3</v>
      </c>
    </row>
    <row r="2094" spans="1:6" x14ac:dyDescent="0.25">
      <c r="A2094">
        <v>2093</v>
      </c>
      <c r="B2094" s="1">
        <v>38254</v>
      </c>
      <c r="C2094" t="s">
        <v>8</v>
      </c>
      <c r="D2094">
        <v>43</v>
      </c>
      <c r="E2094">
        <v>3</v>
      </c>
      <c r="F2094">
        <v>1</v>
      </c>
    </row>
    <row r="2095" spans="1:6" x14ac:dyDescent="0.25">
      <c r="A2095">
        <v>2094</v>
      </c>
      <c r="B2095" s="1">
        <v>38255</v>
      </c>
      <c r="C2095" t="s">
        <v>7</v>
      </c>
      <c r="D2095">
        <v>41</v>
      </c>
      <c r="E2095">
        <v>9</v>
      </c>
      <c r="F2095">
        <v>2</v>
      </c>
    </row>
    <row r="2096" spans="1:6" x14ac:dyDescent="0.25">
      <c r="A2096">
        <v>2095</v>
      </c>
      <c r="B2096" s="1">
        <v>38256</v>
      </c>
      <c r="C2096" t="s">
        <v>8</v>
      </c>
      <c r="D2096">
        <v>18</v>
      </c>
      <c r="E2096">
        <v>4</v>
      </c>
      <c r="F2096">
        <v>2</v>
      </c>
    </row>
    <row r="2097" spans="1:6" x14ac:dyDescent="0.25">
      <c r="A2097">
        <v>2096</v>
      </c>
      <c r="B2097" s="1">
        <v>38257</v>
      </c>
      <c r="C2097" t="s">
        <v>13</v>
      </c>
      <c r="D2097">
        <v>20</v>
      </c>
      <c r="E2097">
        <v>3</v>
      </c>
      <c r="F2097">
        <v>1</v>
      </c>
    </row>
    <row r="2098" spans="1:6" x14ac:dyDescent="0.25">
      <c r="A2098">
        <v>2097</v>
      </c>
      <c r="B2098" s="1">
        <v>38258</v>
      </c>
      <c r="C2098" t="s">
        <v>12</v>
      </c>
      <c r="D2098">
        <v>27</v>
      </c>
      <c r="E2098">
        <v>9</v>
      </c>
      <c r="F2098">
        <v>1</v>
      </c>
    </row>
    <row r="2099" spans="1:6" x14ac:dyDescent="0.25">
      <c r="A2099">
        <v>2098</v>
      </c>
      <c r="B2099" s="1">
        <v>38259</v>
      </c>
      <c r="C2099" t="s">
        <v>8</v>
      </c>
      <c r="D2099">
        <v>34</v>
      </c>
      <c r="E2099">
        <v>5</v>
      </c>
      <c r="F2099">
        <v>3</v>
      </c>
    </row>
    <row r="2100" spans="1:6" x14ac:dyDescent="0.25">
      <c r="A2100">
        <v>2099</v>
      </c>
      <c r="B2100" s="1">
        <v>38260</v>
      </c>
      <c r="C2100" t="s">
        <v>10</v>
      </c>
      <c r="D2100">
        <v>20</v>
      </c>
      <c r="E2100">
        <v>1</v>
      </c>
      <c r="F2100">
        <v>1</v>
      </c>
    </row>
    <row r="2101" spans="1:6" x14ac:dyDescent="0.25">
      <c r="A2101">
        <v>2100</v>
      </c>
      <c r="B2101" s="1">
        <v>38261</v>
      </c>
      <c r="C2101" t="s">
        <v>8</v>
      </c>
      <c r="D2101">
        <v>61</v>
      </c>
      <c r="E2101">
        <v>7</v>
      </c>
      <c r="F2101">
        <v>2</v>
      </c>
    </row>
    <row r="2102" spans="1:6" x14ac:dyDescent="0.25">
      <c r="A2102">
        <v>2101</v>
      </c>
      <c r="B2102" s="1">
        <v>38262</v>
      </c>
      <c r="C2102" t="s">
        <v>6</v>
      </c>
      <c r="D2102">
        <v>68</v>
      </c>
      <c r="E2102">
        <v>2</v>
      </c>
      <c r="F2102">
        <v>4</v>
      </c>
    </row>
    <row r="2103" spans="1:6" x14ac:dyDescent="0.25">
      <c r="A2103">
        <v>2102</v>
      </c>
      <c r="B2103" s="1">
        <v>38263</v>
      </c>
      <c r="C2103" t="s">
        <v>9</v>
      </c>
      <c r="D2103">
        <v>78</v>
      </c>
      <c r="E2103">
        <v>6</v>
      </c>
      <c r="F2103">
        <v>2</v>
      </c>
    </row>
    <row r="2104" spans="1:6" x14ac:dyDescent="0.25">
      <c r="A2104">
        <v>2103</v>
      </c>
      <c r="B2104" s="1">
        <v>38264</v>
      </c>
      <c r="C2104" t="s">
        <v>11</v>
      </c>
      <c r="D2104">
        <v>53</v>
      </c>
      <c r="E2104">
        <v>5</v>
      </c>
      <c r="F2104">
        <v>3</v>
      </c>
    </row>
    <row r="2105" spans="1:6" x14ac:dyDescent="0.25">
      <c r="A2105">
        <v>2104</v>
      </c>
      <c r="B2105" s="1">
        <v>38265</v>
      </c>
      <c r="C2105" t="s">
        <v>12</v>
      </c>
      <c r="D2105">
        <v>63</v>
      </c>
      <c r="E2105">
        <v>5</v>
      </c>
      <c r="F2105">
        <v>4</v>
      </c>
    </row>
    <row r="2106" spans="1:6" x14ac:dyDescent="0.25">
      <c r="A2106">
        <v>2105</v>
      </c>
      <c r="B2106" s="1">
        <v>38266</v>
      </c>
      <c r="C2106" t="s">
        <v>8</v>
      </c>
      <c r="D2106">
        <v>75</v>
      </c>
      <c r="E2106">
        <v>1</v>
      </c>
      <c r="F2106">
        <v>2</v>
      </c>
    </row>
    <row r="2107" spans="1:6" x14ac:dyDescent="0.25">
      <c r="A2107">
        <v>2106</v>
      </c>
      <c r="B2107" s="1">
        <v>38267</v>
      </c>
      <c r="C2107" t="s">
        <v>11</v>
      </c>
      <c r="D2107">
        <v>67</v>
      </c>
      <c r="E2107">
        <v>9</v>
      </c>
      <c r="F2107">
        <v>3</v>
      </c>
    </row>
    <row r="2108" spans="1:6" x14ac:dyDescent="0.25">
      <c r="A2108">
        <v>2107</v>
      </c>
      <c r="B2108" s="1">
        <v>38268</v>
      </c>
      <c r="C2108" t="s">
        <v>9</v>
      </c>
      <c r="D2108">
        <v>37</v>
      </c>
      <c r="E2108">
        <v>5</v>
      </c>
      <c r="F2108">
        <v>2</v>
      </c>
    </row>
    <row r="2109" spans="1:6" x14ac:dyDescent="0.25">
      <c r="A2109">
        <v>2108</v>
      </c>
      <c r="B2109" s="1">
        <v>38269</v>
      </c>
      <c r="C2109" t="s">
        <v>8</v>
      </c>
      <c r="D2109">
        <v>61</v>
      </c>
      <c r="E2109">
        <v>4</v>
      </c>
      <c r="F2109">
        <v>1</v>
      </c>
    </row>
    <row r="2110" spans="1:6" x14ac:dyDescent="0.25">
      <c r="A2110">
        <v>2109</v>
      </c>
      <c r="B2110" s="1">
        <v>38270</v>
      </c>
      <c r="C2110" t="s">
        <v>13</v>
      </c>
      <c r="D2110">
        <v>66</v>
      </c>
      <c r="E2110">
        <v>3</v>
      </c>
      <c r="F2110">
        <v>1</v>
      </c>
    </row>
    <row r="2111" spans="1:6" x14ac:dyDescent="0.25">
      <c r="A2111">
        <v>2110</v>
      </c>
      <c r="B2111" s="1">
        <v>38271</v>
      </c>
      <c r="C2111" t="s">
        <v>11</v>
      </c>
      <c r="D2111">
        <v>80</v>
      </c>
      <c r="E2111">
        <v>8</v>
      </c>
      <c r="F2111">
        <v>3</v>
      </c>
    </row>
    <row r="2112" spans="1:6" x14ac:dyDescent="0.25">
      <c r="A2112">
        <v>2111</v>
      </c>
      <c r="B2112" s="1">
        <v>38272</v>
      </c>
      <c r="C2112" t="s">
        <v>7</v>
      </c>
      <c r="D2112">
        <v>32</v>
      </c>
      <c r="E2112">
        <v>8</v>
      </c>
      <c r="F2112">
        <v>1</v>
      </c>
    </row>
    <row r="2113" spans="1:6" x14ac:dyDescent="0.25">
      <c r="A2113">
        <v>2112</v>
      </c>
      <c r="B2113" s="1">
        <v>38273</v>
      </c>
      <c r="C2113" t="s">
        <v>10</v>
      </c>
      <c r="D2113">
        <v>31</v>
      </c>
      <c r="E2113">
        <v>5</v>
      </c>
      <c r="F2113">
        <v>4</v>
      </c>
    </row>
    <row r="2114" spans="1:6" x14ac:dyDescent="0.25">
      <c r="A2114">
        <v>2113</v>
      </c>
      <c r="B2114" s="1">
        <v>38274</v>
      </c>
      <c r="C2114" t="s">
        <v>7</v>
      </c>
      <c r="D2114">
        <v>76</v>
      </c>
      <c r="E2114">
        <v>8</v>
      </c>
      <c r="F2114">
        <v>2</v>
      </c>
    </row>
    <row r="2115" spans="1:6" x14ac:dyDescent="0.25">
      <c r="A2115">
        <v>2114</v>
      </c>
      <c r="B2115" s="1">
        <v>38275</v>
      </c>
      <c r="C2115" t="s">
        <v>7</v>
      </c>
      <c r="D2115">
        <v>57</v>
      </c>
      <c r="E2115">
        <v>2</v>
      </c>
      <c r="F2115">
        <v>2</v>
      </c>
    </row>
    <row r="2116" spans="1:6" x14ac:dyDescent="0.25">
      <c r="A2116">
        <v>2115</v>
      </c>
      <c r="B2116" s="1">
        <v>38276</v>
      </c>
      <c r="C2116" t="s">
        <v>13</v>
      </c>
      <c r="D2116">
        <v>26</v>
      </c>
      <c r="E2116">
        <v>2</v>
      </c>
      <c r="F2116">
        <v>3</v>
      </c>
    </row>
    <row r="2117" spans="1:6" x14ac:dyDescent="0.25">
      <c r="A2117">
        <v>2116</v>
      </c>
      <c r="B2117" s="1">
        <v>38277</v>
      </c>
      <c r="C2117" t="s">
        <v>5</v>
      </c>
      <c r="D2117">
        <v>44</v>
      </c>
      <c r="E2117">
        <v>10</v>
      </c>
      <c r="F2117">
        <v>2</v>
      </c>
    </row>
    <row r="2118" spans="1:6" x14ac:dyDescent="0.25">
      <c r="A2118">
        <v>2117</v>
      </c>
      <c r="B2118" s="1">
        <v>38278</v>
      </c>
      <c r="C2118" t="s">
        <v>11</v>
      </c>
      <c r="D2118">
        <v>71</v>
      </c>
      <c r="E2118">
        <v>8</v>
      </c>
      <c r="F2118">
        <v>2</v>
      </c>
    </row>
    <row r="2119" spans="1:6" x14ac:dyDescent="0.25">
      <c r="A2119">
        <v>2118</v>
      </c>
      <c r="B2119" s="1">
        <v>38279</v>
      </c>
      <c r="C2119" t="s">
        <v>9</v>
      </c>
      <c r="D2119">
        <v>51</v>
      </c>
      <c r="E2119">
        <v>2</v>
      </c>
      <c r="F2119">
        <v>3</v>
      </c>
    </row>
    <row r="2120" spans="1:6" x14ac:dyDescent="0.25">
      <c r="A2120">
        <v>2119</v>
      </c>
      <c r="B2120" s="1">
        <v>38280</v>
      </c>
      <c r="C2120" t="s">
        <v>6</v>
      </c>
      <c r="D2120">
        <v>28</v>
      </c>
      <c r="E2120">
        <v>8</v>
      </c>
      <c r="F2120">
        <v>3</v>
      </c>
    </row>
    <row r="2121" spans="1:6" x14ac:dyDescent="0.25">
      <c r="A2121">
        <v>2120</v>
      </c>
      <c r="B2121" s="1">
        <v>38281</v>
      </c>
      <c r="C2121" t="s">
        <v>5</v>
      </c>
      <c r="D2121">
        <v>53</v>
      </c>
      <c r="E2121">
        <v>4</v>
      </c>
      <c r="F2121">
        <v>2</v>
      </c>
    </row>
    <row r="2122" spans="1:6" x14ac:dyDescent="0.25">
      <c r="A2122">
        <v>2121</v>
      </c>
      <c r="B2122" s="1">
        <v>38282</v>
      </c>
      <c r="C2122" t="s">
        <v>9</v>
      </c>
      <c r="D2122">
        <v>59</v>
      </c>
      <c r="E2122">
        <v>7</v>
      </c>
      <c r="F2122">
        <v>1</v>
      </c>
    </row>
    <row r="2123" spans="1:6" x14ac:dyDescent="0.25">
      <c r="A2123">
        <v>2122</v>
      </c>
      <c r="B2123" s="1">
        <v>38283</v>
      </c>
      <c r="C2123" t="s">
        <v>12</v>
      </c>
      <c r="D2123">
        <v>47</v>
      </c>
      <c r="E2123">
        <v>10</v>
      </c>
      <c r="F2123">
        <v>3</v>
      </c>
    </row>
    <row r="2124" spans="1:6" x14ac:dyDescent="0.25">
      <c r="A2124">
        <v>2123</v>
      </c>
      <c r="B2124" s="1">
        <v>38284</v>
      </c>
      <c r="C2124" t="s">
        <v>13</v>
      </c>
      <c r="D2124">
        <v>44</v>
      </c>
      <c r="E2124">
        <v>6</v>
      </c>
      <c r="F2124">
        <v>3</v>
      </c>
    </row>
    <row r="2125" spans="1:6" x14ac:dyDescent="0.25">
      <c r="A2125">
        <v>2124</v>
      </c>
      <c r="B2125" s="1">
        <v>38285</v>
      </c>
      <c r="C2125" t="s">
        <v>9</v>
      </c>
      <c r="D2125">
        <v>57</v>
      </c>
      <c r="E2125">
        <v>10</v>
      </c>
      <c r="F2125">
        <v>1</v>
      </c>
    </row>
    <row r="2126" spans="1:6" x14ac:dyDescent="0.25">
      <c r="A2126">
        <v>2125</v>
      </c>
      <c r="B2126" s="1">
        <v>38286</v>
      </c>
      <c r="C2126" t="s">
        <v>8</v>
      </c>
      <c r="D2126">
        <v>29</v>
      </c>
      <c r="E2126">
        <v>10</v>
      </c>
      <c r="F2126">
        <v>4</v>
      </c>
    </row>
    <row r="2127" spans="1:6" x14ac:dyDescent="0.25">
      <c r="A2127">
        <v>2126</v>
      </c>
      <c r="B2127" s="1">
        <v>38287</v>
      </c>
      <c r="C2127" t="s">
        <v>13</v>
      </c>
      <c r="D2127">
        <v>33</v>
      </c>
      <c r="E2127">
        <v>2</v>
      </c>
      <c r="F2127">
        <v>4</v>
      </c>
    </row>
    <row r="2128" spans="1:6" x14ac:dyDescent="0.25">
      <c r="A2128">
        <v>2127</v>
      </c>
      <c r="B2128" s="1">
        <v>38288</v>
      </c>
      <c r="C2128" t="s">
        <v>12</v>
      </c>
      <c r="D2128">
        <v>75</v>
      </c>
      <c r="E2128">
        <v>8</v>
      </c>
      <c r="F2128">
        <v>1</v>
      </c>
    </row>
    <row r="2129" spans="1:6" x14ac:dyDescent="0.25">
      <c r="A2129">
        <v>2128</v>
      </c>
      <c r="B2129" s="1">
        <v>38289</v>
      </c>
      <c r="C2129" t="s">
        <v>9</v>
      </c>
      <c r="D2129">
        <v>49</v>
      </c>
      <c r="E2129">
        <v>1</v>
      </c>
      <c r="F2129">
        <v>3</v>
      </c>
    </row>
    <row r="2130" spans="1:6" x14ac:dyDescent="0.25">
      <c r="A2130">
        <v>2129</v>
      </c>
      <c r="B2130" s="1">
        <v>38290</v>
      </c>
      <c r="C2130" t="s">
        <v>7</v>
      </c>
      <c r="D2130">
        <v>68</v>
      </c>
      <c r="E2130">
        <v>8</v>
      </c>
      <c r="F2130">
        <v>1</v>
      </c>
    </row>
    <row r="2131" spans="1:6" x14ac:dyDescent="0.25">
      <c r="A2131">
        <v>2130</v>
      </c>
      <c r="B2131" s="1">
        <v>38291</v>
      </c>
      <c r="C2131" t="s">
        <v>10</v>
      </c>
      <c r="D2131">
        <v>41</v>
      </c>
      <c r="E2131">
        <v>2</v>
      </c>
      <c r="F2131">
        <v>4</v>
      </c>
    </row>
    <row r="2132" spans="1:6" x14ac:dyDescent="0.25">
      <c r="A2132">
        <v>2131</v>
      </c>
      <c r="B2132" s="1">
        <v>38292</v>
      </c>
      <c r="C2132" t="s">
        <v>9</v>
      </c>
      <c r="D2132">
        <v>74</v>
      </c>
      <c r="E2132">
        <v>9</v>
      </c>
      <c r="F2132">
        <v>4</v>
      </c>
    </row>
    <row r="2133" spans="1:6" x14ac:dyDescent="0.25">
      <c r="A2133">
        <v>2132</v>
      </c>
      <c r="B2133" s="1">
        <v>38293</v>
      </c>
      <c r="C2133" t="s">
        <v>6</v>
      </c>
      <c r="D2133">
        <v>60</v>
      </c>
      <c r="E2133">
        <v>5</v>
      </c>
      <c r="F2133">
        <v>4</v>
      </c>
    </row>
    <row r="2134" spans="1:6" x14ac:dyDescent="0.25">
      <c r="A2134">
        <v>2133</v>
      </c>
      <c r="B2134" s="1">
        <v>38294</v>
      </c>
      <c r="C2134" t="s">
        <v>5</v>
      </c>
      <c r="D2134">
        <v>27</v>
      </c>
      <c r="E2134">
        <v>3</v>
      </c>
      <c r="F2134">
        <v>3</v>
      </c>
    </row>
    <row r="2135" spans="1:6" x14ac:dyDescent="0.25">
      <c r="A2135">
        <v>2134</v>
      </c>
      <c r="B2135" s="1">
        <v>38295</v>
      </c>
      <c r="C2135" t="s">
        <v>12</v>
      </c>
      <c r="D2135">
        <v>34</v>
      </c>
      <c r="E2135">
        <v>10</v>
      </c>
      <c r="F2135">
        <v>2</v>
      </c>
    </row>
    <row r="2136" spans="1:6" x14ac:dyDescent="0.25">
      <c r="A2136">
        <v>2135</v>
      </c>
      <c r="B2136" s="1">
        <v>38296</v>
      </c>
      <c r="C2136" t="s">
        <v>10</v>
      </c>
      <c r="D2136">
        <v>21</v>
      </c>
      <c r="E2136">
        <v>1</v>
      </c>
      <c r="F2136">
        <v>1</v>
      </c>
    </row>
    <row r="2137" spans="1:6" x14ac:dyDescent="0.25">
      <c r="A2137">
        <v>2136</v>
      </c>
      <c r="B2137" s="1">
        <v>38297</v>
      </c>
      <c r="C2137" t="s">
        <v>7</v>
      </c>
      <c r="D2137">
        <v>28</v>
      </c>
      <c r="E2137">
        <v>5</v>
      </c>
      <c r="F2137">
        <v>4</v>
      </c>
    </row>
    <row r="2138" spans="1:6" x14ac:dyDescent="0.25">
      <c r="A2138">
        <v>2137</v>
      </c>
      <c r="B2138" s="1">
        <v>38298</v>
      </c>
      <c r="C2138" t="s">
        <v>13</v>
      </c>
      <c r="D2138">
        <v>38</v>
      </c>
      <c r="E2138">
        <v>5</v>
      </c>
      <c r="F2138">
        <v>3</v>
      </c>
    </row>
    <row r="2139" spans="1:6" x14ac:dyDescent="0.25">
      <c r="A2139">
        <v>2138</v>
      </c>
      <c r="B2139" s="1">
        <v>38299</v>
      </c>
      <c r="C2139" t="s">
        <v>13</v>
      </c>
      <c r="D2139">
        <v>15</v>
      </c>
      <c r="E2139">
        <v>2</v>
      </c>
      <c r="F2139">
        <v>3</v>
      </c>
    </row>
    <row r="2140" spans="1:6" x14ac:dyDescent="0.25">
      <c r="A2140">
        <v>2139</v>
      </c>
      <c r="B2140" s="1">
        <v>38300</v>
      </c>
      <c r="C2140" t="s">
        <v>6</v>
      </c>
      <c r="D2140">
        <v>22</v>
      </c>
      <c r="E2140">
        <v>7</v>
      </c>
      <c r="F2140">
        <v>2</v>
      </c>
    </row>
    <row r="2141" spans="1:6" x14ac:dyDescent="0.25">
      <c r="A2141">
        <v>2140</v>
      </c>
      <c r="B2141" s="1">
        <v>38301</v>
      </c>
      <c r="C2141" t="s">
        <v>12</v>
      </c>
      <c r="D2141">
        <v>71</v>
      </c>
      <c r="E2141">
        <v>5</v>
      </c>
      <c r="F2141">
        <v>1</v>
      </c>
    </row>
    <row r="2142" spans="1:6" x14ac:dyDescent="0.25">
      <c r="A2142">
        <v>2141</v>
      </c>
      <c r="B2142" s="1">
        <v>38302</v>
      </c>
      <c r="C2142" t="s">
        <v>5</v>
      </c>
      <c r="D2142">
        <v>65</v>
      </c>
      <c r="E2142">
        <v>6</v>
      </c>
      <c r="F2142">
        <v>1</v>
      </c>
    </row>
    <row r="2143" spans="1:6" x14ac:dyDescent="0.25">
      <c r="A2143">
        <v>2142</v>
      </c>
      <c r="B2143" s="1">
        <v>38303</v>
      </c>
      <c r="C2143" t="s">
        <v>8</v>
      </c>
      <c r="D2143">
        <v>73</v>
      </c>
      <c r="E2143">
        <v>3</v>
      </c>
      <c r="F2143">
        <v>2</v>
      </c>
    </row>
    <row r="2144" spans="1:6" x14ac:dyDescent="0.25">
      <c r="A2144">
        <v>2143</v>
      </c>
      <c r="B2144" s="1">
        <v>38304</v>
      </c>
      <c r="C2144" t="s">
        <v>8</v>
      </c>
      <c r="D2144">
        <v>73</v>
      </c>
      <c r="E2144">
        <v>2</v>
      </c>
      <c r="F2144">
        <v>4</v>
      </c>
    </row>
    <row r="2145" spans="1:6" x14ac:dyDescent="0.25">
      <c r="A2145">
        <v>2144</v>
      </c>
      <c r="B2145" s="1">
        <v>38305</v>
      </c>
      <c r="C2145" t="s">
        <v>13</v>
      </c>
      <c r="D2145">
        <v>42</v>
      </c>
      <c r="E2145">
        <v>2</v>
      </c>
      <c r="F2145">
        <v>2</v>
      </c>
    </row>
    <row r="2146" spans="1:6" x14ac:dyDescent="0.25">
      <c r="A2146">
        <v>2145</v>
      </c>
      <c r="B2146" s="1">
        <v>38306</v>
      </c>
      <c r="C2146" t="s">
        <v>11</v>
      </c>
      <c r="D2146">
        <v>36</v>
      </c>
      <c r="E2146">
        <v>3</v>
      </c>
      <c r="F2146">
        <v>3</v>
      </c>
    </row>
    <row r="2147" spans="1:6" x14ac:dyDescent="0.25">
      <c r="A2147">
        <v>2146</v>
      </c>
      <c r="B2147" s="1">
        <v>38307</v>
      </c>
      <c r="C2147" t="s">
        <v>7</v>
      </c>
      <c r="D2147">
        <v>34</v>
      </c>
      <c r="E2147">
        <v>1</v>
      </c>
      <c r="F2147">
        <v>3</v>
      </c>
    </row>
    <row r="2148" spans="1:6" x14ac:dyDescent="0.25">
      <c r="A2148">
        <v>2147</v>
      </c>
      <c r="B2148" s="1">
        <v>38308</v>
      </c>
      <c r="C2148" t="s">
        <v>6</v>
      </c>
      <c r="D2148">
        <v>57</v>
      </c>
      <c r="E2148">
        <v>3</v>
      </c>
      <c r="F2148">
        <v>1</v>
      </c>
    </row>
    <row r="2149" spans="1:6" x14ac:dyDescent="0.25">
      <c r="A2149">
        <v>2148</v>
      </c>
      <c r="B2149" s="1">
        <v>38309</v>
      </c>
      <c r="C2149" t="s">
        <v>5</v>
      </c>
      <c r="D2149">
        <v>59</v>
      </c>
      <c r="E2149">
        <v>10</v>
      </c>
      <c r="F2149">
        <v>2</v>
      </c>
    </row>
    <row r="2150" spans="1:6" x14ac:dyDescent="0.25">
      <c r="A2150">
        <v>2149</v>
      </c>
      <c r="B2150" s="1">
        <v>38310</v>
      </c>
      <c r="C2150" t="s">
        <v>9</v>
      </c>
      <c r="D2150">
        <v>77</v>
      </c>
      <c r="E2150">
        <v>2</v>
      </c>
      <c r="F2150">
        <v>3</v>
      </c>
    </row>
    <row r="2151" spans="1:6" x14ac:dyDescent="0.25">
      <c r="A2151">
        <v>2150</v>
      </c>
      <c r="B2151" s="1">
        <v>38311</v>
      </c>
      <c r="C2151" t="s">
        <v>9</v>
      </c>
      <c r="D2151">
        <v>58</v>
      </c>
      <c r="E2151">
        <v>6</v>
      </c>
      <c r="F2151">
        <v>3</v>
      </c>
    </row>
    <row r="2152" spans="1:6" x14ac:dyDescent="0.25">
      <c r="A2152">
        <v>2151</v>
      </c>
      <c r="B2152" s="1">
        <v>38312</v>
      </c>
      <c r="C2152" t="s">
        <v>8</v>
      </c>
      <c r="D2152">
        <v>71</v>
      </c>
      <c r="E2152">
        <v>1</v>
      </c>
      <c r="F2152">
        <v>2</v>
      </c>
    </row>
    <row r="2153" spans="1:6" x14ac:dyDescent="0.25">
      <c r="A2153">
        <v>2152</v>
      </c>
      <c r="B2153" s="1">
        <v>38313</v>
      </c>
      <c r="C2153" t="s">
        <v>7</v>
      </c>
      <c r="D2153">
        <v>62</v>
      </c>
      <c r="E2153">
        <v>4</v>
      </c>
      <c r="F2153">
        <v>2</v>
      </c>
    </row>
    <row r="2154" spans="1:6" x14ac:dyDescent="0.25">
      <c r="A2154">
        <v>2153</v>
      </c>
      <c r="B2154" s="1">
        <v>38314</v>
      </c>
      <c r="C2154" t="s">
        <v>5</v>
      </c>
      <c r="D2154">
        <v>64</v>
      </c>
      <c r="E2154">
        <v>8</v>
      </c>
      <c r="F2154">
        <v>4</v>
      </c>
    </row>
    <row r="2155" spans="1:6" x14ac:dyDescent="0.25">
      <c r="A2155">
        <v>2154</v>
      </c>
      <c r="B2155" s="1">
        <v>38315</v>
      </c>
      <c r="C2155" t="s">
        <v>9</v>
      </c>
      <c r="D2155">
        <v>72</v>
      </c>
      <c r="E2155">
        <v>2</v>
      </c>
      <c r="F2155">
        <v>2</v>
      </c>
    </row>
    <row r="2156" spans="1:6" x14ac:dyDescent="0.25">
      <c r="A2156">
        <v>2155</v>
      </c>
      <c r="B2156" s="1">
        <v>38316</v>
      </c>
      <c r="C2156" t="s">
        <v>6</v>
      </c>
      <c r="D2156">
        <v>41</v>
      </c>
      <c r="E2156">
        <v>2</v>
      </c>
      <c r="F2156">
        <v>3</v>
      </c>
    </row>
    <row r="2157" spans="1:6" x14ac:dyDescent="0.25">
      <c r="A2157">
        <v>2156</v>
      </c>
      <c r="B2157" s="1">
        <v>38317</v>
      </c>
      <c r="C2157" t="s">
        <v>6</v>
      </c>
      <c r="D2157">
        <v>77</v>
      </c>
      <c r="E2157">
        <v>10</v>
      </c>
      <c r="F2157">
        <v>1</v>
      </c>
    </row>
    <row r="2158" spans="1:6" x14ac:dyDescent="0.25">
      <c r="A2158">
        <v>2157</v>
      </c>
      <c r="B2158" s="1">
        <v>38318</v>
      </c>
      <c r="C2158" t="s">
        <v>6</v>
      </c>
      <c r="D2158">
        <v>69</v>
      </c>
      <c r="E2158">
        <v>1</v>
      </c>
      <c r="F2158">
        <v>4</v>
      </c>
    </row>
    <row r="2159" spans="1:6" x14ac:dyDescent="0.25">
      <c r="A2159">
        <v>2158</v>
      </c>
      <c r="B2159" s="1">
        <v>38319</v>
      </c>
      <c r="C2159" t="s">
        <v>13</v>
      </c>
      <c r="D2159">
        <v>72</v>
      </c>
      <c r="E2159">
        <v>10</v>
      </c>
      <c r="F2159">
        <v>1</v>
      </c>
    </row>
    <row r="2160" spans="1:6" x14ac:dyDescent="0.25">
      <c r="A2160">
        <v>2159</v>
      </c>
      <c r="B2160" s="1">
        <v>38320</v>
      </c>
      <c r="C2160" t="s">
        <v>10</v>
      </c>
      <c r="D2160">
        <v>71</v>
      </c>
      <c r="E2160">
        <v>10</v>
      </c>
      <c r="F2160">
        <v>3</v>
      </c>
    </row>
    <row r="2161" spans="1:6" x14ac:dyDescent="0.25">
      <c r="A2161">
        <v>2160</v>
      </c>
      <c r="B2161" s="1">
        <v>38321</v>
      </c>
      <c r="C2161" t="s">
        <v>10</v>
      </c>
      <c r="D2161">
        <v>72</v>
      </c>
      <c r="E2161">
        <v>8</v>
      </c>
      <c r="F2161">
        <v>2</v>
      </c>
    </row>
    <row r="2162" spans="1:6" x14ac:dyDescent="0.25">
      <c r="A2162">
        <v>2161</v>
      </c>
      <c r="B2162" s="1">
        <v>38322</v>
      </c>
      <c r="C2162" t="s">
        <v>11</v>
      </c>
      <c r="D2162">
        <v>66</v>
      </c>
      <c r="E2162">
        <v>10</v>
      </c>
      <c r="F2162">
        <v>3</v>
      </c>
    </row>
    <row r="2163" spans="1:6" x14ac:dyDescent="0.25">
      <c r="A2163">
        <v>2162</v>
      </c>
      <c r="B2163" s="1">
        <v>38323</v>
      </c>
      <c r="C2163" t="s">
        <v>12</v>
      </c>
      <c r="D2163">
        <v>39</v>
      </c>
      <c r="E2163">
        <v>3</v>
      </c>
      <c r="F2163">
        <v>2</v>
      </c>
    </row>
    <row r="2164" spans="1:6" x14ac:dyDescent="0.25">
      <c r="A2164">
        <v>2163</v>
      </c>
      <c r="B2164" s="1">
        <v>38324</v>
      </c>
      <c r="C2164" t="s">
        <v>13</v>
      </c>
      <c r="D2164">
        <v>72</v>
      </c>
      <c r="E2164">
        <v>7</v>
      </c>
      <c r="F2164">
        <v>4</v>
      </c>
    </row>
    <row r="2165" spans="1:6" x14ac:dyDescent="0.25">
      <c r="A2165">
        <v>2164</v>
      </c>
      <c r="B2165" s="1">
        <v>38325</v>
      </c>
      <c r="C2165" t="s">
        <v>13</v>
      </c>
      <c r="D2165">
        <v>30</v>
      </c>
      <c r="E2165">
        <v>1</v>
      </c>
      <c r="F2165">
        <v>1</v>
      </c>
    </row>
    <row r="2166" spans="1:6" x14ac:dyDescent="0.25">
      <c r="A2166">
        <v>2165</v>
      </c>
      <c r="B2166" s="1">
        <v>38326</v>
      </c>
      <c r="C2166" t="s">
        <v>11</v>
      </c>
      <c r="D2166">
        <v>75</v>
      </c>
      <c r="E2166">
        <v>6</v>
      </c>
      <c r="F2166">
        <v>4</v>
      </c>
    </row>
    <row r="2167" spans="1:6" x14ac:dyDescent="0.25">
      <c r="A2167">
        <v>2166</v>
      </c>
      <c r="B2167" s="1">
        <v>38327</v>
      </c>
      <c r="C2167" t="s">
        <v>13</v>
      </c>
      <c r="D2167">
        <v>63</v>
      </c>
      <c r="E2167">
        <v>7</v>
      </c>
      <c r="F2167">
        <v>4</v>
      </c>
    </row>
    <row r="2168" spans="1:6" x14ac:dyDescent="0.25">
      <c r="A2168">
        <v>2167</v>
      </c>
      <c r="B2168" s="1">
        <v>38328</v>
      </c>
      <c r="C2168" t="s">
        <v>13</v>
      </c>
      <c r="D2168">
        <v>78</v>
      </c>
      <c r="E2168">
        <v>9</v>
      </c>
      <c r="F2168">
        <v>2</v>
      </c>
    </row>
    <row r="2169" spans="1:6" x14ac:dyDescent="0.25">
      <c r="A2169">
        <v>2168</v>
      </c>
      <c r="B2169" s="1">
        <v>38329</v>
      </c>
      <c r="C2169" t="s">
        <v>6</v>
      </c>
      <c r="D2169">
        <v>40</v>
      </c>
      <c r="E2169">
        <v>8</v>
      </c>
      <c r="F2169">
        <v>3</v>
      </c>
    </row>
    <row r="2170" spans="1:6" x14ac:dyDescent="0.25">
      <c r="A2170">
        <v>2169</v>
      </c>
      <c r="B2170" s="1">
        <v>38330</v>
      </c>
      <c r="C2170" t="s">
        <v>7</v>
      </c>
      <c r="D2170">
        <v>37</v>
      </c>
      <c r="E2170">
        <v>9</v>
      </c>
      <c r="F2170">
        <v>2</v>
      </c>
    </row>
    <row r="2171" spans="1:6" x14ac:dyDescent="0.25">
      <c r="A2171">
        <v>2170</v>
      </c>
      <c r="B2171" s="1">
        <v>38331</v>
      </c>
      <c r="C2171" t="s">
        <v>12</v>
      </c>
      <c r="D2171">
        <v>80</v>
      </c>
      <c r="E2171">
        <v>1</v>
      </c>
      <c r="F2171">
        <v>3</v>
      </c>
    </row>
    <row r="2172" spans="1:6" x14ac:dyDescent="0.25">
      <c r="A2172">
        <v>2171</v>
      </c>
      <c r="B2172" s="1">
        <v>38332</v>
      </c>
      <c r="C2172" t="s">
        <v>13</v>
      </c>
      <c r="D2172">
        <v>47</v>
      </c>
      <c r="E2172">
        <v>5</v>
      </c>
      <c r="F2172">
        <v>2</v>
      </c>
    </row>
    <row r="2173" spans="1:6" x14ac:dyDescent="0.25">
      <c r="A2173">
        <v>2172</v>
      </c>
      <c r="B2173" s="1">
        <v>38333</v>
      </c>
      <c r="C2173" t="s">
        <v>9</v>
      </c>
      <c r="D2173">
        <v>16</v>
      </c>
      <c r="E2173">
        <v>10</v>
      </c>
      <c r="F2173">
        <v>4</v>
      </c>
    </row>
    <row r="2174" spans="1:6" x14ac:dyDescent="0.25">
      <c r="A2174">
        <v>2173</v>
      </c>
      <c r="B2174" s="1">
        <v>38334</v>
      </c>
      <c r="C2174" t="s">
        <v>13</v>
      </c>
      <c r="D2174">
        <v>21</v>
      </c>
      <c r="E2174">
        <v>4</v>
      </c>
      <c r="F2174">
        <v>1</v>
      </c>
    </row>
    <row r="2175" spans="1:6" x14ac:dyDescent="0.25">
      <c r="A2175">
        <v>2174</v>
      </c>
      <c r="B2175" s="1">
        <v>38335</v>
      </c>
      <c r="C2175" t="s">
        <v>8</v>
      </c>
      <c r="D2175">
        <v>64</v>
      </c>
      <c r="E2175">
        <v>3</v>
      </c>
      <c r="F2175">
        <v>3</v>
      </c>
    </row>
    <row r="2176" spans="1:6" x14ac:dyDescent="0.25">
      <c r="A2176">
        <v>2175</v>
      </c>
      <c r="B2176" s="1">
        <v>38336</v>
      </c>
      <c r="C2176" t="s">
        <v>6</v>
      </c>
      <c r="D2176">
        <v>18</v>
      </c>
      <c r="E2176">
        <v>2</v>
      </c>
      <c r="F2176">
        <v>1</v>
      </c>
    </row>
    <row r="2177" spans="1:6" x14ac:dyDescent="0.25">
      <c r="A2177">
        <v>2176</v>
      </c>
      <c r="B2177" s="1">
        <v>38337</v>
      </c>
      <c r="C2177" t="s">
        <v>9</v>
      </c>
      <c r="D2177">
        <v>35</v>
      </c>
      <c r="E2177">
        <v>6</v>
      </c>
      <c r="F2177">
        <v>1</v>
      </c>
    </row>
    <row r="2178" spans="1:6" x14ac:dyDescent="0.25">
      <c r="A2178">
        <v>2177</v>
      </c>
      <c r="B2178" s="1">
        <v>38338</v>
      </c>
      <c r="C2178" t="s">
        <v>13</v>
      </c>
      <c r="D2178">
        <v>65</v>
      </c>
      <c r="E2178">
        <v>9</v>
      </c>
      <c r="F2178">
        <v>3</v>
      </c>
    </row>
    <row r="2179" spans="1:6" x14ac:dyDescent="0.25">
      <c r="A2179">
        <v>2178</v>
      </c>
      <c r="B2179" s="1">
        <v>38339</v>
      </c>
      <c r="C2179" t="s">
        <v>5</v>
      </c>
      <c r="D2179">
        <v>31</v>
      </c>
      <c r="E2179">
        <v>4</v>
      </c>
      <c r="F2179">
        <v>2</v>
      </c>
    </row>
    <row r="2180" spans="1:6" x14ac:dyDescent="0.25">
      <c r="A2180">
        <v>2179</v>
      </c>
      <c r="B2180" s="1">
        <v>38340</v>
      </c>
      <c r="C2180" t="s">
        <v>11</v>
      </c>
      <c r="D2180">
        <v>71</v>
      </c>
      <c r="E2180">
        <v>7</v>
      </c>
      <c r="F2180">
        <v>3</v>
      </c>
    </row>
    <row r="2181" spans="1:6" x14ac:dyDescent="0.25">
      <c r="A2181">
        <v>2180</v>
      </c>
      <c r="B2181" s="1">
        <v>38341</v>
      </c>
      <c r="C2181" t="s">
        <v>6</v>
      </c>
      <c r="D2181">
        <v>57</v>
      </c>
      <c r="E2181">
        <v>8</v>
      </c>
      <c r="F2181">
        <v>3</v>
      </c>
    </row>
    <row r="2182" spans="1:6" x14ac:dyDescent="0.25">
      <c r="A2182">
        <v>2181</v>
      </c>
      <c r="B2182" s="1">
        <v>38342</v>
      </c>
      <c r="C2182" t="s">
        <v>10</v>
      </c>
      <c r="D2182">
        <v>71</v>
      </c>
      <c r="E2182">
        <v>6</v>
      </c>
      <c r="F2182">
        <v>4</v>
      </c>
    </row>
    <row r="2183" spans="1:6" x14ac:dyDescent="0.25">
      <c r="A2183">
        <v>2182</v>
      </c>
      <c r="B2183" s="1">
        <v>38343</v>
      </c>
      <c r="C2183" t="s">
        <v>11</v>
      </c>
      <c r="D2183">
        <v>16</v>
      </c>
      <c r="E2183">
        <v>3</v>
      </c>
      <c r="F2183">
        <v>1</v>
      </c>
    </row>
    <row r="2184" spans="1:6" x14ac:dyDescent="0.25">
      <c r="A2184">
        <v>2183</v>
      </c>
      <c r="B2184" s="1">
        <v>38344</v>
      </c>
      <c r="C2184" t="s">
        <v>12</v>
      </c>
      <c r="D2184">
        <v>45</v>
      </c>
      <c r="E2184">
        <v>9</v>
      </c>
      <c r="F2184">
        <v>4</v>
      </c>
    </row>
    <row r="2185" spans="1:6" x14ac:dyDescent="0.25">
      <c r="A2185">
        <v>2184</v>
      </c>
      <c r="B2185" s="1">
        <v>38345</v>
      </c>
      <c r="C2185" t="s">
        <v>10</v>
      </c>
      <c r="D2185">
        <v>51</v>
      </c>
      <c r="E2185">
        <v>5</v>
      </c>
      <c r="F2185">
        <v>1</v>
      </c>
    </row>
    <row r="2186" spans="1:6" x14ac:dyDescent="0.25">
      <c r="A2186">
        <v>2185</v>
      </c>
      <c r="B2186" s="1">
        <v>38346</v>
      </c>
      <c r="C2186" t="s">
        <v>11</v>
      </c>
      <c r="D2186">
        <v>56</v>
      </c>
      <c r="E2186">
        <v>7</v>
      </c>
      <c r="F2186">
        <v>3</v>
      </c>
    </row>
    <row r="2187" spans="1:6" x14ac:dyDescent="0.25">
      <c r="A2187">
        <v>2186</v>
      </c>
      <c r="B2187" s="1">
        <v>38347</v>
      </c>
      <c r="C2187" t="s">
        <v>12</v>
      </c>
      <c r="D2187">
        <v>44</v>
      </c>
      <c r="E2187">
        <v>9</v>
      </c>
      <c r="F2187">
        <v>2</v>
      </c>
    </row>
    <row r="2188" spans="1:6" x14ac:dyDescent="0.25">
      <c r="A2188">
        <v>2187</v>
      </c>
      <c r="B2188" s="1">
        <v>38348</v>
      </c>
      <c r="C2188" t="s">
        <v>11</v>
      </c>
      <c r="D2188">
        <v>53</v>
      </c>
      <c r="E2188">
        <v>10</v>
      </c>
      <c r="F2188">
        <v>3</v>
      </c>
    </row>
    <row r="2189" spans="1:6" x14ac:dyDescent="0.25">
      <c r="A2189">
        <v>2188</v>
      </c>
      <c r="B2189" s="1">
        <v>38349</v>
      </c>
      <c r="C2189" t="s">
        <v>10</v>
      </c>
      <c r="D2189">
        <v>39</v>
      </c>
      <c r="E2189">
        <v>6</v>
      </c>
      <c r="F2189">
        <v>2</v>
      </c>
    </row>
    <row r="2190" spans="1:6" x14ac:dyDescent="0.25">
      <c r="A2190">
        <v>2189</v>
      </c>
      <c r="B2190" s="1">
        <v>38350</v>
      </c>
      <c r="C2190" t="s">
        <v>11</v>
      </c>
      <c r="D2190">
        <v>29</v>
      </c>
      <c r="E2190">
        <v>2</v>
      </c>
      <c r="F2190">
        <v>3</v>
      </c>
    </row>
    <row r="2191" spans="1:6" x14ac:dyDescent="0.25">
      <c r="A2191">
        <v>2190</v>
      </c>
      <c r="B2191" s="1">
        <v>38351</v>
      </c>
      <c r="C2191" t="s">
        <v>13</v>
      </c>
      <c r="D2191">
        <v>32</v>
      </c>
      <c r="E2191">
        <v>10</v>
      </c>
      <c r="F2191">
        <v>1</v>
      </c>
    </row>
    <row r="2192" spans="1:6" x14ac:dyDescent="0.25">
      <c r="A2192">
        <v>2191</v>
      </c>
      <c r="B2192" s="1">
        <v>38352</v>
      </c>
      <c r="C2192" t="s">
        <v>11</v>
      </c>
      <c r="D2192">
        <v>80</v>
      </c>
      <c r="E2192">
        <v>3</v>
      </c>
      <c r="F2192">
        <v>2</v>
      </c>
    </row>
    <row r="2193" spans="1:6" x14ac:dyDescent="0.25">
      <c r="A2193">
        <v>2192</v>
      </c>
      <c r="B2193" s="1">
        <v>38353</v>
      </c>
      <c r="C2193" t="s">
        <v>11</v>
      </c>
      <c r="D2193">
        <v>44</v>
      </c>
      <c r="E2193">
        <v>5</v>
      </c>
      <c r="F2193">
        <v>1</v>
      </c>
    </row>
    <row r="2194" spans="1:6" x14ac:dyDescent="0.25">
      <c r="A2194">
        <v>2193</v>
      </c>
      <c r="B2194" s="1">
        <v>38354</v>
      </c>
      <c r="C2194" t="s">
        <v>10</v>
      </c>
      <c r="D2194">
        <v>74</v>
      </c>
      <c r="E2194">
        <v>7</v>
      </c>
      <c r="F2194">
        <v>1</v>
      </c>
    </row>
    <row r="2195" spans="1:6" x14ac:dyDescent="0.25">
      <c r="A2195">
        <v>2194</v>
      </c>
      <c r="B2195" s="1">
        <v>38355</v>
      </c>
      <c r="C2195" t="s">
        <v>5</v>
      </c>
      <c r="D2195">
        <v>43</v>
      </c>
      <c r="E2195">
        <v>9</v>
      </c>
      <c r="F2195">
        <v>4</v>
      </c>
    </row>
    <row r="2196" spans="1:6" x14ac:dyDescent="0.25">
      <c r="A2196">
        <v>2195</v>
      </c>
      <c r="B2196" s="1">
        <v>38356</v>
      </c>
      <c r="C2196" t="s">
        <v>8</v>
      </c>
      <c r="D2196">
        <v>48</v>
      </c>
      <c r="E2196">
        <v>1</v>
      </c>
      <c r="F2196">
        <v>3</v>
      </c>
    </row>
    <row r="2197" spans="1:6" x14ac:dyDescent="0.25">
      <c r="A2197">
        <v>2196</v>
      </c>
      <c r="B2197" s="1">
        <v>38357</v>
      </c>
      <c r="C2197" t="s">
        <v>12</v>
      </c>
      <c r="D2197">
        <v>22</v>
      </c>
      <c r="E2197">
        <v>7</v>
      </c>
      <c r="F2197">
        <v>1</v>
      </c>
    </row>
    <row r="2198" spans="1:6" x14ac:dyDescent="0.25">
      <c r="A2198">
        <v>2197</v>
      </c>
      <c r="B2198" s="1">
        <v>38358</v>
      </c>
      <c r="C2198" t="s">
        <v>7</v>
      </c>
      <c r="D2198">
        <v>33</v>
      </c>
      <c r="E2198">
        <v>6</v>
      </c>
      <c r="F2198">
        <v>2</v>
      </c>
    </row>
    <row r="2199" spans="1:6" x14ac:dyDescent="0.25">
      <c r="A2199">
        <v>2198</v>
      </c>
      <c r="B2199" s="1">
        <v>38359</v>
      </c>
      <c r="C2199" t="s">
        <v>12</v>
      </c>
      <c r="D2199">
        <v>24</v>
      </c>
      <c r="E2199">
        <v>9</v>
      </c>
      <c r="F2199">
        <v>4</v>
      </c>
    </row>
    <row r="2200" spans="1:6" x14ac:dyDescent="0.25">
      <c r="A2200">
        <v>2199</v>
      </c>
      <c r="B2200" s="1">
        <v>38360</v>
      </c>
      <c r="C2200" t="s">
        <v>13</v>
      </c>
      <c r="D2200">
        <v>43</v>
      </c>
      <c r="E2200">
        <v>6</v>
      </c>
      <c r="F2200">
        <v>4</v>
      </c>
    </row>
    <row r="2201" spans="1:6" x14ac:dyDescent="0.25">
      <c r="A2201">
        <v>2200</v>
      </c>
      <c r="B2201" s="1">
        <v>38361</v>
      </c>
      <c r="C2201" t="s">
        <v>12</v>
      </c>
      <c r="D2201">
        <v>31</v>
      </c>
      <c r="E2201">
        <v>7</v>
      </c>
      <c r="F2201">
        <v>1</v>
      </c>
    </row>
    <row r="2202" spans="1:6" x14ac:dyDescent="0.25">
      <c r="A2202">
        <v>2201</v>
      </c>
      <c r="B2202" s="1">
        <v>38362</v>
      </c>
      <c r="C2202" t="s">
        <v>11</v>
      </c>
      <c r="D2202">
        <v>16</v>
      </c>
      <c r="E2202">
        <v>6</v>
      </c>
      <c r="F2202">
        <v>1</v>
      </c>
    </row>
    <row r="2203" spans="1:6" x14ac:dyDescent="0.25">
      <c r="A2203">
        <v>2202</v>
      </c>
      <c r="B2203" s="1">
        <v>38363</v>
      </c>
      <c r="C2203" t="s">
        <v>5</v>
      </c>
      <c r="D2203">
        <v>58</v>
      </c>
      <c r="E2203">
        <v>8</v>
      </c>
      <c r="F2203">
        <v>3</v>
      </c>
    </row>
    <row r="2204" spans="1:6" x14ac:dyDescent="0.25">
      <c r="A2204">
        <v>2203</v>
      </c>
      <c r="B2204" s="1">
        <v>38364</v>
      </c>
      <c r="C2204" t="s">
        <v>8</v>
      </c>
      <c r="D2204">
        <v>33</v>
      </c>
      <c r="E2204">
        <v>10</v>
      </c>
      <c r="F2204">
        <v>4</v>
      </c>
    </row>
    <row r="2205" spans="1:6" x14ac:dyDescent="0.25">
      <c r="A2205">
        <v>2204</v>
      </c>
      <c r="B2205" s="1">
        <v>38365</v>
      </c>
      <c r="C2205" t="s">
        <v>6</v>
      </c>
      <c r="D2205">
        <v>78</v>
      </c>
      <c r="E2205">
        <v>1</v>
      </c>
      <c r="F2205">
        <v>4</v>
      </c>
    </row>
    <row r="2206" spans="1:6" x14ac:dyDescent="0.25">
      <c r="A2206">
        <v>2205</v>
      </c>
      <c r="B2206" s="1">
        <v>38366</v>
      </c>
      <c r="C2206" t="s">
        <v>8</v>
      </c>
      <c r="D2206">
        <v>70</v>
      </c>
      <c r="E2206">
        <v>9</v>
      </c>
      <c r="F2206">
        <v>2</v>
      </c>
    </row>
    <row r="2207" spans="1:6" x14ac:dyDescent="0.25">
      <c r="A2207">
        <v>2206</v>
      </c>
      <c r="B2207" s="1">
        <v>38367</v>
      </c>
      <c r="C2207" t="s">
        <v>12</v>
      </c>
      <c r="D2207">
        <v>74</v>
      </c>
      <c r="E2207">
        <v>1</v>
      </c>
      <c r="F2207">
        <v>4</v>
      </c>
    </row>
    <row r="2208" spans="1:6" x14ac:dyDescent="0.25">
      <c r="A2208">
        <v>2207</v>
      </c>
      <c r="B2208" s="1">
        <v>38368</v>
      </c>
      <c r="C2208" t="s">
        <v>5</v>
      </c>
      <c r="D2208">
        <v>37</v>
      </c>
      <c r="E2208">
        <v>8</v>
      </c>
      <c r="F2208">
        <v>2</v>
      </c>
    </row>
    <row r="2209" spans="1:6" x14ac:dyDescent="0.25">
      <c r="A2209">
        <v>2208</v>
      </c>
      <c r="B2209" s="1">
        <v>38369</v>
      </c>
      <c r="C2209" t="s">
        <v>6</v>
      </c>
      <c r="D2209">
        <v>25</v>
      </c>
      <c r="E2209">
        <v>8</v>
      </c>
      <c r="F2209">
        <v>4</v>
      </c>
    </row>
    <row r="2210" spans="1:6" x14ac:dyDescent="0.25">
      <c r="A2210">
        <v>2209</v>
      </c>
      <c r="B2210" s="1">
        <v>38370</v>
      </c>
      <c r="C2210" t="s">
        <v>9</v>
      </c>
      <c r="D2210">
        <v>54</v>
      </c>
      <c r="E2210">
        <v>6</v>
      </c>
      <c r="F2210">
        <v>3</v>
      </c>
    </row>
    <row r="2211" spans="1:6" x14ac:dyDescent="0.25">
      <c r="A2211">
        <v>2210</v>
      </c>
      <c r="B2211" s="1">
        <v>38371</v>
      </c>
      <c r="C2211" t="s">
        <v>12</v>
      </c>
      <c r="D2211">
        <v>58</v>
      </c>
      <c r="E2211">
        <v>3</v>
      </c>
      <c r="F2211">
        <v>3</v>
      </c>
    </row>
    <row r="2212" spans="1:6" x14ac:dyDescent="0.25">
      <c r="A2212">
        <v>2211</v>
      </c>
      <c r="B2212" s="1">
        <v>38372</v>
      </c>
      <c r="C2212" t="s">
        <v>11</v>
      </c>
      <c r="D2212">
        <v>47</v>
      </c>
      <c r="E2212">
        <v>4</v>
      </c>
      <c r="F2212">
        <v>1</v>
      </c>
    </row>
    <row r="2213" spans="1:6" x14ac:dyDescent="0.25">
      <c r="A2213">
        <v>2212</v>
      </c>
      <c r="B2213" s="1">
        <v>38373</v>
      </c>
      <c r="C2213" t="s">
        <v>10</v>
      </c>
      <c r="D2213">
        <v>61</v>
      </c>
      <c r="E2213">
        <v>6</v>
      </c>
      <c r="F2213">
        <v>3</v>
      </c>
    </row>
    <row r="2214" spans="1:6" x14ac:dyDescent="0.25">
      <c r="A2214">
        <v>2213</v>
      </c>
      <c r="B2214" s="1">
        <v>38374</v>
      </c>
      <c r="C2214" t="s">
        <v>12</v>
      </c>
      <c r="D2214">
        <v>27</v>
      </c>
      <c r="E2214">
        <v>8</v>
      </c>
      <c r="F2214">
        <v>1</v>
      </c>
    </row>
    <row r="2215" spans="1:6" x14ac:dyDescent="0.25">
      <c r="A2215">
        <v>2214</v>
      </c>
      <c r="B2215" s="1">
        <v>38375</v>
      </c>
      <c r="C2215" t="s">
        <v>5</v>
      </c>
      <c r="D2215">
        <v>35</v>
      </c>
      <c r="E2215">
        <v>3</v>
      </c>
      <c r="F2215">
        <v>4</v>
      </c>
    </row>
    <row r="2216" spans="1:6" x14ac:dyDescent="0.25">
      <c r="A2216">
        <v>2215</v>
      </c>
      <c r="B2216" s="1">
        <v>38376</v>
      </c>
      <c r="C2216" t="s">
        <v>7</v>
      </c>
      <c r="D2216">
        <v>18</v>
      </c>
      <c r="E2216">
        <v>7</v>
      </c>
      <c r="F2216">
        <v>4</v>
      </c>
    </row>
    <row r="2217" spans="1:6" x14ac:dyDescent="0.25">
      <c r="A2217">
        <v>2216</v>
      </c>
      <c r="B2217" s="1">
        <v>38377</v>
      </c>
      <c r="C2217" t="s">
        <v>7</v>
      </c>
      <c r="D2217">
        <v>52</v>
      </c>
      <c r="E2217">
        <v>7</v>
      </c>
      <c r="F2217">
        <v>4</v>
      </c>
    </row>
    <row r="2218" spans="1:6" x14ac:dyDescent="0.25">
      <c r="A2218">
        <v>2217</v>
      </c>
      <c r="B2218" s="1">
        <v>38378</v>
      </c>
      <c r="C2218" t="s">
        <v>7</v>
      </c>
      <c r="D2218">
        <v>18</v>
      </c>
      <c r="E2218">
        <v>8</v>
      </c>
      <c r="F2218">
        <v>3</v>
      </c>
    </row>
    <row r="2219" spans="1:6" x14ac:dyDescent="0.25">
      <c r="A2219">
        <v>2218</v>
      </c>
      <c r="B2219" s="1">
        <v>38379</v>
      </c>
      <c r="C2219" t="s">
        <v>5</v>
      </c>
      <c r="D2219">
        <v>35</v>
      </c>
      <c r="E2219">
        <v>10</v>
      </c>
      <c r="F2219">
        <v>1</v>
      </c>
    </row>
    <row r="2220" spans="1:6" x14ac:dyDescent="0.25">
      <c r="A2220">
        <v>2219</v>
      </c>
      <c r="B2220" s="1">
        <v>38380</v>
      </c>
      <c r="C2220" t="s">
        <v>10</v>
      </c>
      <c r="D2220">
        <v>47</v>
      </c>
      <c r="E2220">
        <v>1</v>
      </c>
      <c r="F2220">
        <v>2</v>
      </c>
    </row>
    <row r="2221" spans="1:6" x14ac:dyDescent="0.25">
      <c r="A2221">
        <v>2220</v>
      </c>
      <c r="B2221" s="1">
        <v>38381</v>
      </c>
      <c r="C2221" t="s">
        <v>12</v>
      </c>
      <c r="D2221">
        <v>24</v>
      </c>
      <c r="E2221">
        <v>9</v>
      </c>
      <c r="F2221">
        <v>3</v>
      </c>
    </row>
    <row r="2222" spans="1:6" x14ac:dyDescent="0.25">
      <c r="A2222">
        <v>2221</v>
      </c>
      <c r="B2222" s="1">
        <v>38382</v>
      </c>
      <c r="C2222" t="s">
        <v>13</v>
      </c>
      <c r="D2222">
        <v>15</v>
      </c>
      <c r="E2222">
        <v>4</v>
      </c>
      <c r="F2222">
        <v>4</v>
      </c>
    </row>
    <row r="2223" spans="1:6" x14ac:dyDescent="0.25">
      <c r="A2223">
        <v>2222</v>
      </c>
      <c r="B2223" s="1">
        <v>38383</v>
      </c>
      <c r="C2223" t="s">
        <v>13</v>
      </c>
      <c r="D2223">
        <v>50</v>
      </c>
      <c r="E2223">
        <v>9</v>
      </c>
      <c r="F2223">
        <v>3</v>
      </c>
    </row>
    <row r="2224" spans="1:6" x14ac:dyDescent="0.25">
      <c r="A2224">
        <v>2223</v>
      </c>
      <c r="B2224" s="1">
        <v>38384</v>
      </c>
      <c r="C2224" t="s">
        <v>9</v>
      </c>
      <c r="D2224">
        <v>56</v>
      </c>
      <c r="E2224">
        <v>8</v>
      </c>
      <c r="F2224">
        <v>3</v>
      </c>
    </row>
    <row r="2225" spans="1:6" x14ac:dyDescent="0.25">
      <c r="A2225">
        <v>2224</v>
      </c>
      <c r="B2225" s="1">
        <v>38385</v>
      </c>
      <c r="C2225" t="s">
        <v>9</v>
      </c>
      <c r="D2225">
        <v>71</v>
      </c>
      <c r="E2225">
        <v>2</v>
      </c>
      <c r="F2225">
        <v>3</v>
      </c>
    </row>
    <row r="2226" spans="1:6" x14ac:dyDescent="0.25">
      <c r="A2226">
        <v>2225</v>
      </c>
      <c r="B2226" s="1">
        <v>38386</v>
      </c>
      <c r="C2226" t="s">
        <v>12</v>
      </c>
      <c r="D2226">
        <v>69</v>
      </c>
      <c r="E2226">
        <v>5</v>
      </c>
      <c r="F2226">
        <v>1</v>
      </c>
    </row>
    <row r="2227" spans="1:6" x14ac:dyDescent="0.25">
      <c r="A2227">
        <v>2226</v>
      </c>
      <c r="B2227" s="1">
        <v>38387</v>
      </c>
      <c r="C2227" t="s">
        <v>5</v>
      </c>
      <c r="D2227">
        <v>37</v>
      </c>
      <c r="E2227">
        <v>6</v>
      </c>
      <c r="F2227">
        <v>3</v>
      </c>
    </row>
    <row r="2228" spans="1:6" x14ac:dyDescent="0.25">
      <c r="A2228">
        <v>2227</v>
      </c>
      <c r="B2228" s="1">
        <v>38388</v>
      </c>
      <c r="C2228" t="s">
        <v>7</v>
      </c>
      <c r="D2228">
        <v>32</v>
      </c>
      <c r="E2228">
        <v>6</v>
      </c>
      <c r="F2228">
        <v>2</v>
      </c>
    </row>
    <row r="2229" spans="1:6" x14ac:dyDescent="0.25">
      <c r="A2229">
        <v>2228</v>
      </c>
      <c r="B2229" s="1">
        <v>38389</v>
      </c>
      <c r="C2229" t="s">
        <v>5</v>
      </c>
      <c r="D2229">
        <v>45</v>
      </c>
      <c r="E2229">
        <v>10</v>
      </c>
      <c r="F2229">
        <v>3</v>
      </c>
    </row>
    <row r="2230" spans="1:6" x14ac:dyDescent="0.25">
      <c r="A2230">
        <v>2229</v>
      </c>
      <c r="B2230" s="1">
        <v>38390</v>
      </c>
      <c r="C2230" t="s">
        <v>10</v>
      </c>
      <c r="D2230">
        <v>37</v>
      </c>
      <c r="E2230">
        <v>8</v>
      </c>
      <c r="F2230">
        <v>3</v>
      </c>
    </row>
    <row r="2231" spans="1:6" x14ac:dyDescent="0.25">
      <c r="A2231">
        <v>2230</v>
      </c>
      <c r="B2231" s="1">
        <v>38391</v>
      </c>
      <c r="C2231" t="s">
        <v>12</v>
      </c>
      <c r="D2231">
        <v>38</v>
      </c>
      <c r="E2231">
        <v>3</v>
      </c>
      <c r="F2231">
        <v>1</v>
      </c>
    </row>
    <row r="2232" spans="1:6" x14ac:dyDescent="0.25">
      <c r="A2232">
        <v>2231</v>
      </c>
      <c r="B2232" s="1">
        <v>38392</v>
      </c>
      <c r="C2232" t="s">
        <v>8</v>
      </c>
      <c r="D2232">
        <v>77</v>
      </c>
      <c r="E2232">
        <v>9</v>
      </c>
      <c r="F2232">
        <v>4</v>
      </c>
    </row>
    <row r="2233" spans="1:6" x14ac:dyDescent="0.25">
      <c r="A2233">
        <v>2232</v>
      </c>
      <c r="B2233" s="1">
        <v>38393</v>
      </c>
      <c r="C2233" t="s">
        <v>5</v>
      </c>
      <c r="D2233">
        <v>45</v>
      </c>
      <c r="E2233">
        <v>4</v>
      </c>
      <c r="F2233">
        <v>3</v>
      </c>
    </row>
    <row r="2234" spans="1:6" x14ac:dyDescent="0.25">
      <c r="A2234">
        <v>2233</v>
      </c>
      <c r="B2234" s="1">
        <v>38394</v>
      </c>
      <c r="C2234" t="s">
        <v>5</v>
      </c>
      <c r="D2234">
        <v>49</v>
      </c>
      <c r="E2234">
        <v>5</v>
      </c>
      <c r="F2234">
        <v>4</v>
      </c>
    </row>
    <row r="2235" spans="1:6" x14ac:dyDescent="0.25">
      <c r="A2235">
        <v>2234</v>
      </c>
      <c r="B2235" s="1">
        <v>38395</v>
      </c>
      <c r="C2235" t="s">
        <v>5</v>
      </c>
      <c r="D2235">
        <v>28</v>
      </c>
      <c r="E2235">
        <v>6</v>
      </c>
      <c r="F2235">
        <v>4</v>
      </c>
    </row>
    <row r="2236" spans="1:6" x14ac:dyDescent="0.25">
      <c r="A2236">
        <v>2235</v>
      </c>
      <c r="B2236" s="1">
        <v>38396</v>
      </c>
      <c r="C2236" t="s">
        <v>10</v>
      </c>
      <c r="D2236">
        <v>39</v>
      </c>
      <c r="E2236">
        <v>2</v>
      </c>
      <c r="F2236">
        <v>2</v>
      </c>
    </row>
    <row r="2237" spans="1:6" x14ac:dyDescent="0.25">
      <c r="A2237">
        <v>2236</v>
      </c>
      <c r="B2237" s="1">
        <v>38397</v>
      </c>
      <c r="C2237" t="s">
        <v>6</v>
      </c>
      <c r="D2237">
        <v>15</v>
      </c>
      <c r="E2237">
        <v>6</v>
      </c>
      <c r="F2237">
        <v>1</v>
      </c>
    </row>
    <row r="2238" spans="1:6" x14ac:dyDescent="0.25">
      <c r="A2238">
        <v>2237</v>
      </c>
      <c r="B2238" s="1">
        <v>38398</v>
      </c>
      <c r="C2238" t="s">
        <v>7</v>
      </c>
      <c r="D2238">
        <v>31</v>
      </c>
      <c r="E2238">
        <v>9</v>
      </c>
      <c r="F2238">
        <v>1</v>
      </c>
    </row>
    <row r="2239" spans="1:6" x14ac:dyDescent="0.25">
      <c r="A2239">
        <v>2238</v>
      </c>
      <c r="B2239" s="1">
        <v>38399</v>
      </c>
      <c r="C2239" t="s">
        <v>8</v>
      </c>
      <c r="D2239">
        <v>27</v>
      </c>
      <c r="E2239">
        <v>5</v>
      </c>
      <c r="F2239">
        <v>2</v>
      </c>
    </row>
    <row r="2240" spans="1:6" x14ac:dyDescent="0.25">
      <c r="A2240">
        <v>2239</v>
      </c>
      <c r="B2240" s="1">
        <v>38400</v>
      </c>
      <c r="C2240" t="s">
        <v>10</v>
      </c>
      <c r="D2240">
        <v>17</v>
      </c>
      <c r="E2240">
        <v>6</v>
      </c>
      <c r="F2240">
        <v>4</v>
      </c>
    </row>
    <row r="2241" spans="1:6" x14ac:dyDescent="0.25">
      <c r="A2241">
        <v>2240</v>
      </c>
      <c r="B2241" s="1">
        <v>38401</v>
      </c>
      <c r="C2241" t="s">
        <v>13</v>
      </c>
      <c r="D2241">
        <v>27</v>
      </c>
      <c r="E2241">
        <v>6</v>
      </c>
      <c r="F2241">
        <v>4</v>
      </c>
    </row>
    <row r="2242" spans="1:6" x14ac:dyDescent="0.25">
      <c r="A2242">
        <v>2241</v>
      </c>
      <c r="B2242" s="1">
        <v>38402</v>
      </c>
      <c r="C2242" t="s">
        <v>12</v>
      </c>
      <c r="D2242">
        <v>71</v>
      </c>
      <c r="E2242">
        <v>5</v>
      </c>
      <c r="F2242">
        <v>4</v>
      </c>
    </row>
    <row r="2243" spans="1:6" x14ac:dyDescent="0.25">
      <c r="A2243">
        <v>2242</v>
      </c>
      <c r="B2243" s="1">
        <v>38403</v>
      </c>
      <c r="C2243" t="s">
        <v>12</v>
      </c>
      <c r="D2243">
        <v>57</v>
      </c>
      <c r="E2243">
        <v>10</v>
      </c>
      <c r="F2243">
        <v>1</v>
      </c>
    </row>
    <row r="2244" spans="1:6" x14ac:dyDescent="0.25">
      <c r="A2244">
        <v>2243</v>
      </c>
      <c r="B2244" s="1">
        <v>38404</v>
      </c>
      <c r="C2244" t="s">
        <v>11</v>
      </c>
      <c r="D2244">
        <v>25</v>
      </c>
      <c r="E2244">
        <v>5</v>
      </c>
      <c r="F2244">
        <v>2</v>
      </c>
    </row>
    <row r="2245" spans="1:6" x14ac:dyDescent="0.25">
      <c r="A2245">
        <v>2244</v>
      </c>
      <c r="B2245" s="1">
        <v>38405</v>
      </c>
      <c r="C2245" t="s">
        <v>8</v>
      </c>
      <c r="D2245">
        <v>19</v>
      </c>
      <c r="E2245">
        <v>9</v>
      </c>
      <c r="F2245">
        <v>3</v>
      </c>
    </row>
    <row r="2246" spans="1:6" x14ac:dyDescent="0.25">
      <c r="A2246">
        <v>2245</v>
      </c>
      <c r="B2246" s="1">
        <v>38406</v>
      </c>
      <c r="C2246" t="s">
        <v>9</v>
      </c>
      <c r="D2246">
        <v>80</v>
      </c>
      <c r="E2246">
        <v>9</v>
      </c>
      <c r="F2246">
        <v>1</v>
      </c>
    </row>
    <row r="2247" spans="1:6" x14ac:dyDescent="0.25">
      <c r="A2247">
        <v>2246</v>
      </c>
      <c r="B2247" s="1">
        <v>38407</v>
      </c>
      <c r="C2247" t="s">
        <v>11</v>
      </c>
      <c r="D2247">
        <v>17</v>
      </c>
      <c r="E2247">
        <v>9</v>
      </c>
      <c r="F2247">
        <v>1</v>
      </c>
    </row>
    <row r="2248" spans="1:6" x14ac:dyDescent="0.25">
      <c r="A2248">
        <v>2247</v>
      </c>
      <c r="B2248" s="1">
        <v>38408</v>
      </c>
      <c r="C2248" t="s">
        <v>10</v>
      </c>
      <c r="D2248">
        <v>59</v>
      </c>
      <c r="E2248">
        <v>8</v>
      </c>
      <c r="F2248">
        <v>1</v>
      </c>
    </row>
    <row r="2249" spans="1:6" x14ac:dyDescent="0.25">
      <c r="A2249">
        <v>2248</v>
      </c>
      <c r="B2249" s="1">
        <v>38409</v>
      </c>
      <c r="C2249" t="s">
        <v>11</v>
      </c>
      <c r="D2249">
        <v>70</v>
      </c>
      <c r="E2249">
        <v>2</v>
      </c>
      <c r="F2249">
        <v>3</v>
      </c>
    </row>
    <row r="2250" spans="1:6" x14ac:dyDescent="0.25">
      <c r="A2250">
        <v>2249</v>
      </c>
      <c r="B2250" s="1">
        <v>38410</v>
      </c>
      <c r="C2250" t="s">
        <v>8</v>
      </c>
      <c r="D2250">
        <v>17</v>
      </c>
      <c r="E2250">
        <v>1</v>
      </c>
      <c r="F2250">
        <v>4</v>
      </c>
    </row>
    <row r="2251" spans="1:6" x14ac:dyDescent="0.25">
      <c r="A2251">
        <v>2250</v>
      </c>
      <c r="B2251" s="1">
        <v>38411</v>
      </c>
      <c r="C2251" t="s">
        <v>10</v>
      </c>
      <c r="D2251">
        <v>74</v>
      </c>
      <c r="E2251">
        <v>2</v>
      </c>
      <c r="F2251">
        <v>3</v>
      </c>
    </row>
    <row r="2252" spans="1:6" x14ac:dyDescent="0.25">
      <c r="A2252">
        <v>2251</v>
      </c>
      <c r="B2252" s="1">
        <v>38412</v>
      </c>
      <c r="C2252" t="s">
        <v>13</v>
      </c>
      <c r="D2252">
        <v>75</v>
      </c>
      <c r="E2252">
        <v>7</v>
      </c>
      <c r="F2252">
        <v>4</v>
      </c>
    </row>
    <row r="2253" spans="1:6" x14ac:dyDescent="0.25">
      <c r="A2253">
        <v>2252</v>
      </c>
      <c r="B2253" s="1">
        <v>38413</v>
      </c>
      <c r="C2253" t="s">
        <v>6</v>
      </c>
      <c r="D2253">
        <v>76</v>
      </c>
      <c r="E2253">
        <v>3</v>
      </c>
      <c r="F2253">
        <v>4</v>
      </c>
    </row>
    <row r="2254" spans="1:6" x14ac:dyDescent="0.25">
      <c r="A2254">
        <v>2253</v>
      </c>
      <c r="B2254" s="1">
        <v>38414</v>
      </c>
      <c r="C2254" t="s">
        <v>12</v>
      </c>
      <c r="D2254">
        <v>62</v>
      </c>
      <c r="E2254">
        <v>9</v>
      </c>
      <c r="F2254">
        <v>2</v>
      </c>
    </row>
    <row r="2255" spans="1:6" x14ac:dyDescent="0.25">
      <c r="A2255">
        <v>2254</v>
      </c>
      <c r="B2255" s="1">
        <v>38415</v>
      </c>
      <c r="C2255" t="s">
        <v>6</v>
      </c>
      <c r="D2255">
        <v>33</v>
      </c>
      <c r="E2255">
        <v>4</v>
      </c>
      <c r="F2255">
        <v>3</v>
      </c>
    </row>
    <row r="2256" spans="1:6" x14ac:dyDescent="0.25">
      <c r="A2256">
        <v>2255</v>
      </c>
      <c r="B2256" s="1">
        <v>38416</v>
      </c>
      <c r="C2256" t="s">
        <v>8</v>
      </c>
      <c r="D2256">
        <v>70</v>
      </c>
      <c r="E2256">
        <v>2</v>
      </c>
      <c r="F2256">
        <v>4</v>
      </c>
    </row>
    <row r="2257" spans="1:6" x14ac:dyDescent="0.25">
      <c r="A2257">
        <v>2256</v>
      </c>
      <c r="B2257" s="1">
        <v>38417</v>
      </c>
      <c r="C2257" t="s">
        <v>10</v>
      </c>
      <c r="D2257">
        <v>60</v>
      </c>
      <c r="E2257">
        <v>1</v>
      </c>
      <c r="F2257">
        <v>2</v>
      </c>
    </row>
    <row r="2258" spans="1:6" x14ac:dyDescent="0.25">
      <c r="A2258">
        <v>2257</v>
      </c>
      <c r="B2258" s="1">
        <v>38418</v>
      </c>
      <c r="C2258" t="s">
        <v>11</v>
      </c>
      <c r="D2258">
        <v>58</v>
      </c>
      <c r="E2258">
        <v>4</v>
      </c>
      <c r="F2258">
        <v>3</v>
      </c>
    </row>
    <row r="2259" spans="1:6" x14ac:dyDescent="0.25">
      <c r="A2259">
        <v>2258</v>
      </c>
      <c r="B2259" s="1">
        <v>38419</v>
      </c>
      <c r="C2259" t="s">
        <v>10</v>
      </c>
      <c r="D2259">
        <v>56</v>
      </c>
      <c r="E2259">
        <v>3</v>
      </c>
      <c r="F2259">
        <v>2</v>
      </c>
    </row>
    <row r="2260" spans="1:6" x14ac:dyDescent="0.25">
      <c r="A2260">
        <v>2259</v>
      </c>
      <c r="B2260" s="1">
        <v>38420</v>
      </c>
      <c r="C2260" t="s">
        <v>6</v>
      </c>
      <c r="D2260">
        <v>68</v>
      </c>
      <c r="E2260">
        <v>5</v>
      </c>
      <c r="F2260">
        <v>3</v>
      </c>
    </row>
    <row r="2261" spans="1:6" x14ac:dyDescent="0.25">
      <c r="A2261">
        <v>2260</v>
      </c>
      <c r="B2261" s="1">
        <v>38421</v>
      </c>
      <c r="C2261" t="s">
        <v>7</v>
      </c>
      <c r="D2261">
        <v>22</v>
      </c>
      <c r="E2261">
        <v>8</v>
      </c>
      <c r="F2261">
        <v>3</v>
      </c>
    </row>
    <row r="2262" spans="1:6" x14ac:dyDescent="0.25">
      <c r="A2262">
        <v>2261</v>
      </c>
      <c r="B2262" s="1">
        <v>38422</v>
      </c>
      <c r="C2262" t="s">
        <v>6</v>
      </c>
      <c r="D2262">
        <v>29</v>
      </c>
      <c r="E2262">
        <v>2</v>
      </c>
      <c r="F2262">
        <v>2</v>
      </c>
    </row>
    <row r="2263" spans="1:6" x14ac:dyDescent="0.25">
      <c r="A2263">
        <v>2262</v>
      </c>
      <c r="B2263" s="1">
        <v>38423</v>
      </c>
      <c r="C2263" t="s">
        <v>12</v>
      </c>
      <c r="D2263">
        <v>77</v>
      </c>
      <c r="E2263">
        <v>1</v>
      </c>
      <c r="F2263">
        <v>4</v>
      </c>
    </row>
    <row r="2264" spans="1:6" x14ac:dyDescent="0.25">
      <c r="A2264">
        <v>2263</v>
      </c>
      <c r="B2264" s="1">
        <v>38424</v>
      </c>
      <c r="C2264" t="s">
        <v>5</v>
      </c>
      <c r="D2264">
        <v>78</v>
      </c>
      <c r="E2264">
        <v>8</v>
      </c>
      <c r="F2264">
        <v>3</v>
      </c>
    </row>
    <row r="2265" spans="1:6" x14ac:dyDescent="0.25">
      <c r="A2265">
        <v>2264</v>
      </c>
      <c r="B2265" s="1">
        <v>38425</v>
      </c>
      <c r="C2265" t="s">
        <v>8</v>
      </c>
      <c r="D2265">
        <v>80</v>
      </c>
      <c r="E2265">
        <v>10</v>
      </c>
      <c r="F2265">
        <v>3</v>
      </c>
    </row>
    <row r="2266" spans="1:6" x14ac:dyDescent="0.25">
      <c r="A2266">
        <v>2265</v>
      </c>
      <c r="B2266" s="1">
        <v>38426</v>
      </c>
      <c r="C2266" t="s">
        <v>7</v>
      </c>
      <c r="D2266">
        <v>25</v>
      </c>
      <c r="E2266">
        <v>7</v>
      </c>
      <c r="F2266">
        <v>1</v>
      </c>
    </row>
    <row r="2267" spans="1:6" x14ac:dyDescent="0.25">
      <c r="A2267">
        <v>2266</v>
      </c>
      <c r="B2267" s="1">
        <v>38427</v>
      </c>
      <c r="C2267" t="s">
        <v>5</v>
      </c>
      <c r="D2267">
        <v>74</v>
      </c>
      <c r="E2267">
        <v>10</v>
      </c>
      <c r="F2267">
        <v>3</v>
      </c>
    </row>
    <row r="2268" spans="1:6" x14ac:dyDescent="0.25">
      <c r="A2268">
        <v>2267</v>
      </c>
      <c r="B2268" s="1">
        <v>38428</v>
      </c>
      <c r="C2268" t="s">
        <v>9</v>
      </c>
      <c r="D2268">
        <v>72</v>
      </c>
      <c r="E2268">
        <v>10</v>
      </c>
      <c r="F2268">
        <v>4</v>
      </c>
    </row>
    <row r="2269" spans="1:6" x14ac:dyDescent="0.25">
      <c r="A2269">
        <v>2268</v>
      </c>
      <c r="B2269" s="1">
        <v>38429</v>
      </c>
      <c r="C2269" t="s">
        <v>10</v>
      </c>
      <c r="D2269">
        <v>47</v>
      </c>
      <c r="E2269">
        <v>5</v>
      </c>
      <c r="F2269">
        <v>2</v>
      </c>
    </row>
    <row r="2270" spans="1:6" x14ac:dyDescent="0.25">
      <c r="A2270">
        <v>2269</v>
      </c>
      <c r="B2270" s="1">
        <v>38430</v>
      </c>
      <c r="C2270" t="s">
        <v>7</v>
      </c>
      <c r="D2270">
        <v>47</v>
      </c>
      <c r="E2270">
        <v>8</v>
      </c>
      <c r="F2270">
        <v>1</v>
      </c>
    </row>
    <row r="2271" spans="1:6" x14ac:dyDescent="0.25">
      <c r="A2271">
        <v>2270</v>
      </c>
      <c r="B2271" s="1">
        <v>38431</v>
      </c>
      <c r="C2271" t="s">
        <v>11</v>
      </c>
      <c r="D2271">
        <v>35</v>
      </c>
      <c r="E2271">
        <v>7</v>
      </c>
      <c r="F2271">
        <v>1</v>
      </c>
    </row>
    <row r="2272" spans="1:6" x14ac:dyDescent="0.25">
      <c r="A2272">
        <v>2271</v>
      </c>
      <c r="B2272" s="1">
        <v>38432</v>
      </c>
      <c r="C2272" t="s">
        <v>12</v>
      </c>
      <c r="D2272">
        <v>44</v>
      </c>
      <c r="E2272">
        <v>9</v>
      </c>
      <c r="F2272">
        <v>4</v>
      </c>
    </row>
    <row r="2273" spans="1:6" x14ac:dyDescent="0.25">
      <c r="A2273">
        <v>2272</v>
      </c>
      <c r="B2273" s="1">
        <v>38433</v>
      </c>
      <c r="C2273" t="s">
        <v>8</v>
      </c>
      <c r="D2273">
        <v>43</v>
      </c>
      <c r="E2273">
        <v>9</v>
      </c>
      <c r="F2273">
        <v>3</v>
      </c>
    </row>
    <row r="2274" spans="1:6" x14ac:dyDescent="0.25">
      <c r="A2274">
        <v>2273</v>
      </c>
      <c r="B2274" s="1">
        <v>38434</v>
      </c>
      <c r="C2274" t="s">
        <v>10</v>
      </c>
      <c r="D2274">
        <v>17</v>
      </c>
      <c r="E2274">
        <v>4</v>
      </c>
      <c r="F2274">
        <v>4</v>
      </c>
    </row>
    <row r="2275" spans="1:6" x14ac:dyDescent="0.25">
      <c r="A2275">
        <v>2274</v>
      </c>
      <c r="B2275" s="1">
        <v>38435</v>
      </c>
      <c r="C2275" t="s">
        <v>6</v>
      </c>
      <c r="D2275">
        <v>37</v>
      </c>
      <c r="E2275">
        <v>9</v>
      </c>
      <c r="F2275">
        <v>4</v>
      </c>
    </row>
    <row r="2276" spans="1:6" x14ac:dyDescent="0.25">
      <c r="A2276">
        <v>2275</v>
      </c>
      <c r="B2276" s="1">
        <v>38436</v>
      </c>
      <c r="C2276" t="s">
        <v>11</v>
      </c>
      <c r="D2276">
        <v>18</v>
      </c>
      <c r="E2276">
        <v>10</v>
      </c>
      <c r="F2276">
        <v>2</v>
      </c>
    </row>
    <row r="2277" spans="1:6" x14ac:dyDescent="0.25">
      <c r="A2277">
        <v>2276</v>
      </c>
      <c r="B2277" s="1">
        <v>38437</v>
      </c>
      <c r="C2277" t="s">
        <v>11</v>
      </c>
      <c r="D2277">
        <v>37</v>
      </c>
      <c r="E2277">
        <v>3</v>
      </c>
      <c r="F2277">
        <v>1</v>
      </c>
    </row>
    <row r="2278" spans="1:6" x14ac:dyDescent="0.25">
      <c r="A2278">
        <v>2277</v>
      </c>
      <c r="B2278" s="1">
        <v>38438</v>
      </c>
      <c r="C2278" t="s">
        <v>5</v>
      </c>
      <c r="D2278">
        <v>24</v>
      </c>
      <c r="E2278">
        <v>9</v>
      </c>
      <c r="F2278">
        <v>3</v>
      </c>
    </row>
    <row r="2279" spans="1:6" x14ac:dyDescent="0.25">
      <c r="A2279">
        <v>2278</v>
      </c>
      <c r="B2279" s="1">
        <v>38439</v>
      </c>
      <c r="C2279" t="s">
        <v>7</v>
      </c>
      <c r="D2279">
        <v>22</v>
      </c>
      <c r="E2279">
        <v>2</v>
      </c>
      <c r="F2279">
        <v>4</v>
      </c>
    </row>
    <row r="2280" spans="1:6" x14ac:dyDescent="0.25">
      <c r="A2280">
        <v>2279</v>
      </c>
      <c r="B2280" s="1">
        <v>38440</v>
      </c>
      <c r="C2280" t="s">
        <v>7</v>
      </c>
      <c r="D2280">
        <v>66</v>
      </c>
      <c r="E2280">
        <v>6</v>
      </c>
      <c r="F2280">
        <v>2</v>
      </c>
    </row>
    <row r="2281" spans="1:6" x14ac:dyDescent="0.25">
      <c r="A2281">
        <v>2280</v>
      </c>
      <c r="B2281" s="1">
        <v>38441</v>
      </c>
      <c r="C2281" t="s">
        <v>9</v>
      </c>
      <c r="D2281">
        <v>23</v>
      </c>
      <c r="E2281">
        <v>7</v>
      </c>
      <c r="F2281">
        <v>3</v>
      </c>
    </row>
    <row r="2282" spans="1:6" x14ac:dyDescent="0.25">
      <c r="A2282">
        <v>2281</v>
      </c>
      <c r="B2282" s="1">
        <v>38442</v>
      </c>
      <c r="C2282" t="s">
        <v>5</v>
      </c>
      <c r="D2282">
        <v>54</v>
      </c>
      <c r="E2282">
        <v>8</v>
      </c>
      <c r="F2282">
        <v>4</v>
      </c>
    </row>
    <row r="2283" spans="1:6" x14ac:dyDescent="0.25">
      <c r="A2283">
        <v>2282</v>
      </c>
      <c r="B2283" s="1">
        <v>38443</v>
      </c>
      <c r="C2283" t="s">
        <v>11</v>
      </c>
      <c r="D2283">
        <v>17</v>
      </c>
      <c r="E2283">
        <v>5</v>
      </c>
      <c r="F2283">
        <v>2</v>
      </c>
    </row>
    <row r="2284" spans="1:6" x14ac:dyDescent="0.25">
      <c r="A2284">
        <v>2283</v>
      </c>
      <c r="B2284" s="1">
        <v>38444</v>
      </c>
      <c r="C2284" t="s">
        <v>5</v>
      </c>
      <c r="D2284">
        <v>52</v>
      </c>
      <c r="E2284">
        <v>3</v>
      </c>
      <c r="F2284">
        <v>1</v>
      </c>
    </row>
    <row r="2285" spans="1:6" x14ac:dyDescent="0.25">
      <c r="A2285">
        <v>2284</v>
      </c>
      <c r="B2285" s="1">
        <v>38445</v>
      </c>
      <c r="C2285" t="s">
        <v>13</v>
      </c>
      <c r="D2285">
        <v>38</v>
      </c>
      <c r="E2285">
        <v>10</v>
      </c>
      <c r="F2285">
        <v>3</v>
      </c>
    </row>
    <row r="2286" spans="1:6" x14ac:dyDescent="0.25">
      <c r="A2286">
        <v>2285</v>
      </c>
      <c r="B2286" s="1">
        <v>38446</v>
      </c>
      <c r="C2286" t="s">
        <v>6</v>
      </c>
      <c r="D2286">
        <v>21</v>
      </c>
      <c r="E2286">
        <v>1</v>
      </c>
      <c r="F2286">
        <v>4</v>
      </c>
    </row>
    <row r="2287" spans="1:6" x14ac:dyDescent="0.25">
      <c r="A2287">
        <v>2286</v>
      </c>
      <c r="B2287" s="1">
        <v>38447</v>
      </c>
      <c r="C2287" t="s">
        <v>7</v>
      </c>
      <c r="D2287">
        <v>77</v>
      </c>
      <c r="E2287">
        <v>1</v>
      </c>
      <c r="F2287">
        <v>3</v>
      </c>
    </row>
    <row r="2288" spans="1:6" x14ac:dyDescent="0.25">
      <c r="A2288">
        <v>2287</v>
      </c>
      <c r="B2288" s="1">
        <v>38448</v>
      </c>
      <c r="C2288" t="s">
        <v>9</v>
      </c>
      <c r="D2288">
        <v>65</v>
      </c>
      <c r="E2288">
        <v>7</v>
      </c>
      <c r="F2288">
        <v>4</v>
      </c>
    </row>
    <row r="2289" spans="1:6" x14ac:dyDescent="0.25">
      <c r="A2289">
        <v>2288</v>
      </c>
      <c r="B2289" s="1">
        <v>38449</v>
      </c>
      <c r="C2289" t="s">
        <v>9</v>
      </c>
      <c r="D2289">
        <v>30</v>
      </c>
      <c r="E2289">
        <v>3</v>
      </c>
      <c r="F2289">
        <v>4</v>
      </c>
    </row>
    <row r="2290" spans="1:6" x14ac:dyDescent="0.25">
      <c r="A2290">
        <v>2289</v>
      </c>
      <c r="B2290" s="1">
        <v>38450</v>
      </c>
      <c r="C2290" t="s">
        <v>8</v>
      </c>
      <c r="D2290">
        <v>28</v>
      </c>
      <c r="E2290">
        <v>8</v>
      </c>
      <c r="F2290">
        <v>3</v>
      </c>
    </row>
    <row r="2291" spans="1:6" x14ac:dyDescent="0.25">
      <c r="A2291">
        <v>2290</v>
      </c>
      <c r="B2291" s="1">
        <v>38451</v>
      </c>
      <c r="C2291" t="s">
        <v>8</v>
      </c>
      <c r="D2291">
        <v>55</v>
      </c>
      <c r="E2291">
        <v>6</v>
      </c>
      <c r="F2291">
        <v>4</v>
      </c>
    </row>
    <row r="2292" spans="1:6" x14ac:dyDescent="0.25">
      <c r="A2292">
        <v>2291</v>
      </c>
      <c r="B2292" s="1">
        <v>38452</v>
      </c>
      <c r="C2292" t="s">
        <v>12</v>
      </c>
      <c r="D2292">
        <v>26</v>
      </c>
      <c r="E2292">
        <v>8</v>
      </c>
      <c r="F2292">
        <v>1</v>
      </c>
    </row>
    <row r="2293" spans="1:6" x14ac:dyDescent="0.25">
      <c r="A2293">
        <v>2292</v>
      </c>
      <c r="B2293" s="1">
        <v>38453</v>
      </c>
      <c r="C2293" t="s">
        <v>13</v>
      </c>
      <c r="D2293">
        <v>70</v>
      </c>
      <c r="E2293">
        <v>6</v>
      </c>
      <c r="F2293">
        <v>3</v>
      </c>
    </row>
    <row r="2294" spans="1:6" x14ac:dyDescent="0.25">
      <c r="A2294">
        <v>2293</v>
      </c>
      <c r="B2294" s="1">
        <v>38454</v>
      </c>
      <c r="C2294" t="s">
        <v>5</v>
      </c>
      <c r="D2294">
        <v>36</v>
      </c>
      <c r="E2294">
        <v>1</v>
      </c>
      <c r="F2294">
        <v>3</v>
      </c>
    </row>
    <row r="2295" spans="1:6" x14ac:dyDescent="0.25">
      <c r="A2295">
        <v>2294</v>
      </c>
      <c r="B2295" s="1">
        <v>38455</v>
      </c>
      <c r="C2295" t="s">
        <v>12</v>
      </c>
      <c r="D2295">
        <v>66</v>
      </c>
      <c r="E2295">
        <v>7</v>
      </c>
      <c r="F2295">
        <v>1</v>
      </c>
    </row>
    <row r="2296" spans="1:6" x14ac:dyDescent="0.25">
      <c r="A2296">
        <v>2295</v>
      </c>
      <c r="B2296" s="1">
        <v>38456</v>
      </c>
      <c r="C2296" t="s">
        <v>9</v>
      </c>
      <c r="D2296">
        <v>79</v>
      </c>
      <c r="E2296">
        <v>9</v>
      </c>
      <c r="F2296">
        <v>2</v>
      </c>
    </row>
    <row r="2297" spans="1:6" x14ac:dyDescent="0.25">
      <c r="A2297">
        <v>2296</v>
      </c>
      <c r="B2297" s="1">
        <v>38457</v>
      </c>
      <c r="C2297" t="s">
        <v>11</v>
      </c>
      <c r="D2297">
        <v>47</v>
      </c>
      <c r="E2297">
        <v>8</v>
      </c>
      <c r="F2297">
        <v>2</v>
      </c>
    </row>
    <row r="2298" spans="1:6" x14ac:dyDescent="0.25">
      <c r="A2298">
        <v>2297</v>
      </c>
      <c r="B2298" s="1">
        <v>38458</v>
      </c>
      <c r="C2298" t="s">
        <v>6</v>
      </c>
      <c r="D2298">
        <v>54</v>
      </c>
      <c r="E2298">
        <v>8</v>
      </c>
      <c r="F2298">
        <v>4</v>
      </c>
    </row>
    <row r="2299" spans="1:6" x14ac:dyDescent="0.25">
      <c r="A2299">
        <v>2298</v>
      </c>
      <c r="B2299" s="1">
        <v>38459</v>
      </c>
      <c r="C2299" t="s">
        <v>7</v>
      </c>
      <c r="D2299">
        <v>65</v>
      </c>
      <c r="E2299">
        <v>5</v>
      </c>
      <c r="F2299">
        <v>3</v>
      </c>
    </row>
    <row r="2300" spans="1:6" x14ac:dyDescent="0.25">
      <c r="A2300">
        <v>2299</v>
      </c>
      <c r="B2300" s="1">
        <v>38460</v>
      </c>
      <c r="C2300" t="s">
        <v>5</v>
      </c>
      <c r="D2300">
        <v>38</v>
      </c>
      <c r="E2300">
        <v>3</v>
      </c>
      <c r="F2300">
        <v>3</v>
      </c>
    </row>
    <row r="2301" spans="1:6" x14ac:dyDescent="0.25">
      <c r="A2301">
        <v>2300</v>
      </c>
      <c r="B2301" s="1">
        <v>38461</v>
      </c>
      <c r="C2301" t="s">
        <v>12</v>
      </c>
      <c r="D2301">
        <v>20</v>
      </c>
      <c r="E2301">
        <v>5</v>
      </c>
      <c r="F2301">
        <v>1</v>
      </c>
    </row>
    <row r="2302" spans="1:6" x14ac:dyDescent="0.25">
      <c r="A2302">
        <v>2301</v>
      </c>
      <c r="B2302" s="1">
        <v>38462</v>
      </c>
      <c r="C2302" t="s">
        <v>5</v>
      </c>
      <c r="D2302">
        <v>71</v>
      </c>
      <c r="E2302">
        <v>5</v>
      </c>
      <c r="F2302">
        <v>4</v>
      </c>
    </row>
    <row r="2303" spans="1:6" x14ac:dyDescent="0.25">
      <c r="A2303">
        <v>2302</v>
      </c>
      <c r="B2303" s="1">
        <v>38463</v>
      </c>
      <c r="C2303" t="s">
        <v>12</v>
      </c>
      <c r="D2303">
        <v>65</v>
      </c>
      <c r="E2303">
        <v>6</v>
      </c>
      <c r="F2303">
        <v>1</v>
      </c>
    </row>
    <row r="2304" spans="1:6" x14ac:dyDescent="0.25">
      <c r="A2304">
        <v>2303</v>
      </c>
      <c r="B2304" s="1">
        <v>38464</v>
      </c>
      <c r="C2304" t="s">
        <v>5</v>
      </c>
      <c r="D2304">
        <v>73</v>
      </c>
      <c r="E2304">
        <v>4</v>
      </c>
      <c r="F2304">
        <v>3</v>
      </c>
    </row>
    <row r="2305" spans="1:6" x14ac:dyDescent="0.25">
      <c r="A2305">
        <v>2304</v>
      </c>
      <c r="B2305" s="1">
        <v>38465</v>
      </c>
      <c r="C2305" t="s">
        <v>6</v>
      </c>
      <c r="D2305">
        <v>74</v>
      </c>
      <c r="E2305">
        <v>1</v>
      </c>
      <c r="F2305">
        <v>1</v>
      </c>
    </row>
    <row r="2306" spans="1:6" x14ac:dyDescent="0.25">
      <c r="A2306">
        <v>2305</v>
      </c>
      <c r="B2306" s="1">
        <v>38466</v>
      </c>
      <c r="C2306" t="s">
        <v>12</v>
      </c>
      <c r="D2306">
        <v>65</v>
      </c>
      <c r="E2306">
        <v>10</v>
      </c>
      <c r="F2306">
        <v>3</v>
      </c>
    </row>
    <row r="2307" spans="1:6" x14ac:dyDescent="0.25">
      <c r="A2307">
        <v>2306</v>
      </c>
      <c r="B2307" s="1">
        <v>38467</v>
      </c>
      <c r="C2307" t="s">
        <v>11</v>
      </c>
      <c r="D2307">
        <v>29</v>
      </c>
      <c r="E2307">
        <v>10</v>
      </c>
      <c r="F2307">
        <v>1</v>
      </c>
    </row>
    <row r="2308" spans="1:6" x14ac:dyDescent="0.25">
      <c r="A2308">
        <v>2307</v>
      </c>
      <c r="B2308" s="1">
        <v>38468</v>
      </c>
      <c r="C2308" t="s">
        <v>13</v>
      </c>
      <c r="D2308">
        <v>22</v>
      </c>
      <c r="E2308">
        <v>7</v>
      </c>
      <c r="F2308">
        <v>3</v>
      </c>
    </row>
    <row r="2309" spans="1:6" x14ac:dyDescent="0.25">
      <c r="A2309">
        <v>2308</v>
      </c>
      <c r="B2309" s="1">
        <v>38469</v>
      </c>
      <c r="C2309" t="s">
        <v>8</v>
      </c>
      <c r="D2309">
        <v>47</v>
      </c>
      <c r="E2309">
        <v>5</v>
      </c>
      <c r="F2309">
        <v>3</v>
      </c>
    </row>
    <row r="2310" spans="1:6" x14ac:dyDescent="0.25">
      <c r="A2310">
        <v>2309</v>
      </c>
      <c r="B2310" s="1">
        <v>38470</v>
      </c>
      <c r="C2310" t="s">
        <v>10</v>
      </c>
      <c r="D2310">
        <v>45</v>
      </c>
      <c r="E2310">
        <v>3</v>
      </c>
      <c r="F2310">
        <v>1</v>
      </c>
    </row>
    <row r="2311" spans="1:6" x14ac:dyDescent="0.25">
      <c r="A2311">
        <v>2310</v>
      </c>
      <c r="B2311" s="1">
        <v>38471</v>
      </c>
      <c r="C2311" t="s">
        <v>6</v>
      </c>
      <c r="D2311">
        <v>28</v>
      </c>
      <c r="E2311">
        <v>1</v>
      </c>
      <c r="F2311">
        <v>2</v>
      </c>
    </row>
    <row r="2312" spans="1:6" x14ac:dyDescent="0.25">
      <c r="A2312">
        <v>2311</v>
      </c>
      <c r="B2312" s="1">
        <v>38472</v>
      </c>
      <c r="C2312" t="s">
        <v>11</v>
      </c>
      <c r="D2312">
        <v>69</v>
      </c>
      <c r="E2312">
        <v>3</v>
      </c>
      <c r="F2312">
        <v>2</v>
      </c>
    </row>
    <row r="2313" spans="1:6" x14ac:dyDescent="0.25">
      <c r="A2313">
        <v>2312</v>
      </c>
      <c r="B2313" s="1">
        <v>38473</v>
      </c>
      <c r="C2313" t="s">
        <v>7</v>
      </c>
      <c r="D2313">
        <v>56</v>
      </c>
      <c r="E2313">
        <v>2</v>
      </c>
      <c r="F2313">
        <v>2</v>
      </c>
    </row>
    <row r="2314" spans="1:6" x14ac:dyDescent="0.25">
      <c r="A2314">
        <v>2313</v>
      </c>
      <c r="B2314" s="1">
        <v>38474</v>
      </c>
      <c r="C2314" t="s">
        <v>11</v>
      </c>
      <c r="D2314">
        <v>47</v>
      </c>
      <c r="E2314">
        <v>4</v>
      </c>
      <c r="F2314">
        <v>4</v>
      </c>
    </row>
    <row r="2315" spans="1:6" x14ac:dyDescent="0.25">
      <c r="A2315">
        <v>2314</v>
      </c>
      <c r="B2315" s="1">
        <v>38475</v>
      </c>
      <c r="C2315" t="s">
        <v>10</v>
      </c>
      <c r="D2315">
        <v>51</v>
      </c>
      <c r="E2315">
        <v>9</v>
      </c>
      <c r="F2315">
        <v>1</v>
      </c>
    </row>
    <row r="2316" spans="1:6" x14ac:dyDescent="0.25">
      <c r="A2316">
        <v>2315</v>
      </c>
      <c r="B2316" s="1">
        <v>38476</v>
      </c>
      <c r="C2316" t="s">
        <v>5</v>
      </c>
      <c r="D2316">
        <v>58</v>
      </c>
      <c r="E2316">
        <v>8</v>
      </c>
      <c r="F2316">
        <v>3</v>
      </c>
    </row>
    <row r="2317" spans="1:6" x14ac:dyDescent="0.25">
      <c r="A2317">
        <v>2316</v>
      </c>
      <c r="B2317" s="1">
        <v>38477</v>
      </c>
      <c r="C2317" t="s">
        <v>10</v>
      </c>
      <c r="D2317">
        <v>75</v>
      </c>
      <c r="E2317">
        <v>2</v>
      </c>
      <c r="F2317">
        <v>1</v>
      </c>
    </row>
    <row r="2318" spans="1:6" x14ac:dyDescent="0.25">
      <c r="A2318">
        <v>2317</v>
      </c>
      <c r="B2318" s="1">
        <v>38478</v>
      </c>
      <c r="C2318" t="s">
        <v>8</v>
      </c>
      <c r="D2318">
        <v>28</v>
      </c>
      <c r="E2318">
        <v>9</v>
      </c>
      <c r="F2318">
        <v>2</v>
      </c>
    </row>
    <row r="2319" spans="1:6" x14ac:dyDescent="0.25">
      <c r="A2319">
        <v>2318</v>
      </c>
      <c r="B2319" s="1">
        <v>38479</v>
      </c>
      <c r="C2319" t="s">
        <v>11</v>
      </c>
      <c r="D2319">
        <v>45</v>
      </c>
      <c r="E2319">
        <v>9</v>
      </c>
      <c r="F2319">
        <v>4</v>
      </c>
    </row>
    <row r="2320" spans="1:6" x14ac:dyDescent="0.25">
      <c r="A2320">
        <v>2319</v>
      </c>
      <c r="B2320" s="1">
        <v>38480</v>
      </c>
      <c r="C2320" t="s">
        <v>9</v>
      </c>
      <c r="D2320">
        <v>43</v>
      </c>
      <c r="E2320">
        <v>4</v>
      </c>
      <c r="F2320">
        <v>1</v>
      </c>
    </row>
    <row r="2321" spans="1:6" x14ac:dyDescent="0.25">
      <c r="A2321">
        <v>2320</v>
      </c>
      <c r="B2321" s="1">
        <v>38481</v>
      </c>
      <c r="C2321" t="s">
        <v>13</v>
      </c>
      <c r="D2321">
        <v>46</v>
      </c>
      <c r="E2321">
        <v>1</v>
      </c>
      <c r="F2321">
        <v>4</v>
      </c>
    </row>
    <row r="2322" spans="1:6" x14ac:dyDescent="0.25">
      <c r="A2322">
        <v>2321</v>
      </c>
      <c r="B2322" s="1">
        <v>38482</v>
      </c>
      <c r="C2322" t="s">
        <v>9</v>
      </c>
      <c r="D2322">
        <v>62</v>
      </c>
      <c r="E2322">
        <v>7</v>
      </c>
      <c r="F2322">
        <v>2</v>
      </c>
    </row>
    <row r="2323" spans="1:6" x14ac:dyDescent="0.25">
      <c r="A2323">
        <v>2322</v>
      </c>
      <c r="B2323" s="1">
        <v>38483</v>
      </c>
      <c r="C2323" t="s">
        <v>11</v>
      </c>
      <c r="D2323">
        <v>57</v>
      </c>
      <c r="E2323">
        <v>8</v>
      </c>
      <c r="F2323">
        <v>1</v>
      </c>
    </row>
    <row r="2324" spans="1:6" x14ac:dyDescent="0.25">
      <c r="A2324">
        <v>2323</v>
      </c>
      <c r="B2324" s="1">
        <v>38484</v>
      </c>
      <c r="C2324" t="s">
        <v>7</v>
      </c>
      <c r="D2324">
        <v>52</v>
      </c>
      <c r="E2324">
        <v>6</v>
      </c>
      <c r="F2324">
        <v>3</v>
      </c>
    </row>
    <row r="2325" spans="1:6" x14ac:dyDescent="0.25">
      <c r="A2325">
        <v>2324</v>
      </c>
      <c r="B2325" s="1">
        <v>38485</v>
      </c>
      <c r="C2325" t="s">
        <v>8</v>
      </c>
      <c r="D2325">
        <v>31</v>
      </c>
      <c r="E2325">
        <v>1</v>
      </c>
      <c r="F2325">
        <v>1</v>
      </c>
    </row>
    <row r="2326" spans="1:6" x14ac:dyDescent="0.25">
      <c r="A2326">
        <v>2325</v>
      </c>
      <c r="B2326" s="1">
        <v>38486</v>
      </c>
      <c r="C2326" t="s">
        <v>5</v>
      </c>
      <c r="D2326">
        <v>45</v>
      </c>
      <c r="E2326">
        <v>2</v>
      </c>
      <c r="F2326">
        <v>3</v>
      </c>
    </row>
    <row r="2327" spans="1:6" x14ac:dyDescent="0.25">
      <c r="A2327">
        <v>2326</v>
      </c>
      <c r="B2327" s="1">
        <v>38487</v>
      </c>
      <c r="C2327" t="s">
        <v>10</v>
      </c>
      <c r="D2327">
        <v>60</v>
      </c>
      <c r="E2327">
        <v>8</v>
      </c>
      <c r="F2327">
        <v>3</v>
      </c>
    </row>
    <row r="2328" spans="1:6" x14ac:dyDescent="0.25">
      <c r="A2328">
        <v>2327</v>
      </c>
      <c r="B2328" s="1">
        <v>38488</v>
      </c>
      <c r="C2328" t="s">
        <v>7</v>
      </c>
      <c r="D2328">
        <v>20</v>
      </c>
      <c r="E2328">
        <v>9</v>
      </c>
      <c r="F2328">
        <v>1</v>
      </c>
    </row>
    <row r="2329" spans="1:6" x14ac:dyDescent="0.25">
      <c r="A2329">
        <v>2328</v>
      </c>
      <c r="B2329" s="1">
        <v>38489</v>
      </c>
      <c r="C2329" t="s">
        <v>11</v>
      </c>
      <c r="D2329">
        <v>40</v>
      </c>
      <c r="E2329">
        <v>8</v>
      </c>
      <c r="F2329">
        <v>1</v>
      </c>
    </row>
    <row r="2330" spans="1:6" x14ac:dyDescent="0.25">
      <c r="A2330">
        <v>2329</v>
      </c>
      <c r="B2330" s="1">
        <v>38490</v>
      </c>
      <c r="C2330" t="s">
        <v>8</v>
      </c>
      <c r="D2330">
        <v>60</v>
      </c>
      <c r="E2330">
        <v>8</v>
      </c>
      <c r="F2330">
        <v>3</v>
      </c>
    </row>
    <row r="2331" spans="1:6" x14ac:dyDescent="0.25">
      <c r="A2331">
        <v>2330</v>
      </c>
      <c r="B2331" s="1">
        <v>38491</v>
      </c>
      <c r="C2331" t="s">
        <v>7</v>
      </c>
      <c r="D2331">
        <v>74</v>
      </c>
      <c r="E2331">
        <v>4</v>
      </c>
      <c r="F2331">
        <v>2</v>
      </c>
    </row>
    <row r="2332" spans="1:6" x14ac:dyDescent="0.25">
      <c r="A2332">
        <v>2331</v>
      </c>
      <c r="B2332" s="1">
        <v>38492</v>
      </c>
      <c r="C2332" t="s">
        <v>9</v>
      </c>
      <c r="D2332">
        <v>53</v>
      </c>
      <c r="E2332">
        <v>3</v>
      </c>
      <c r="F2332">
        <v>3</v>
      </c>
    </row>
    <row r="2333" spans="1:6" x14ac:dyDescent="0.25">
      <c r="A2333">
        <v>2332</v>
      </c>
      <c r="B2333" s="1">
        <v>38493</v>
      </c>
      <c r="C2333" t="s">
        <v>6</v>
      </c>
      <c r="D2333">
        <v>52</v>
      </c>
      <c r="E2333">
        <v>2</v>
      </c>
      <c r="F2333">
        <v>4</v>
      </c>
    </row>
    <row r="2334" spans="1:6" x14ac:dyDescent="0.25">
      <c r="A2334">
        <v>2333</v>
      </c>
      <c r="B2334" s="1">
        <v>38494</v>
      </c>
      <c r="C2334" t="s">
        <v>9</v>
      </c>
      <c r="D2334">
        <v>35</v>
      </c>
      <c r="E2334">
        <v>1</v>
      </c>
      <c r="F2334">
        <v>1</v>
      </c>
    </row>
    <row r="2335" spans="1:6" x14ac:dyDescent="0.25">
      <c r="A2335">
        <v>2334</v>
      </c>
      <c r="B2335" s="1">
        <v>38495</v>
      </c>
      <c r="C2335" t="s">
        <v>12</v>
      </c>
      <c r="D2335">
        <v>24</v>
      </c>
      <c r="E2335">
        <v>9</v>
      </c>
      <c r="F2335">
        <v>3</v>
      </c>
    </row>
    <row r="2336" spans="1:6" x14ac:dyDescent="0.25">
      <c r="A2336">
        <v>2335</v>
      </c>
      <c r="B2336" s="1">
        <v>38496</v>
      </c>
      <c r="C2336" t="s">
        <v>13</v>
      </c>
      <c r="D2336">
        <v>75</v>
      </c>
      <c r="E2336">
        <v>10</v>
      </c>
      <c r="F2336">
        <v>2</v>
      </c>
    </row>
    <row r="2337" spans="1:6" x14ac:dyDescent="0.25">
      <c r="A2337">
        <v>2336</v>
      </c>
      <c r="B2337" s="1">
        <v>38497</v>
      </c>
      <c r="C2337" t="s">
        <v>11</v>
      </c>
      <c r="D2337">
        <v>78</v>
      </c>
      <c r="E2337">
        <v>9</v>
      </c>
      <c r="F2337">
        <v>3</v>
      </c>
    </row>
    <row r="2338" spans="1:6" x14ac:dyDescent="0.25">
      <c r="A2338">
        <v>2337</v>
      </c>
      <c r="B2338" s="1">
        <v>38498</v>
      </c>
      <c r="C2338" t="s">
        <v>12</v>
      </c>
      <c r="D2338">
        <v>29</v>
      </c>
      <c r="E2338">
        <v>9</v>
      </c>
      <c r="F2338">
        <v>1</v>
      </c>
    </row>
    <row r="2339" spans="1:6" x14ac:dyDescent="0.25">
      <c r="A2339">
        <v>2338</v>
      </c>
      <c r="B2339" s="1">
        <v>38499</v>
      </c>
      <c r="C2339" t="s">
        <v>6</v>
      </c>
      <c r="D2339">
        <v>43</v>
      </c>
      <c r="E2339">
        <v>6</v>
      </c>
      <c r="F2339">
        <v>2</v>
      </c>
    </row>
    <row r="2340" spans="1:6" x14ac:dyDescent="0.25">
      <c r="A2340">
        <v>2339</v>
      </c>
      <c r="B2340" s="1">
        <v>38500</v>
      </c>
      <c r="C2340" t="s">
        <v>5</v>
      </c>
      <c r="D2340">
        <v>75</v>
      </c>
      <c r="E2340">
        <v>3</v>
      </c>
      <c r="F2340">
        <v>3</v>
      </c>
    </row>
    <row r="2341" spans="1:6" x14ac:dyDescent="0.25">
      <c r="A2341">
        <v>2340</v>
      </c>
      <c r="B2341" s="1">
        <v>38501</v>
      </c>
      <c r="C2341" t="s">
        <v>9</v>
      </c>
      <c r="D2341">
        <v>37</v>
      </c>
      <c r="E2341">
        <v>9</v>
      </c>
      <c r="F2341">
        <v>1</v>
      </c>
    </row>
    <row r="2342" spans="1:6" x14ac:dyDescent="0.25">
      <c r="A2342">
        <v>2341</v>
      </c>
      <c r="B2342" s="1">
        <v>38502</v>
      </c>
      <c r="C2342" t="s">
        <v>12</v>
      </c>
      <c r="D2342">
        <v>51</v>
      </c>
      <c r="E2342">
        <v>7</v>
      </c>
      <c r="F2342">
        <v>2</v>
      </c>
    </row>
    <row r="2343" spans="1:6" x14ac:dyDescent="0.25">
      <c r="A2343">
        <v>2342</v>
      </c>
      <c r="B2343" s="1">
        <v>38503</v>
      </c>
      <c r="C2343" t="s">
        <v>12</v>
      </c>
      <c r="D2343">
        <v>42</v>
      </c>
      <c r="E2343">
        <v>6</v>
      </c>
      <c r="F2343">
        <v>2</v>
      </c>
    </row>
    <row r="2344" spans="1:6" x14ac:dyDescent="0.25">
      <c r="A2344">
        <v>2343</v>
      </c>
      <c r="B2344" s="1">
        <v>38504</v>
      </c>
      <c r="C2344" t="s">
        <v>7</v>
      </c>
      <c r="D2344">
        <v>30</v>
      </c>
      <c r="E2344">
        <v>4</v>
      </c>
      <c r="F2344">
        <v>3</v>
      </c>
    </row>
    <row r="2345" spans="1:6" x14ac:dyDescent="0.25">
      <c r="A2345">
        <v>2344</v>
      </c>
      <c r="B2345" s="1">
        <v>38505</v>
      </c>
      <c r="C2345" t="s">
        <v>9</v>
      </c>
      <c r="D2345">
        <v>73</v>
      </c>
      <c r="E2345">
        <v>4</v>
      </c>
      <c r="F2345">
        <v>2</v>
      </c>
    </row>
    <row r="2346" spans="1:6" x14ac:dyDescent="0.25">
      <c r="A2346">
        <v>2345</v>
      </c>
      <c r="B2346" s="1">
        <v>38506</v>
      </c>
      <c r="C2346" t="s">
        <v>9</v>
      </c>
      <c r="D2346">
        <v>73</v>
      </c>
      <c r="E2346">
        <v>2</v>
      </c>
      <c r="F2346">
        <v>4</v>
      </c>
    </row>
    <row r="2347" spans="1:6" x14ac:dyDescent="0.25">
      <c r="A2347">
        <v>2346</v>
      </c>
      <c r="B2347" s="1">
        <v>38507</v>
      </c>
      <c r="C2347" t="s">
        <v>10</v>
      </c>
      <c r="D2347">
        <v>74</v>
      </c>
      <c r="E2347">
        <v>9</v>
      </c>
      <c r="F2347">
        <v>4</v>
      </c>
    </row>
    <row r="2348" spans="1:6" x14ac:dyDescent="0.25">
      <c r="A2348">
        <v>2347</v>
      </c>
      <c r="B2348" s="1">
        <v>38508</v>
      </c>
      <c r="C2348" t="s">
        <v>10</v>
      </c>
      <c r="D2348">
        <v>40</v>
      </c>
      <c r="E2348">
        <v>6</v>
      </c>
      <c r="F2348">
        <v>2</v>
      </c>
    </row>
    <row r="2349" spans="1:6" x14ac:dyDescent="0.25">
      <c r="A2349">
        <v>2348</v>
      </c>
      <c r="B2349" s="1">
        <v>38509</v>
      </c>
      <c r="C2349" t="s">
        <v>11</v>
      </c>
      <c r="D2349">
        <v>78</v>
      </c>
      <c r="E2349">
        <v>10</v>
      </c>
      <c r="F2349">
        <v>3</v>
      </c>
    </row>
    <row r="2350" spans="1:6" x14ac:dyDescent="0.25">
      <c r="A2350">
        <v>2349</v>
      </c>
      <c r="B2350" s="1">
        <v>38510</v>
      </c>
      <c r="C2350" t="s">
        <v>13</v>
      </c>
      <c r="D2350">
        <v>77</v>
      </c>
      <c r="E2350">
        <v>5</v>
      </c>
      <c r="F2350">
        <v>1</v>
      </c>
    </row>
    <row r="2351" spans="1:6" x14ac:dyDescent="0.25">
      <c r="A2351">
        <v>2350</v>
      </c>
      <c r="B2351" s="1">
        <v>38511</v>
      </c>
      <c r="C2351" t="s">
        <v>9</v>
      </c>
      <c r="D2351">
        <v>21</v>
      </c>
      <c r="E2351">
        <v>6</v>
      </c>
      <c r="F2351">
        <v>2</v>
      </c>
    </row>
    <row r="2352" spans="1:6" x14ac:dyDescent="0.25">
      <c r="A2352">
        <v>2351</v>
      </c>
      <c r="B2352" s="1">
        <v>38512</v>
      </c>
      <c r="C2352" t="s">
        <v>7</v>
      </c>
      <c r="D2352">
        <v>59</v>
      </c>
      <c r="E2352">
        <v>1</v>
      </c>
      <c r="F2352">
        <v>2</v>
      </c>
    </row>
    <row r="2353" spans="1:6" x14ac:dyDescent="0.25">
      <c r="A2353">
        <v>2352</v>
      </c>
      <c r="B2353" s="1">
        <v>38513</v>
      </c>
      <c r="C2353" t="s">
        <v>5</v>
      </c>
      <c r="D2353">
        <v>21</v>
      </c>
      <c r="E2353">
        <v>5</v>
      </c>
      <c r="F2353">
        <v>4</v>
      </c>
    </row>
    <row r="2354" spans="1:6" x14ac:dyDescent="0.25">
      <c r="A2354">
        <v>2353</v>
      </c>
      <c r="B2354" s="1">
        <v>38514</v>
      </c>
      <c r="C2354" t="s">
        <v>6</v>
      </c>
      <c r="D2354">
        <v>48</v>
      </c>
      <c r="E2354">
        <v>1</v>
      </c>
      <c r="F2354">
        <v>3</v>
      </c>
    </row>
    <row r="2355" spans="1:6" x14ac:dyDescent="0.25">
      <c r="A2355">
        <v>2354</v>
      </c>
      <c r="B2355" s="1">
        <v>38515</v>
      </c>
      <c r="C2355" t="s">
        <v>10</v>
      </c>
      <c r="D2355">
        <v>51</v>
      </c>
      <c r="E2355">
        <v>3</v>
      </c>
      <c r="F2355">
        <v>3</v>
      </c>
    </row>
    <row r="2356" spans="1:6" x14ac:dyDescent="0.25">
      <c r="A2356">
        <v>2355</v>
      </c>
      <c r="B2356" s="1">
        <v>38516</v>
      </c>
      <c r="C2356" t="s">
        <v>13</v>
      </c>
      <c r="D2356">
        <v>53</v>
      </c>
      <c r="E2356">
        <v>6</v>
      </c>
      <c r="F2356">
        <v>3</v>
      </c>
    </row>
    <row r="2357" spans="1:6" x14ac:dyDescent="0.25">
      <c r="A2357">
        <v>2356</v>
      </c>
      <c r="B2357" s="1">
        <v>38517</v>
      </c>
      <c r="C2357" t="s">
        <v>6</v>
      </c>
      <c r="D2357">
        <v>72</v>
      </c>
      <c r="E2357">
        <v>2</v>
      </c>
      <c r="F2357">
        <v>3</v>
      </c>
    </row>
    <row r="2358" spans="1:6" x14ac:dyDescent="0.25">
      <c r="A2358">
        <v>2357</v>
      </c>
      <c r="B2358" s="1">
        <v>38518</v>
      </c>
      <c r="C2358" t="s">
        <v>11</v>
      </c>
      <c r="D2358">
        <v>62</v>
      </c>
      <c r="E2358">
        <v>5</v>
      </c>
      <c r="F2358">
        <v>1</v>
      </c>
    </row>
    <row r="2359" spans="1:6" x14ac:dyDescent="0.25">
      <c r="A2359">
        <v>2358</v>
      </c>
      <c r="B2359" s="1">
        <v>38519</v>
      </c>
      <c r="C2359" t="s">
        <v>6</v>
      </c>
      <c r="D2359">
        <v>29</v>
      </c>
      <c r="E2359">
        <v>5</v>
      </c>
      <c r="F2359">
        <v>4</v>
      </c>
    </row>
    <row r="2360" spans="1:6" x14ac:dyDescent="0.25">
      <c r="A2360">
        <v>2359</v>
      </c>
      <c r="B2360" s="1">
        <v>38520</v>
      </c>
      <c r="C2360" t="s">
        <v>7</v>
      </c>
      <c r="D2360">
        <v>19</v>
      </c>
      <c r="E2360">
        <v>5</v>
      </c>
      <c r="F2360">
        <v>2</v>
      </c>
    </row>
    <row r="2361" spans="1:6" x14ac:dyDescent="0.25">
      <c r="A2361">
        <v>2360</v>
      </c>
      <c r="B2361" s="1">
        <v>38521</v>
      </c>
      <c r="C2361" t="s">
        <v>6</v>
      </c>
      <c r="D2361">
        <v>18</v>
      </c>
      <c r="E2361">
        <v>9</v>
      </c>
      <c r="F2361">
        <v>2</v>
      </c>
    </row>
    <row r="2362" spans="1:6" x14ac:dyDescent="0.25">
      <c r="A2362">
        <v>2361</v>
      </c>
      <c r="B2362" s="1">
        <v>38522</v>
      </c>
      <c r="C2362" t="s">
        <v>9</v>
      </c>
      <c r="D2362">
        <v>49</v>
      </c>
      <c r="E2362">
        <v>4</v>
      </c>
      <c r="F2362">
        <v>2</v>
      </c>
    </row>
    <row r="2363" spans="1:6" x14ac:dyDescent="0.25">
      <c r="A2363">
        <v>2362</v>
      </c>
      <c r="B2363" s="1">
        <v>38523</v>
      </c>
      <c r="C2363" t="s">
        <v>12</v>
      </c>
      <c r="D2363">
        <v>78</v>
      </c>
      <c r="E2363">
        <v>1</v>
      </c>
      <c r="F2363">
        <v>2</v>
      </c>
    </row>
    <row r="2364" spans="1:6" x14ac:dyDescent="0.25">
      <c r="A2364">
        <v>2363</v>
      </c>
      <c r="B2364" s="1">
        <v>38524</v>
      </c>
      <c r="C2364" t="s">
        <v>13</v>
      </c>
      <c r="D2364">
        <v>27</v>
      </c>
      <c r="E2364">
        <v>3</v>
      </c>
      <c r="F2364">
        <v>3</v>
      </c>
    </row>
    <row r="2365" spans="1:6" x14ac:dyDescent="0.25">
      <c r="A2365">
        <v>2364</v>
      </c>
      <c r="B2365" s="1">
        <v>38525</v>
      </c>
      <c r="C2365" t="s">
        <v>10</v>
      </c>
      <c r="D2365">
        <v>44</v>
      </c>
      <c r="E2365">
        <v>8</v>
      </c>
      <c r="F2365">
        <v>4</v>
      </c>
    </row>
    <row r="2366" spans="1:6" x14ac:dyDescent="0.25">
      <c r="A2366">
        <v>2365</v>
      </c>
      <c r="B2366" s="1">
        <v>38526</v>
      </c>
      <c r="C2366" t="s">
        <v>6</v>
      </c>
      <c r="D2366">
        <v>63</v>
      </c>
      <c r="E2366">
        <v>10</v>
      </c>
      <c r="F2366">
        <v>3</v>
      </c>
    </row>
    <row r="2367" spans="1:6" x14ac:dyDescent="0.25">
      <c r="A2367">
        <v>2366</v>
      </c>
      <c r="B2367" s="1">
        <v>38527</v>
      </c>
      <c r="C2367" t="s">
        <v>11</v>
      </c>
      <c r="D2367">
        <v>16</v>
      </c>
      <c r="E2367">
        <v>9</v>
      </c>
      <c r="F2367">
        <v>1</v>
      </c>
    </row>
    <row r="2368" spans="1:6" x14ac:dyDescent="0.25">
      <c r="A2368">
        <v>2367</v>
      </c>
      <c r="B2368" s="1">
        <v>38528</v>
      </c>
      <c r="C2368" t="s">
        <v>5</v>
      </c>
      <c r="D2368">
        <v>35</v>
      </c>
      <c r="E2368">
        <v>5</v>
      </c>
      <c r="F2368">
        <v>4</v>
      </c>
    </row>
    <row r="2369" spans="1:6" x14ac:dyDescent="0.25">
      <c r="A2369">
        <v>2368</v>
      </c>
      <c r="B2369" s="1">
        <v>38529</v>
      </c>
      <c r="C2369" t="s">
        <v>7</v>
      </c>
      <c r="D2369">
        <v>67</v>
      </c>
      <c r="E2369">
        <v>5</v>
      </c>
      <c r="F2369">
        <v>1</v>
      </c>
    </row>
    <row r="2370" spans="1:6" x14ac:dyDescent="0.25">
      <c r="A2370">
        <v>2369</v>
      </c>
      <c r="B2370" s="1">
        <v>38530</v>
      </c>
      <c r="C2370" t="s">
        <v>5</v>
      </c>
      <c r="D2370">
        <v>67</v>
      </c>
      <c r="E2370">
        <v>9</v>
      </c>
      <c r="F2370">
        <v>4</v>
      </c>
    </row>
    <row r="2371" spans="1:6" x14ac:dyDescent="0.25">
      <c r="A2371">
        <v>2370</v>
      </c>
      <c r="B2371" s="1">
        <v>38531</v>
      </c>
      <c r="C2371" t="s">
        <v>11</v>
      </c>
      <c r="D2371">
        <v>58</v>
      </c>
      <c r="E2371">
        <v>7</v>
      </c>
      <c r="F2371">
        <v>3</v>
      </c>
    </row>
    <row r="2372" spans="1:6" x14ac:dyDescent="0.25">
      <c r="A2372">
        <v>2371</v>
      </c>
      <c r="B2372" s="1">
        <v>38532</v>
      </c>
      <c r="C2372" t="s">
        <v>8</v>
      </c>
      <c r="D2372">
        <v>80</v>
      </c>
      <c r="E2372">
        <v>1</v>
      </c>
      <c r="F2372">
        <v>4</v>
      </c>
    </row>
    <row r="2373" spans="1:6" x14ac:dyDescent="0.25">
      <c r="A2373">
        <v>2372</v>
      </c>
      <c r="B2373" s="1">
        <v>38533</v>
      </c>
      <c r="C2373" t="s">
        <v>9</v>
      </c>
      <c r="D2373">
        <v>28</v>
      </c>
      <c r="E2373">
        <v>5</v>
      </c>
      <c r="F2373">
        <v>4</v>
      </c>
    </row>
    <row r="2374" spans="1:6" x14ac:dyDescent="0.25">
      <c r="A2374">
        <v>2373</v>
      </c>
      <c r="B2374" s="1">
        <v>38534</v>
      </c>
      <c r="C2374" t="s">
        <v>6</v>
      </c>
      <c r="D2374">
        <v>15</v>
      </c>
      <c r="E2374">
        <v>2</v>
      </c>
      <c r="F2374">
        <v>2</v>
      </c>
    </row>
    <row r="2375" spans="1:6" x14ac:dyDescent="0.25">
      <c r="A2375">
        <v>2374</v>
      </c>
      <c r="B2375" s="1">
        <v>38535</v>
      </c>
      <c r="C2375" t="s">
        <v>13</v>
      </c>
      <c r="D2375">
        <v>20</v>
      </c>
      <c r="E2375">
        <v>7</v>
      </c>
      <c r="F2375">
        <v>2</v>
      </c>
    </row>
    <row r="2376" spans="1:6" x14ac:dyDescent="0.25">
      <c r="A2376">
        <v>2375</v>
      </c>
      <c r="B2376" s="1">
        <v>38536</v>
      </c>
      <c r="C2376" t="s">
        <v>13</v>
      </c>
      <c r="D2376">
        <v>38</v>
      </c>
      <c r="E2376">
        <v>7</v>
      </c>
      <c r="F2376">
        <v>1</v>
      </c>
    </row>
    <row r="2377" spans="1:6" x14ac:dyDescent="0.25">
      <c r="A2377">
        <v>2376</v>
      </c>
      <c r="B2377" s="1">
        <v>38537</v>
      </c>
      <c r="C2377" t="s">
        <v>6</v>
      </c>
      <c r="D2377">
        <v>27</v>
      </c>
      <c r="E2377">
        <v>1</v>
      </c>
      <c r="F2377">
        <v>1</v>
      </c>
    </row>
    <row r="2378" spans="1:6" x14ac:dyDescent="0.25">
      <c r="A2378">
        <v>2377</v>
      </c>
      <c r="B2378" s="1">
        <v>38538</v>
      </c>
      <c r="C2378" t="s">
        <v>13</v>
      </c>
      <c r="D2378">
        <v>77</v>
      </c>
      <c r="E2378">
        <v>9</v>
      </c>
      <c r="F2378">
        <v>4</v>
      </c>
    </row>
    <row r="2379" spans="1:6" x14ac:dyDescent="0.25">
      <c r="A2379">
        <v>2378</v>
      </c>
      <c r="B2379" s="1">
        <v>38539</v>
      </c>
      <c r="C2379" t="s">
        <v>13</v>
      </c>
      <c r="D2379">
        <v>25</v>
      </c>
      <c r="E2379">
        <v>8</v>
      </c>
      <c r="F2379">
        <v>1</v>
      </c>
    </row>
    <row r="2380" spans="1:6" x14ac:dyDescent="0.25">
      <c r="A2380">
        <v>2379</v>
      </c>
      <c r="B2380" s="1">
        <v>38540</v>
      </c>
      <c r="C2380" t="s">
        <v>13</v>
      </c>
      <c r="D2380">
        <v>71</v>
      </c>
      <c r="E2380">
        <v>5</v>
      </c>
      <c r="F2380">
        <v>1</v>
      </c>
    </row>
    <row r="2381" spans="1:6" x14ac:dyDescent="0.25">
      <c r="A2381">
        <v>2380</v>
      </c>
      <c r="B2381" s="1">
        <v>38541</v>
      </c>
      <c r="C2381" t="s">
        <v>13</v>
      </c>
      <c r="D2381">
        <v>39</v>
      </c>
      <c r="E2381">
        <v>2</v>
      </c>
      <c r="F2381">
        <v>1</v>
      </c>
    </row>
    <row r="2382" spans="1:6" x14ac:dyDescent="0.25">
      <c r="A2382">
        <v>2381</v>
      </c>
      <c r="B2382" s="1">
        <v>38542</v>
      </c>
      <c r="C2382" t="s">
        <v>9</v>
      </c>
      <c r="D2382">
        <v>36</v>
      </c>
      <c r="E2382">
        <v>8</v>
      </c>
      <c r="F2382">
        <v>1</v>
      </c>
    </row>
    <row r="2383" spans="1:6" x14ac:dyDescent="0.25">
      <c r="A2383">
        <v>2382</v>
      </c>
      <c r="B2383" s="1">
        <v>38543</v>
      </c>
      <c r="C2383" t="s">
        <v>9</v>
      </c>
      <c r="D2383">
        <v>50</v>
      </c>
      <c r="E2383">
        <v>6</v>
      </c>
      <c r="F2383">
        <v>1</v>
      </c>
    </row>
    <row r="2384" spans="1:6" x14ac:dyDescent="0.25">
      <c r="A2384">
        <v>2383</v>
      </c>
      <c r="B2384" s="1">
        <v>38544</v>
      </c>
      <c r="C2384" t="s">
        <v>9</v>
      </c>
      <c r="D2384">
        <v>36</v>
      </c>
      <c r="E2384">
        <v>1</v>
      </c>
      <c r="F2384">
        <v>4</v>
      </c>
    </row>
    <row r="2385" spans="1:6" x14ac:dyDescent="0.25">
      <c r="A2385">
        <v>2384</v>
      </c>
      <c r="B2385" s="1">
        <v>38545</v>
      </c>
      <c r="C2385" t="s">
        <v>11</v>
      </c>
      <c r="D2385">
        <v>65</v>
      </c>
      <c r="E2385">
        <v>10</v>
      </c>
      <c r="F2385">
        <v>2</v>
      </c>
    </row>
    <row r="2386" spans="1:6" x14ac:dyDescent="0.25">
      <c r="A2386">
        <v>2385</v>
      </c>
      <c r="B2386" s="1">
        <v>38546</v>
      </c>
      <c r="C2386" t="s">
        <v>9</v>
      </c>
      <c r="D2386">
        <v>25</v>
      </c>
      <c r="E2386">
        <v>5</v>
      </c>
      <c r="F2386">
        <v>1</v>
      </c>
    </row>
    <row r="2387" spans="1:6" x14ac:dyDescent="0.25">
      <c r="A2387">
        <v>2386</v>
      </c>
      <c r="B2387" s="1">
        <v>38547</v>
      </c>
      <c r="C2387" t="s">
        <v>9</v>
      </c>
      <c r="D2387">
        <v>27</v>
      </c>
      <c r="E2387">
        <v>10</v>
      </c>
      <c r="F2387">
        <v>3</v>
      </c>
    </row>
    <row r="2388" spans="1:6" x14ac:dyDescent="0.25">
      <c r="A2388">
        <v>2387</v>
      </c>
      <c r="B2388" s="1">
        <v>38548</v>
      </c>
      <c r="C2388" t="s">
        <v>6</v>
      </c>
      <c r="D2388">
        <v>30</v>
      </c>
      <c r="E2388">
        <v>1</v>
      </c>
      <c r="F2388">
        <v>4</v>
      </c>
    </row>
    <row r="2389" spans="1:6" x14ac:dyDescent="0.25">
      <c r="A2389">
        <v>2388</v>
      </c>
      <c r="B2389" s="1">
        <v>38549</v>
      </c>
      <c r="C2389" t="s">
        <v>6</v>
      </c>
      <c r="D2389">
        <v>60</v>
      </c>
      <c r="E2389">
        <v>8</v>
      </c>
      <c r="F2389">
        <v>4</v>
      </c>
    </row>
    <row r="2390" spans="1:6" x14ac:dyDescent="0.25">
      <c r="A2390">
        <v>2389</v>
      </c>
      <c r="B2390" s="1">
        <v>38550</v>
      </c>
      <c r="C2390" t="s">
        <v>5</v>
      </c>
      <c r="D2390">
        <v>66</v>
      </c>
      <c r="E2390">
        <v>3</v>
      </c>
      <c r="F2390">
        <v>2</v>
      </c>
    </row>
    <row r="2391" spans="1:6" x14ac:dyDescent="0.25">
      <c r="A2391">
        <v>2390</v>
      </c>
      <c r="B2391" s="1">
        <v>38551</v>
      </c>
      <c r="C2391" t="s">
        <v>9</v>
      </c>
      <c r="D2391">
        <v>62</v>
      </c>
      <c r="E2391">
        <v>6</v>
      </c>
      <c r="F2391">
        <v>4</v>
      </c>
    </row>
    <row r="2392" spans="1:6" x14ac:dyDescent="0.25">
      <c r="A2392">
        <v>2391</v>
      </c>
      <c r="B2392" s="1">
        <v>38552</v>
      </c>
      <c r="C2392" t="s">
        <v>5</v>
      </c>
      <c r="D2392">
        <v>40</v>
      </c>
      <c r="E2392">
        <v>8</v>
      </c>
      <c r="F2392">
        <v>1</v>
      </c>
    </row>
    <row r="2393" spans="1:6" x14ac:dyDescent="0.25">
      <c r="A2393">
        <v>2392</v>
      </c>
      <c r="B2393" s="1">
        <v>38553</v>
      </c>
      <c r="C2393" t="s">
        <v>11</v>
      </c>
      <c r="D2393">
        <v>47</v>
      </c>
      <c r="E2393">
        <v>1</v>
      </c>
      <c r="F2393">
        <v>2</v>
      </c>
    </row>
    <row r="2394" spans="1:6" x14ac:dyDescent="0.25">
      <c r="A2394">
        <v>2393</v>
      </c>
      <c r="B2394" s="1">
        <v>38554</v>
      </c>
      <c r="C2394" t="s">
        <v>5</v>
      </c>
      <c r="D2394">
        <v>66</v>
      </c>
      <c r="E2394">
        <v>10</v>
      </c>
      <c r="F2394">
        <v>2</v>
      </c>
    </row>
    <row r="2395" spans="1:6" x14ac:dyDescent="0.25">
      <c r="A2395">
        <v>2394</v>
      </c>
      <c r="B2395" s="1">
        <v>38555</v>
      </c>
      <c r="C2395" t="s">
        <v>9</v>
      </c>
      <c r="D2395">
        <v>17</v>
      </c>
      <c r="E2395">
        <v>2</v>
      </c>
      <c r="F2395">
        <v>4</v>
      </c>
    </row>
    <row r="2396" spans="1:6" x14ac:dyDescent="0.25">
      <c r="A2396">
        <v>2395</v>
      </c>
      <c r="B2396" s="1">
        <v>38556</v>
      </c>
      <c r="C2396" t="s">
        <v>10</v>
      </c>
      <c r="D2396">
        <v>36</v>
      </c>
      <c r="E2396">
        <v>3</v>
      </c>
      <c r="F2396">
        <v>2</v>
      </c>
    </row>
    <row r="2397" spans="1:6" x14ac:dyDescent="0.25">
      <c r="A2397">
        <v>2396</v>
      </c>
      <c r="B2397" s="1">
        <v>38557</v>
      </c>
      <c r="C2397" t="s">
        <v>12</v>
      </c>
      <c r="D2397">
        <v>24</v>
      </c>
      <c r="E2397">
        <v>10</v>
      </c>
      <c r="F2397">
        <v>2</v>
      </c>
    </row>
    <row r="2398" spans="1:6" x14ac:dyDescent="0.25">
      <c r="A2398">
        <v>2397</v>
      </c>
      <c r="B2398" s="1">
        <v>38558</v>
      </c>
      <c r="C2398" t="s">
        <v>10</v>
      </c>
      <c r="D2398">
        <v>18</v>
      </c>
      <c r="E2398">
        <v>10</v>
      </c>
      <c r="F2398">
        <v>4</v>
      </c>
    </row>
    <row r="2399" spans="1:6" x14ac:dyDescent="0.25">
      <c r="A2399">
        <v>2398</v>
      </c>
      <c r="B2399" s="1">
        <v>38559</v>
      </c>
      <c r="C2399" t="s">
        <v>5</v>
      </c>
      <c r="D2399">
        <v>49</v>
      </c>
      <c r="E2399">
        <v>7</v>
      </c>
      <c r="F2399">
        <v>3</v>
      </c>
    </row>
    <row r="2400" spans="1:6" x14ac:dyDescent="0.25">
      <c r="A2400">
        <v>2399</v>
      </c>
      <c r="B2400" s="1">
        <v>38560</v>
      </c>
      <c r="C2400" t="s">
        <v>6</v>
      </c>
      <c r="D2400">
        <v>72</v>
      </c>
      <c r="E2400">
        <v>7</v>
      </c>
      <c r="F2400">
        <v>3</v>
      </c>
    </row>
    <row r="2401" spans="1:6" x14ac:dyDescent="0.25">
      <c r="A2401">
        <v>2400</v>
      </c>
      <c r="B2401" s="1">
        <v>38561</v>
      </c>
      <c r="C2401" t="s">
        <v>8</v>
      </c>
      <c r="D2401">
        <v>75</v>
      </c>
      <c r="E2401">
        <v>8</v>
      </c>
      <c r="F2401">
        <v>3</v>
      </c>
    </row>
    <row r="2402" spans="1:6" x14ac:dyDescent="0.25">
      <c r="A2402">
        <v>2401</v>
      </c>
      <c r="B2402" s="1">
        <v>38562</v>
      </c>
      <c r="C2402" t="s">
        <v>10</v>
      </c>
      <c r="D2402">
        <v>27</v>
      </c>
      <c r="E2402">
        <v>6</v>
      </c>
      <c r="F2402">
        <v>3</v>
      </c>
    </row>
    <row r="2403" spans="1:6" x14ac:dyDescent="0.25">
      <c r="A2403">
        <v>2402</v>
      </c>
      <c r="B2403" s="1">
        <v>38563</v>
      </c>
      <c r="C2403" t="s">
        <v>11</v>
      </c>
      <c r="D2403">
        <v>40</v>
      </c>
      <c r="E2403">
        <v>5</v>
      </c>
      <c r="F2403">
        <v>2</v>
      </c>
    </row>
    <row r="2404" spans="1:6" x14ac:dyDescent="0.25">
      <c r="A2404">
        <v>2403</v>
      </c>
      <c r="B2404" s="1">
        <v>38564</v>
      </c>
      <c r="C2404" t="s">
        <v>5</v>
      </c>
      <c r="D2404">
        <v>19</v>
      </c>
      <c r="E2404">
        <v>10</v>
      </c>
      <c r="F2404">
        <v>3</v>
      </c>
    </row>
    <row r="2405" spans="1:6" x14ac:dyDescent="0.25">
      <c r="A2405">
        <v>2404</v>
      </c>
      <c r="B2405" s="1">
        <v>38565</v>
      </c>
      <c r="C2405" t="s">
        <v>8</v>
      </c>
      <c r="D2405">
        <v>44</v>
      </c>
      <c r="E2405">
        <v>9</v>
      </c>
      <c r="F2405">
        <v>1</v>
      </c>
    </row>
    <row r="2406" spans="1:6" x14ac:dyDescent="0.25">
      <c r="A2406">
        <v>2405</v>
      </c>
      <c r="B2406" s="1">
        <v>38566</v>
      </c>
      <c r="C2406" t="s">
        <v>7</v>
      </c>
      <c r="D2406">
        <v>35</v>
      </c>
      <c r="E2406">
        <v>2</v>
      </c>
      <c r="F2406">
        <v>4</v>
      </c>
    </row>
    <row r="2407" spans="1:6" x14ac:dyDescent="0.25">
      <c r="A2407">
        <v>2406</v>
      </c>
      <c r="B2407" s="1">
        <v>38567</v>
      </c>
      <c r="C2407" t="s">
        <v>9</v>
      </c>
      <c r="D2407">
        <v>28</v>
      </c>
      <c r="E2407">
        <v>2</v>
      </c>
      <c r="F2407">
        <v>3</v>
      </c>
    </row>
    <row r="2408" spans="1:6" x14ac:dyDescent="0.25">
      <c r="A2408">
        <v>2407</v>
      </c>
      <c r="B2408" s="1">
        <v>38568</v>
      </c>
      <c r="C2408" t="s">
        <v>6</v>
      </c>
      <c r="D2408">
        <v>44</v>
      </c>
      <c r="E2408">
        <v>5</v>
      </c>
      <c r="F2408">
        <v>1</v>
      </c>
    </row>
    <row r="2409" spans="1:6" x14ac:dyDescent="0.25">
      <c r="A2409">
        <v>2408</v>
      </c>
      <c r="B2409" s="1">
        <v>38569</v>
      </c>
      <c r="C2409" t="s">
        <v>11</v>
      </c>
      <c r="D2409">
        <v>25</v>
      </c>
      <c r="E2409">
        <v>5</v>
      </c>
      <c r="F2409">
        <v>4</v>
      </c>
    </row>
    <row r="2410" spans="1:6" x14ac:dyDescent="0.25">
      <c r="A2410">
        <v>2409</v>
      </c>
      <c r="B2410" s="1">
        <v>38570</v>
      </c>
      <c r="C2410" t="s">
        <v>5</v>
      </c>
      <c r="D2410">
        <v>70</v>
      </c>
      <c r="E2410">
        <v>6</v>
      </c>
      <c r="F2410">
        <v>2</v>
      </c>
    </row>
    <row r="2411" spans="1:6" x14ac:dyDescent="0.25">
      <c r="A2411">
        <v>2410</v>
      </c>
      <c r="B2411" s="1">
        <v>38571</v>
      </c>
      <c r="C2411" t="s">
        <v>9</v>
      </c>
      <c r="D2411">
        <v>45</v>
      </c>
      <c r="E2411">
        <v>2</v>
      </c>
      <c r="F2411">
        <v>2</v>
      </c>
    </row>
    <row r="2412" spans="1:6" x14ac:dyDescent="0.25">
      <c r="A2412">
        <v>2411</v>
      </c>
      <c r="B2412" s="1">
        <v>38572</v>
      </c>
      <c r="C2412" t="s">
        <v>7</v>
      </c>
      <c r="D2412">
        <v>37</v>
      </c>
      <c r="E2412">
        <v>4</v>
      </c>
      <c r="F2412">
        <v>4</v>
      </c>
    </row>
    <row r="2413" spans="1:6" x14ac:dyDescent="0.25">
      <c r="A2413">
        <v>2412</v>
      </c>
      <c r="B2413" s="1">
        <v>38573</v>
      </c>
      <c r="C2413" t="s">
        <v>8</v>
      </c>
      <c r="D2413">
        <v>32</v>
      </c>
      <c r="E2413">
        <v>1</v>
      </c>
      <c r="F2413">
        <v>1</v>
      </c>
    </row>
    <row r="2414" spans="1:6" x14ac:dyDescent="0.25">
      <c r="A2414">
        <v>2413</v>
      </c>
      <c r="B2414" s="1">
        <v>38574</v>
      </c>
      <c r="C2414" t="s">
        <v>13</v>
      </c>
      <c r="D2414">
        <v>77</v>
      </c>
      <c r="E2414">
        <v>9</v>
      </c>
      <c r="F2414">
        <v>3</v>
      </c>
    </row>
    <row r="2415" spans="1:6" x14ac:dyDescent="0.25">
      <c r="A2415">
        <v>2414</v>
      </c>
      <c r="B2415" s="1">
        <v>38575</v>
      </c>
      <c r="C2415" t="s">
        <v>13</v>
      </c>
      <c r="D2415">
        <v>52</v>
      </c>
      <c r="E2415">
        <v>10</v>
      </c>
      <c r="F2415">
        <v>4</v>
      </c>
    </row>
    <row r="2416" spans="1:6" x14ac:dyDescent="0.25">
      <c r="A2416">
        <v>2415</v>
      </c>
      <c r="B2416" s="1">
        <v>38576</v>
      </c>
      <c r="C2416" t="s">
        <v>13</v>
      </c>
      <c r="D2416">
        <v>22</v>
      </c>
      <c r="E2416">
        <v>10</v>
      </c>
      <c r="F2416">
        <v>2</v>
      </c>
    </row>
    <row r="2417" spans="1:6" x14ac:dyDescent="0.25">
      <c r="A2417">
        <v>2416</v>
      </c>
      <c r="B2417" s="1">
        <v>38577</v>
      </c>
      <c r="C2417" t="s">
        <v>11</v>
      </c>
      <c r="D2417">
        <v>32</v>
      </c>
      <c r="E2417">
        <v>7</v>
      </c>
      <c r="F2417">
        <v>1</v>
      </c>
    </row>
    <row r="2418" spans="1:6" x14ac:dyDescent="0.25">
      <c r="A2418">
        <v>2417</v>
      </c>
      <c r="B2418" s="1">
        <v>38578</v>
      </c>
      <c r="C2418" t="s">
        <v>12</v>
      </c>
      <c r="D2418">
        <v>52</v>
      </c>
      <c r="E2418">
        <v>7</v>
      </c>
      <c r="F2418">
        <v>4</v>
      </c>
    </row>
    <row r="2419" spans="1:6" x14ac:dyDescent="0.25">
      <c r="A2419">
        <v>2418</v>
      </c>
      <c r="B2419" s="1">
        <v>38579</v>
      </c>
      <c r="C2419" t="s">
        <v>9</v>
      </c>
      <c r="D2419">
        <v>25</v>
      </c>
      <c r="E2419">
        <v>5</v>
      </c>
      <c r="F2419">
        <v>2</v>
      </c>
    </row>
    <row r="2420" spans="1:6" x14ac:dyDescent="0.25">
      <c r="A2420">
        <v>2419</v>
      </c>
      <c r="B2420" s="1">
        <v>38580</v>
      </c>
      <c r="C2420" t="s">
        <v>7</v>
      </c>
      <c r="D2420">
        <v>57</v>
      </c>
      <c r="E2420">
        <v>4</v>
      </c>
      <c r="F2420">
        <v>1</v>
      </c>
    </row>
    <row r="2421" spans="1:6" x14ac:dyDescent="0.25">
      <c r="A2421">
        <v>2420</v>
      </c>
      <c r="B2421" s="1">
        <v>38581</v>
      </c>
      <c r="C2421" t="s">
        <v>13</v>
      </c>
      <c r="D2421">
        <v>44</v>
      </c>
      <c r="E2421">
        <v>1</v>
      </c>
      <c r="F2421">
        <v>1</v>
      </c>
    </row>
    <row r="2422" spans="1:6" x14ac:dyDescent="0.25">
      <c r="A2422">
        <v>2421</v>
      </c>
      <c r="B2422" s="1">
        <v>38582</v>
      </c>
      <c r="C2422" t="s">
        <v>6</v>
      </c>
      <c r="D2422">
        <v>49</v>
      </c>
      <c r="E2422">
        <v>5</v>
      </c>
      <c r="F2422">
        <v>1</v>
      </c>
    </row>
    <row r="2423" spans="1:6" x14ac:dyDescent="0.25">
      <c r="A2423">
        <v>2422</v>
      </c>
      <c r="B2423" s="1">
        <v>38583</v>
      </c>
      <c r="C2423" t="s">
        <v>12</v>
      </c>
      <c r="D2423">
        <v>36</v>
      </c>
      <c r="E2423">
        <v>9</v>
      </c>
      <c r="F2423">
        <v>3</v>
      </c>
    </row>
    <row r="2424" spans="1:6" x14ac:dyDescent="0.25">
      <c r="A2424">
        <v>2423</v>
      </c>
      <c r="B2424" s="1">
        <v>38584</v>
      </c>
      <c r="C2424" t="s">
        <v>6</v>
      </c>
      <c r="D2424">
        <v>35</v>
      </c>
      <c r="E2424">
        <v>7</v>
      </c>
      <c r="F2424">
        <v>3</v>
      </c>
    </row>
    <row r="2425" spans="1:6" x14ac:dyDescent="0.25">
      <c r="A2425">
        <v>2424</v>
      </c>
      <c r="B2425" s="1">
        <v>38585</v>
      </c>
      <c r="C2425" t="s">
        <v>6</v>
      </c>
      <c r="D2425">
        <v>80</v>
      </c>
      <c r="E2425">
        <v>1</v>
      </c>
      <c r="F2425">
        <v>2</v>
      </c>
    </row>
    <row r="2426" spans="1:6" x14ac:dyDescent="0.25">
      <c r="A2426">
        <v>2425</v>
      </c>
      <c r="B2426" s="1">
        <v>38586</v>
      </c>
      <c r="C2426" t="s">
        <v>8</v>
      </c>
      <c r="D2426">
        <v>39</v>
      </c>
      <c r="E2426">
        <v>8</v>
      </c>
      <c r="F2426">
        <v>2</v>
      </c>
    </row>
    <row r="2427" spans="1:6" x14ac:dyDescent="0.25">
      <c r="A2427">
        <v>2426</v>
      </c>
      <c r="B2427" s="1">
        <v>38587</v>
      </c>
      <c r="C2427" t="s">
        <v>7</v>
      </c>
      <c r="D2427">
        <v>21</v>
      </c>
      <c r="E2427">
        <v>4</v>
      </c>
      <c r="F2427">
        <v>1</v>
      </c>
    </row>
    <row r="2428" spans="1:6" x14ac:dyDescent="0.25">
      <c r="A2428">
        <v>2427</v>
      </c>
      <c r="B2428" s="1">
        <v>38588</v>
      </c>
      <c r="C2428" t="s">
        <v>5</v>
      </c>
      <c r="D2428">
        <v>56</v>
      </c>
      <c r="E2428">
        <v>7</v>
      </c>
      <c r="F2428">
        <v>1</v>
      </c>
    </row>
    <row r="2429" spans="1:6" x14ac:dyDescent="0.25">
      <c r="A2429">
        <v>2428</v>
      </c>
      <c r="B2429" s="1">
        <v>38589</v>
      </c>
      <c r="C2429" t="s">
        <v>8</v>
      </c>
      <c r="D2429">
        <v>47</v>
      </c>
      <c r="E2429">
        <v>9</v>
      </c>
      <c r="F2429">
        <v>2</v>
      </c>
    </row>
    <row r="2430" spans="1:6" x14ac:dyDescent="0.25">
      <c r="A2430">
        <v>2429</v>
      </c>
      <c r="B2430" s="1">
        <v>38590</v>
      </c>
      <c r="C2430" t="s">
        <v>13</v>
      </c>
      <c r="D2430">
        <v>69</v>
      </c>
      <c r="E2430">
        <v>5</v>
      </c>
      <c r="F2430">
        <v>3</v>
      </c>
    </row>
    <row r="2431" spans="1:6" x14ac:dyDescent="0.25">
      <c r="A2431">
        <v>2430</v>
      </c>
      <c r="B2431" s="1">
        <v>38591</v>
      </c>
      <c r="C2431" t="s">
        <v>9</v>
      </c>
      <c r="D2431">
        <v>52</v>
      </c>
      <c r="E2431">
        <v>4</v>
      </c>
      <c r="F2431">
        <v>1</v>
      </c>
    </row>
    <row r="2432" spans="1:6" x14ac:dyDescent="0.25">
      <c r="A2432">
        <v>2431</v>
      </c>
      <c r="B2432" s="1">
        <v>38592</v>
      </c>
      <c r="C2432" t="s">
        <v>12</v>
      </c>
      <c r="D2432">
        <v>73</v>
      </c>
      <c r="E2432">
        <v>8</v>
      </c>
      <c r="F2432">
        <v>1</v>
      </c>
    </row>
    <row r="2433" spans="1:6" x14ac:dyDescent="0.25">
      <c r="A2433">
        <v>2432</v>
      </c>
      <c r="B2433" s="1">
        <v>38593</v>
      </c>
      <c r="C2433" t="s">
        <v>5</v>
      </c>
      <c r="D2433">
        <v>43</v>
      </c>
      <c r="E2433">
        <v>2</v>
      </c>
      <c r="F2433">
        <v>1</v>
      </c>
    </row>
    <row r="2434" spans="1:6" x14ac:dyDescent="0.25">
      <c r="A2434">
        <v>2433</v>
      </c>
      <c r="B2434" s="1">
        <v>38594</v>
      </c>
      <c r="C2434" t="s">
        <v>11</v>
      </c>
      <c r="D2434">
        <v>35</v>
      </c>
      <c r="E2434">
        <v>1</v>
      </c>
      <c r="F2434">
        <v>3</v>
      </c>
    </row>
    <row r="2435" spans="1:6" x14ac:dyDescent="0.25">
      <c r="A2435">
        <v>2434</v>
      </c>
      <c r="B2435" s="1">
        <v>38595</v>
      </c>
      <c r="C2435" t="s">
        <v>9</v>
      </c>
      <c r="D2435">
        <v>33</v>
      </c>
      <c r="E2435">
        <v>7</v>
      </c>
      <c r="F2435">
        <v>4</v>
      </c>
    </row>
    <row r="2436" spans="1:6" x14ac:dyDescent="0.25">
      <c r="A2436">
        <v>2435</v>
      </c>
      <c r="B2436" s="1">
        <v>38596</v>
      </c>
      <c r="C2436" t="s">
        <v>9</v>
      </c>
      <c r="D2436">
        <v>76</v>
      </c>
      <c r="E2436">
        <v>4</v>
      </c>
      <c r="F2436">
        <v>2</v>
      </c>
    </row>
    <row r="2437" spans="1:6" x14ac:dyDescent="0.25">
      <c r="A2437">
        <v>2436</v>
      </c>
      <c r="B2437" s="1">
        <v>38597</v>
      </c>
      <c r="C2437" t="s">
        <v>12</v>
      </c>
      <c r="D2437">
        <v>57</v>
      </c>
      <c r="E2437">
        <v>7</v>
      </c>
      <c r="F2437">
        <v>3</v>
      </c>
    </row>
    <row r="2438" spans="1:6" x14ac:dyDescent="0.25">
      <c r="A2438">
        <v>2437</v>
      </c>
      <c r="B2438" s="1">
        <v>38598</v>
      </c>
      <c r="C2438" t="s">
        <v>13</v>
      </c>
      <c r="D2438">
        <v>32</v>
      </c>
      <c r="E2438">
        <v>8</v>
      </c>
      <c r="F2438">
        <v>4</v>
      </c>
    </row>
    <row r="2439" spans="1:6" x14ac:dyDescent="0.25">
      <c r="A2439">
        <v>2438</v>
      </c>
      <c r="B2439" s="1">
        <v>38599</v>
      </c>
      <c r="C2439" t="s">
        <v>9</v>
      </c>
      <c r="D2439">
        <v>17</v>
      </c>
      <c r="E2439">
        <v>5</v>
      </c>
      <c r="F2439">
        <v>2</v>
      </c>
    </row>
    <row r="2440" spans="1:6" x14ac:dyDescent="0.25">
      <c r="A2440">
        <v>2439</v>
      </c>
      <c r="B2440" s="1">
        <v>38600</v>
      </c>
      <c r="C2440" t="s">
        <v>5</v>
      </c>
      <c r="D2440">
        <v>31</v>
      </c>
      <c r="E2440">
        <v>2</v>
      </c>
      <c r="F2440">
        <v>4</v>
      </c>
    </row>
    <row r="2441" spans="1:6" x14ac:dyDescent="0.25">
      <c r="A2441">
        <v>2440</v>
      </c>
      <c r="B2441" s="1">
        <v>38601</v>
      </c>
      <c r="C2441" t="s">
        <v>6</v>
      </c>
      <c r="D2441">
        <v>52</v>
      </c>
      <c r="E2441">
        <v>5</v>
      </c>
      <c r="F2441">
        <v>3</v>
      </c>
    </row>
    <row r="2442" spans="1:6" x14ac:dyDescent="0.25">
      <c r="A2442">
        <v>2441</v>
      </c>
      <c r="B2442" s="1">
        <v>38602</v>
      </c>
      <c r="C2442" t="s">
        <v>10</v>
      </c>
      <c r="D2442">
        <v>22</v>
      </c>
      <c r="E2442">
        <v>1</v>
      </c>
      <c r="F2442">
        <v>3</v>
      </c>
    </row>
    <row r="2443" spans="1:6" x14ac:dyDescent="0.25">
      <c r="A2443">
        <v>2442</v>
      </c>
      <c r="B2443" s="1">
        <v>38603</v>
      </c>
      <c r="C2443" t="s">
        <v>5</v>
      </c>
      <c r="D2443">
        <v>69</v>
      </c>
      <c r="E2443">
        <v>3</v>
      </c>
      <c r="F2443">
        <v>3</v>
      </c>
    </row>
    <row r="2444" spans="1:6" x14ac:dyDescent="0.25">
      <c r="A2444">
        <v>2443</v>
      </c>
      <c r="B2444" s="1">
        <v>38604</v>
      </c>
      <c r="C2444" t="s">
        <v>5</v>
      </c>
      <c r="D2444">
        <v>72</v>
      </c>
      <c r="E2444">
        <v>7</v>
      </c>
      <c r="F2444">
        <v>4</v>
      </c>
    </row>
    <row r="2445" spans="1:6" x14ac:dyDescent="0.25">
      <c r="A2445">
        <v>2444</v>
      </c>
      <c r="B2445" s="1">
        <v>38605</v>
      </c>
      <c r="C2445" t="s">
        <v>9</v>
      </c>
      <c r="D2445">
        <v>72</v>
      </c>
      <c r="E2445">
        <v>8</v>
      </c>
      <c r="F2445">
        <v>1</v>
      </c>
    </row>
    <row r="2446" spans="1:6" x14ac:dyDescent="0.25">
      <c r="A2446">
        <v>2445</v>
      </c>
      <c r="B2446" s="1">
        <v>38606</v>
      </c>
      <c r="C2446" t="s">
        <v>9</v>
      </c>
      <c r="D2446">
        <v>61</v>
      </c>
      <c r="E2446">
        <v>4</v>
      </c>
      <c r="F2446">
        <v>3</v>
      </c>
    </row>
    <row r="2447" spans="1:6" x14ac:dyDescent="0.25">
      <c r="A2447">
        <v>2446</v>
      </c>
      <c r="B2447" s="1">
        <v>38607</v>
      </c>
      <c r="C2447" t="s">
        <v>9</v>
      </c>
      <c r="D2447">
        <v>62</v>
      </c>
      <c r="E2447">
        <v>2</v>
      </c>
      <c r="F2447">
        <v>1</v>
      </c>
    </row>
    <row r="2448" spans="1:6" x14ac:dyDescent="0.25">
      <c r="A2448">
        <v>2447</v>
      </c>
      <c r="B2448" s="1">
        <v>38608</v>
      </c>
      <c r="C2448" t="s">
        <v>7</v>
      </c>
      <c r="D2448">
        <v>31</v>
      </c>
      <c r="E2448">
        <v>1</v>
      </c>
      <c r="F2448">
        <v>4</v>
      </c>
    </row>
    <row r="2449" spans="1:6" x14ac:dyDescent="0.25">
      <c r="A2449">
        <v>2448</v>
      </c>
      <c r="B2449" s="1">
        <v>38609</v>
      </c>
      <c r="C2449" t="s">
        <v>6</v>
      </c>
      <c r="D2449">
        <v>56</v>
      </c>
      <c r="E2449">
        <v>2</v>
      </c>
      <c r="F2449">
        <v>3</v>
      </c>
    </row>
    <row r="2450" spans="1:6" x14ac:dyDescent="0.25">
      <c r="A2450">
        <v>2449</v>
      </c>
      <c r="B2450" s="1">
        <v>38610</v>
      </c>
      <c r="C2450" t="s">
        <v>9</v>
      </c>
      <c r="D2450">
        <v>46</v>
      </c>
      <c r="E2450">
        <v>5</v>
      </c>
      <c r="F2450">
        <v>4</v>
      </c>
    </row>
    <row r="2451" spans="1:6" x14ac:dyDescent="0.25">
      <c r="A2451">
        <v>2450</v>
      </c>
      <c r="B2451" s="1">
        <v>38611</v>
      </c>
      <c r="C2451" t="s">
        <v>12</v>
      </c>
      <c r="D2451">
        <v>18</v>
      </c>
      <c r="E2451">
        <v>2</v>
      </c>
      <c r="F2451">
        <v>3</v>
      </c>
    </row>
    <row r="2452" spans="1:6" x14ac:dyDescent="0.25">
      <c r="A2452">
        <v>2451</v>
      </c>
      <c r="B2452" s="1">
        <v>38612</v>
      </c>
      <c r="C2452" t="s">
        <v>12</v>
      </c>
      <c r="D2452">
        <v>16</v>
      </c>
      <c r="E2452">
        <v>6</v>
      </c>
      <c r="F2452">
        <v>4</v>
      </c>
    </row>
    <row r="2453" spans="1:6" x14ac:dyDescent="0.25">
      <c r="A2453">
        <v>2452</v>
      </c>
      <c r="B2453" s="1">
        <v>38613</v>
      </c>
      <c r="C2453" t="s">
        <v>6</v>
      </c>
      <c r="D2453">
        <v>68</v>
      </c>
      <c r="E2453">
        <v>2</v>
      </c>
      <c r="F2453">
        <v>1</v>
      </c>
    </row>
    <row r="2454" spans="1:6" x14ac:dyDescent="0.25">
      <c r="A2454">
        <v>2453</v>
      </c>
      <c r="B2454" s="1">
        <v>38614</v>
      </c>
      <c r="C2454" t="s">
        <v>6</v>
      </c>
      <c r="D2454">
        <v>16</v>
      </c>
      <c r="E2454">
        <v>7</v>
      </c>
      <c r="F2454">
        <v>2</v>
      </c>
    </row>
    <row r="2455" spans="1:6" x14ac:dyDescent="0.25">
      <c r="A2455">
        <v>2454</v>
      </c>
      <c r="B2455" s="1">
        <v>38615</v>
      </c>
      <c r="C2455" t="s">
        <v>9</v>
      </c>
      <c r="D2455">
        <v>37</v>
      </c>
      <c r="E2455">
        <v>5</v>
      </c>
      <c r="F2455">
        <v>3</v>
      </c>
    </row>
    <row r="2456" spans="1:6" x14ac:dyDescent="0.25">
      <c r="A2456">
        <v>2455</v>
      </c>
      <c r="B2456" s="1">
        <v>38616</v>
      </c>
      <c r="C2456" t="s">
        <v>7</v>
      </c>
      <c r="D2456">
        <v>23</v>
      </c>
      <c r="E2456">
        <v>7</v>
      </c>
      <c r="F2456">
        <v>3</v>
      </c>
    </row>
    <row r="2457" spans="1:6" x14ac:dyDescent="0.25">
      <c r="A2457">
        <v>2456</v>
      </c>
      <c r="B2457" s="1">
        <v>38617</v>
      </c>
      <c r="C2457" t="s">
        <v>11</v>
      </c>
      <c r="D2457">
        <v>50</v>
      </c>
      <c r="E2457">
        <v>9</v>
      </c>
      <c r="F2457">
        <v>1</v>
      </c>
    </row>
    <row r="2458" spans="1:6" x14ac:dyDescent="0.25">
      <c r="A2458">
        <v>2457</v>
      </c>
      <c r="B2458" s="1">
        <v>38618</v>
      </c>
      <c r="C2458" t="s">
        <v>8</v>
      </c>
      <c r="D2458">
        <v>60</v>
      </c>
      <c r="E2458">
        <v>8</v>
      </c>
      <c r="F2458">
        <v>1</v>
      </c>
    </row>
    <row r="2459" spans="1:6" x14ac:dyDescent="0.25">
      <c r="A2459">
        <v>2458</v>
      </c>
      <c r="B2459" s="1">
        <v>38619</v>
      </c>
      <c r="C2459" t="s">
        <v>6</v>
      </c>
      <c r="D2459">
        <v>51</v>
      </c>
      <c r="E2459">
        <v>1</v>
      </c>
      <c r="F2459">
        <v>2</v>
      </c>
    </row>
    <row r="2460" spans="1:6" x14ac:dyDescent="0.25">
      <c r="A2460">
        <v>2459</v>
      </c>
      <c r="B2460" s="1">
        <v>38620</v>
      </c>
      <c r="C2460" t="s">
        <v>5</v>
      </c>
      <c r="D2460">
        <v>29</v>
      </c>
      <c r="E2460">
        <v>4</v>
      </c>
      <c r="F2460">
        <v>1</v>
      </c>
    </row>
    <row r="2461" spans="1:6" x14ac:dyDescent="0.25">
      <c r="A2461">
        <v>2460</v>
      </c>
      <c r="B2461" s="1">
        <v>38621</v>
      </c>
      <c r="C2461" t="s">
        <v>6</v>
      </c>
      <c r="D2461">
        <v>28</v>
      </c>
      <c r="E2461">
        <v>3</v>
      </c>
      <c r="F2461">
        <v>4</v>
      </c>
    </row>
    <row r="2462" spans="1:6" x14ac:dyDescent="0.25">
      <c r="A2462">
        <v>2461</v>
      </c>
      <c r="B2462" s="1">
        <v>38622</v>
      </c>
      <c r="C2462" t="s">
        <v>5</v>
      </c>
      <c r="D2462">
        <v>40</v>
      </c>
      <c r="E2462">
        <v>7</v>
      </c>
      <c r="F2462">
        <v>1</v>
      </c>
    </row>
    <row r="2463" spans="1:6" x14ac:dyDescent="0.25">
      <c r="A2463">
        <v>2462</v>
      </c>
      <c r="B2463" s="1">
        <v>38623</v>
      </c>
      <c r="C2463" t="s">
        <v>13</v>
      </c>
      <c r="D2463">
        <v>72</v>
      </c>
      <c r="E2463">
        <v>7</v>
      </c>
      <c r="F2463">
        <v>2</v>
      </c>
    </row>
    <row r="2464" spans="1:6" x14ac:dyDescent="0.25">
      <c r="A2464">
        <v>2463</v>
      </c>
      <c r="B2464" s="1">
        <v>38624</v>
      </c>
      <c r="C2464" t="s">
        <v>5</v>
      </c>
      <c r="D2464">
        <v>55</v>
      </c>
      <c r="E2464">
        <v>3</v>
      </c>
      <c r="F2464">
        <v>4</v>
      </c>
    </row>
    <row r="2465" spans="1:6" x14ac:dyDescent="0.25">
      <c r="A2465">
        <v>2464</v>
      </c>
      <c r="B2465" s="1">
        <v>38625</v>
      </c>
      <c r="C2465" t="s">
        <v>13</v>
      </c>
      <c r="D2465">
        <v>75</v>
      </c>
      <c r="E2465">
        <v>8</v>
      </c>
      <c r="F2465">
        <v>2</v>
      </c>
    </row>
    <row r="2466" spans="1:6" x14ac:dyDescent="0.25">
      <c r="A2466">
        <v>2465</v>
      </c>
      <c r="B2466" s="1">
        <v>38626</v>
      </c>
      <c r="C2466" t="s">
        <v>5</v>
      </c>
      <c r="D2466">
        <v>19</v>
      </c>
      <c r="E2466">
        <v>2</v>
      </c>
      <c r="F2466">
        <v>4</v>
      </c>
    </row>
    <row r="2467" spans="1:6" x14ac:dyDescent="0.25">
      <c r="A2467">
        <v>2466</v>
      </c>
      <c r="B2467" s="1">
        <v>38627</v>
      </c>
      <c r="C2467" t="s">
        <v>8</v>
      </c>
      <c r="D2467">
        <v>76</v>
      </c>
      <c r="E2467">
        <v>9</v>
      </c>
      <c r="F2467">
        <v>4</v>
      </c>
    </row>
    <row r="2468" spans="1:6" x14ac:dyDescent="0.25">
      <c r="A2468">
        <v>2467</v>
      </c>
      <c r="B2468" s="1">
        <v>38628</v>
      </c>
      <c r="C2468" t="s">
        <v>7</v>
      </c>
      <c r="D2468">
        <v>60</v>
      </c>
      <c r="E2468">
        <v>9</v>
      </c>
      <c r="F2468">
        <v>1</v>
      </c>
    </row>
    <row r="2469" spans="1:6" x14ac:dyDescent="0.25">
      <c r="A2469">
        <v>2468</v>
      </c>
      <c r="B2469" s="1">
        <v>38629</v>
      </c>
      <c r="C2469" t="s">
        <v>5</v>
      </c>
      <c r="D2469">
        <v>42</v>
      </c>
      <c r="E2469">
        <v>5</v>
      </c>
      <c r="F2469">
        <v>2</v>
      </c>
    </row>
    <row r="2470" spans="1:6" x14ac:dyDescent="0.25">
      <c r="A2470">
        <v>2469</v>
      </c>
      <c r="B2470" s="1">
        <v>38630</v>
      </c>
      <c r="C2470" t="s">
        <v>11</v>
      </c>
      <c r="D2470">
        <v>75</v>
      </c>
      <c r="E2470">
        <v>8</v>
      </c>
      <c r="F2470">
        <v>2</v>
      </c>
    </row>
    <row r="2471" spans="1:6" x14ac:dyDescent="0.25">
      <c r="A2471">
        <v>2470</v>
      </c>
      <c r="B2471" s="1">
        <v>38631</v>
      </c>
      <c r="C2471" t="s">
        <v>8</v>
      </c>
      <c r="D2471">
        <v>53</v>
      </c>
      <c r="E2471">
        <v>1</v>
      </c>
      <c r="F2471">
        <v>2</v>
      </c>
    </row>
    <row r="2472" spans="1:6" x14ac:dyDescent="0.25">
      <c r="A2472">
        <v>2471</v>
      </c>
      <c r="B2472" s="1">
        <v>38632</v>
      </c>
      <c r="C2472" t="s">
        <v>9</v>
      </c>
      <c r="D2472">
        <v>34</v>
      </c>
      <c r="E2472">
        <v>9</v>
      </c>
      <c r="F2472">
        <v>3</v>
      </c>
    </row>
    <row r="2473" spans="1:6" x14ac:dyDescent="0.25">
      <c r="A2473">
        <v>2472</v>
      </c>
      <c r="B2473" s="1">
        <v>38633</v>
      </c>
      <c r="C2473" t="s">
        <v>11</v>
      </c>
      <c r="D2473">
        <v>25</v>
      </c>
      <c r="E2473">
        <v>7</v>
      </c>
      <c r="F2473">
        <v>2</v>
      </c>
    </row>
    <row r="2474" spans="1:6" x14ac:dyDescent="0.25">
      <c r="A2474">
        <v>2473</v>
      </c>
      <c r="B2474" s="1">
        <v>38634</v>
      </c>
      <c r="C2474" t="s">
        <v>6</v>
      </c>
      <c r="D2474">
        <v>23</v>
      </c>
      <c r="E2474">
        <v>8</v>
      </c>
      <c r="F2474">
        <v>3</v>
      </c>
    </row>
    <row r="2475" spans="1:6" x14ac:dyDescent="0.25">
      <c r="A2475">
        <v>2474</v>
      </c>
      <c r="B2475" s="1">
        <v>38635</v>
      </c>
      <c r="C2475" t="s">
        <v>9</v>
      </c>
      <c r="D2475">
        <v>76</v>
      </c>
      <c r="E2475">
        <v>4</v>
      </c>
      <c r="F2475">
        <v>4</v>
      </c>
    </row>
    <row r="2476" spans="1:6" x14ac:dyDescent="0.25">
      <c r="A2476">
        <v>2475</v>
      </c>
      <c r="B2476" s="1">
        <v>38636</v>
      </c>
      <c r="C2476" t="s">
        <v>10</v>
      </c>
      <c r="D2476">
        <v>25</v>
      </c>
      <c r="E2476">
        <v>1</v>
      </c>
      <c r="F2476">
        <v>3</v>
      </c>
    </row>
    <row r="2477" spans="1:6" x14ac:dyDescent="0.25">
      <c r="A2477">
        <v>2476</v>
      </c>
      <c r="B2477" s="1">
        <v>38637</v>
      </c>
      <c r="C2477" t="s">
        <v>9</v>
      </c>
      <c r="D2477">
        <v>30</v>
      </c>
      <c r="E2477">
        <v>10</v>
      </c>
      <c r="F2477">
        <v>1</v>
      </c>
    </row>
    <row r="2478" spans="1:6" x14ac:dyDescent="0.25">
      <c r="A2478">
        <v>2477</v>
      </c>
      <c r="B2478" s="1">
        <v>38638</v>
      </c>
      <c r="C2478" t="s">
        <v>13</v>
      </c>
      <c r="D2478">
        <v>52</v>
      </c>
      <c r="E2478">
        <v>6</v>
      </c>
      <c r="F2478">
        <v>1</v>
      </c>
    </row>
    <row r="2479" spans="1:6" x14ac:dyDescent="0.25">
      <c r="A2479">
        <v>2478</v>
      </c>
      <c r="B2479" s="1">
        <v>38639</v>
      </c>
      <c r="C2479" t="s">
        <v>12</v>
      </c>
      <c r="D2479">
        <v>79</v>
      </c>
      <c r="E2479">
        <v>8</v>
      </c>
      <c r="F2479">
        <v>4</v>
      </c>
    </row>
    <row r="2480" spans="1:6" x14ac:dyDescent="0.25">
      <c r="A2480">
        <v>2479</v>
      </c>
      <c r="B2480" s="1">
        <v>38640</v>
      </c>
      <c r="C2480" t="s">
        <v>12</v>
      </c>
      <c r="D2480">
        <v>75</v>
      </c>
      <c r="E2480">
        <v>1</v>
      </c>
      <c r="F2480">
        <v>2</v>
      </c>
    </row>
    <row r="2481" spans="1:6" x14ac:dyDescent="0.25">
      <c r="A2481">
        <v>2480</v>
      </c>
      <c r="B2481" s="1">
        <v>38641</v>
      </c>
      <c r="C2481" t="s">
        <v>6</v>
      </c>
      <c r="D2481">
        <v>64</v>
      </c>
      <c r="E2481">
        <v>5</v>
      </c>
      <c r="F2481">
        <v>1</v>
      </c>
    </row>
    <row r="2482" spans="1:6" x14ac:dyDescent="0.25">
      <c r="A2482">
        <v>2481</v>
      </c>
      <c r="B2482" s="1">
        <v>38642</v>
      </c>
      <c r="C2482" t="s">
        <v>6</v>
      </c>
      <c r="D2482">
        <v>16</v>
      </c>
      <c r="E2482">
        <v>2</v>
      </c>
      <c r="F2482">
        <v>1</v>
      </c>
    </row>
    <row r="2483" spans="1:6" x14ac:dyDescent="0.25">
      <c r="A2483">
        <v>2482</v>
      </c>
      <c r="B2483" s="1">
        <v>38643</v>
      </c>
      <c r="C2483" t="s">
        <v>8</v>
      </c>
      <c r="D2483">
        <v>24</v>
      </c>
      <c r="E2483">
        <v>1</v>
      </c>
      <c r="F2483">
        <v>3</v>
      </c>
    </row>
    <row r="2484" spans="1:6" x14ac:dyDescent="0.25">
      <c r="A2484">
        <v>2483</v>
      </c>
      <c r="B2484" s="1">
        <v>38644</v>
      </c>
      <c r="C2484" t="s">
        <v>13</v>
      </c>
      <c r="D2484">
        <v>40</v>
      </c>
      <c r="E2484">
        <v>5</v>
      </c>
      <c r="F2484">
        <v>1</v>
      </c>
    </row>
    <row r="2485" spans="1:6" x14ac:dyDescent="0.25">
      <c r="A2485">
        <v>2484</v>
      </c>
      <c r="B2485" s="1">
        <v>38645</v>
      </c>
      <c r="C2485" t="s">
        <v>6</v>
      </c>
      <c r="D2485">
        <v>55</v>
      </c>
      <c r="E2485">
        <v>7</v>
      </c>
      <c r="F2485">
        <v>4</v>
      </c>
    </row>
    <row r="2486" spans="1:6" x14ac:dyDescent="0.25">
      <c r="A2486">
        <v>2485</v>
      </c>
      <c r="B2486" s="1">
        <v>38646</v>
      </c>
      <c r="C2486" t="s">
        <v>10</v>
      </c>
      <c r="D2486">
        <v>34</v>
      </c>
      <c r="E2486">
        <v>5</v>
      </c>
      <c r="F2486">
        <v>3</v>
      </c>
    </row>
    <row r="2487" spans="1:6" x14ac:dyDescent="0.25">
      <c r="A2487">
        <v>2486</v>
      </c>
      <c r="B2487" s="1">
        <v>38647</v>
      </c>
      <c r="C2487" t="s">
        <v>6</v>
      </c>
      <c r="D2487">
        <v>18</v>
      </c>
      <c r="E2487">
        <v>8</v>
      </c>
      <c r="F2487">
        <v>3</v>
      </c>
    </row>
    <row r="2488" spans="1:6" x14ac:dyDescent="0.25">
      <c r="A2488">
        <v>2487</v>
      </c>
      <c r="B2488" s="1">
        <v>38648</v>
      </c>
      <c r="C2488" t="s">
        <v>10</v>
      </c>
      <c r="D2488">
        <v>55</v>
      </c>
      <c r="E2488">
        <v>9</v>
      </c>
      <c r="F2488">
        <v>3</v>
      </c>
    </row>
    <row r="2489" spans="1:6" x14ac:dyDescent="0.25">
      <c r="A2489">
        <v>2488</v>
      </c>
      <c r="B2489" s="1">
        <v>38649</v>
      </c>
      <c r="C2489" t="s">
        <v>12</v>
      </c>
      <c r="D2489">
        <v>15</v>
      </c>
      <c r="E2489">
        <v>5</v>
      </c>
      <c r="F2489">
        <v>4</v>
      </c>
    </row>
    <row r="2490" spans="1:6" x14ac:dyDescent="0.25">
      <c r="A2490">
        <v>2489</v>
      </c>
      <c r="B2490" s="1">
        <v>38650</v>
      </c>
      <c r="C2490" t="s">
        <v>11</v>
      </c>
      <c r="D2490">
        <v>64</v>
      </c>
      <c r="E2490">
        <v>3</v>
      </c>
      <c r="F2490">
        <v>4</v>
      </c>
    </row>
    <row r="2491" spans="1:6" x14ac:dyDescent="0.25">
      <c r="A2491">
        <v>2490</v>
      </c>
      <c r="B2491" s="1">
        <v>38651</v>
      </c>
      <c r="C2491" t="s">
        <v>5</v>
      </c>
      <c r="D2491">
        <v>22</v>
      </c>
      <c r="E2491">
        <v>7</v>
      </c>
      <c r="F2491">
        <v>4</v>
      </c>
    </row>
    <row r="2492" spans="1:6" x14ac:dyDescent="0.25">
      <c r="A2492">
        <v>2491</v>
      </c>
      <c r="B2492" s="1">
        <v>38652</v>
      </c>
      <c r="C2492" t="s">
        <v>8</v>
      </c>
      <c r="D2492">
        <v>32</v>
      </c>
      <c r="E2492">
        <v>6</v>
      </c>
      <c r="F2492">
        <v>3</v>
      </c>
    </row>
    <row r="2493" spans="1:6" x14ac:dyDescent="0.25">
      <c r="A2493">
        <v>2492</v>
      </c>
      <c r="B2493" s="1">
        <v>38653</v>
      </c>
      <c r="C2493" t="s">
        <v>7</v>
      </c>
      <c r="D2493">
        <v>47</v>
      </c>
      <c r="E2493">
        <v>8</v>
      </c>
      <c r="F2493">
        <v>1</v>
      </c>
    </row>
    <row r="2494" spans="1:6" x14ac:dyDescent="0.25">
      <c r="A2494">
        <v>2493</v>
      </c>
      <c r="B2494" s="1">
        <v>38654</v>
      </c>
      <c r="C2494" t="s">
        <v>8</v>
      </c>
      <c r="D2494">
        <v>18</v>
      </c>
      <c r="E2494">
        <v>9</v>
      </c>
      <c r="F2494">
        <v>3</v>
      </c>
    </row>
    <row r="2495" spans="1:6" x14ac:dyDescent="0.25">
      <c r="A2495">
        <v>2494</v>
      </c>
      <c r="B2495" s="1">
        <v>38655</v>
      </c>
      <c r="C2495" t="s">
        <v>8</v>
      </c>
      <c r="D2495">
        <v>56</v>
      </c>
      <c r="E2495">
        <v>2</v>
      </c>
      <c r="F2495">
        <v>2</v>
      </c>
    </row>
    <row r="2496" spans="1:6" x14ac:dyDescent="0.25">
      <c r="A2496">
        <v>2495</v>
      </c>
      <c r="B2496" s="1">
        <v>38656</v>
      </c>
      <c r="C2496" t="s">
        <v>8</v>
      </c>
      <c r="D2496">
        <v>60</v>
      </c>
      <c r="E2496">
        <v>7</v>
      </c>
      <c r="F2496">
        <v>4</v>
      </c>
    </row>
    <row r="2497" spans="1:6" x14ac:dyDescent="0.25">
      <c r="A2497">
        <v>2496</v>
      </c>
      <c r="B2497" s="1">
        <v>38657</v>
      </c>
      <c r="C2497" t="s">
        <v>12</v>
      </c>
      <c r="D2497">
        <v>78</v>
      </c>
      <c r="E2497">
        <v>5</v>
      </c>
      <c r="F2497">
        <v>4</v>
      </c>
    </row>
    <row r="2498" spans="1:6" x14ac:dyDescent="0.25">
      <c r="A2498">
        <v>2497</v>
      </c>
      <c r="B2498" s="1">
        <v>38658</v>
      </c>
      <c r="C2498" t="s">
        <v>13</v>
      </c>
      <c r="D2498">
        <v>49</v>
      </c>
      <c r="E2498">
        <v>8</v>
      </c>
      <c r="F2498">
        <v>1</v>
      </c>
    </row>
    <row r="2499" spans="1:6" x14ac:dyDescent="0.25">
      <c r="A2499">
        <v>2498</v>
      </c>
      <c r="B2499" s="1">
        <v>38659</v>
      </c>
      <c r="C2499" t="s">
        <v>7</v>
      </c>
      <c r="D2499">
        <v>56</v>
      </c>
      <c r="E2499">
        <v>4</v>
      </c>
      <c r="F2499">
        <v>1</v>
      </c>
    </row>
    <row r="2500" spans="1:6" x14ac:dyDescent="0.25">
      <c r="A2500">
        <v>2499</v>
      </c>
      <c r="B2500" s="1">
        <v>38660</v>
      </c>
      <c r="C2500" t="s">
        <v>11</v>
      </c>
      <c r="D2500">
        <v>39</v>
      </c>
      <c r="E2500">
        <v>3</v>
      </c>
      <c r="F2500">
        <v>1</v>
      </c>
    </row>
    <row r="2501" spans="1:6" x14ac:dyDescent="0.25">
      <c r="A2501">
        <v>2500</v>
      </c>
      <c r="B2501" s="1">
        <v>38661</v>
      </c>
      <c r="C2501" t="s">
        <v>7</v>
      </c>
      <c r="D2501">
        <v>66</v>
      </c>
      <c r="E2501">
        <v>1</v>
      </c>
      <c r="F2501">
        <v>1</v>
      </c>
    </row>
    <row r="2502" spans="1:6" x14ac:dyDescent="0.25">
      <c r="A2502">
        <v>2501</v>
      </c>
      <c r="B2502" s="1">
        <v>38662</v>
      </c>
      <c r="C2502" t="s">
        <v>11</v>
      </c>
      <c r="D2502">
        <v>27</v>
      </c>
      <c r="E2502">
        <v>2</v>
      </c>
      <c r="F2502">
        <v>3</v>
      </c>
    </row>
    <row r="2503" spans="1:6" x14ac:dyDescent="0.25">
      <c r="A2503">
        <v>2502</v>
      </c>
      <c r="B2503" s="1">
        <v>38663</v>
      </c>
      <c r="C2503" t="s">
        <v>5</v>
      </c>
      <c r="D2503">
        <v>31</v>
      </c>
      <c r="E2503">
        <v>8</v>
      </c>
      <c r="F2503">
        <v>1</v>
      </c>
    </row>
    <row r="2504" spans="1:6" x14ac:dyDescent="0.25">
      <c r="A2504">
        <v>2503</v>
      </c>
      <c r="B2504" s="1">
        <v>38664</v>
      </c>
      <c r="C2504" t="s">
        <v>11</v>
      </c>
      <c r="D2504">
        <v>37</v>
      </c>
      <c r="E2504">
        <v>3</v>
      </c>
      <c r="F2504">
        <v>2</v>
      </c>
    </row>
    <row r="2505" spans="1:6" x14ac:dyDescent="0.25">
      <c r="A2505">
        <v>2504</v>
      </c>
      <c r="B2505" s="1">
        <v>38665</v>
      </c>
      <c r="C2505" t="s">
        <v>5</v>
      </c>
      <c r="D2505">
        <v>78</v>
      </c>
      <c r="E2505">
        <v>7</v>
      </c>
      <c r="F2505">
        <v>1</v>
      </c>
    </row>
    <row r="2506" spans="1:6" x14ac:dyDescent="0.25">
      <c r="A2506">
        <v>2505</v>
      </c>
      <c r="B2506" s="1">
        <v>38666</v>
      </c>
      <c r="C2506" t="s">
        <v>12</v>
      </c>
      <c r="D2506">
        <v>58</v>
      </c>
      <c r="E2506">
        <v>4</v>
      </c>
      <c r="F2506">
        <v>4</v>
      </c>
    </row>
    <row r="2507" spans="1:6" x14ac:dyDescent="0.25">
      <c r="A2507">
        <v>2506</v>
      </c>
      <c r="B2507" s="1">
        <v>38667</v>
      </c>
      <c r="C2507" t="s">
        <v>9</v>
      </c>
      <c r="D2507">
        <v>35</v>
      </c>
      <c r="E2507">
        <v>5</v>
      </c>
      <c r="F2507">
        <v>1</v>
      </c>
    </row>
    <row r="2508" spans="1:6" x14ac:dyDescent="0.25">
      <c r="A2508">
        <v>2507</v>
      </c>
      <c r="B2508" s="1">
        <v>38668</v>
      </c>
      <c r="C2508" t="s">
        <v>12</v>
      </c>
      <c r="D2508">
        <v>42</v>
      </c>
      <c r="E2508">
        <v>2</v>
      </c>
      <c r="F2508">
        <v>3</v>
      </c>
    </row>
    <row r="2509" spans="1:6" x14ac:dyDescent="0.25">
      <c r="A2509">
        <v>2508</v>
      </c>
      <c r="B2509" s="1">
        <v>38669</v>
      </c>
      <c r="C2509" t="s">
        <v>7</v>
      </c>
      <c r="D2509">
        <v>58</v>
      </c>
      <c r="E2509">
        <v>2</v>
      </c>
      <c r="F2509">
        <v>2</v>
      </c>
    </row>
    <row r="2510" spans="1:6" x14ac:dyDescent="0.25">
      <c r="A2510">
        <v>2509</v>
      </c>
      <c r="B2510" s="1">
        <v>38670</v>
      </c>
      <c r="C2510" t="s">
        <v>5</v>
      </c>
      <c r="D2510">
        <v>57</v>
      </c>
      <c r="E2510">
        <v>7</v>
      </c>
      <c r="F2510">
        <v>4</v>
      </c>
    </row>
    <row r="2511" spans="1:6" x14ac:dyDescent="0.25">
      <c r="A2511">
        <v>2510</v>
      </c>
      <c r="B2511" s="1">
        <v>38671</v>
      </c>
      <c r="C2511" t="s">
        <v>6</v>
      </c>
      <c r="D2511">
        <v>77</v>
      </c>
      <c r="E2511">
        <v>6</v>
      </c>
      <c r="F2511">
        <v>3</v>
      </c>
    </row>
    <row r="2512" spans="1:6" x14ac:dyDescent="0.25">
      <c r="A2512">
        <v>2511</v>
      </c>
      <c r="B2512" s="1">
        <v>38672</v>
      </c>
      <c r="C2512" t="s">
        <v>7</v>
      </c>
      <c r="D2512">
        <v>47</v>
      </c>
      <c r="E2512">
        <v>7</v>
      </c>
      <c r="F2512">
        <v>2</v>
      </c>
    </row>
    <row r="2513" spans="1:6" x14ac:dyDescent="0.25">
      <c r="A2513">
        <v>2512</v>
      </c>
      <c r="B2513" s="1">
        <v>38673</v>
      </c>
      <c r="C2513" t="s">
        <v>8</v>
      </c>
      <c r="D2513">
        <v>74</v>
      </c>
      <c r="E2513">
        <v>6</v>
      </c>
      <c r="F2513">
        <v>1</v>
      </c>
    </row>
    <row r="2514" spans="1:6" x14ac:dyDescent="0.25">
      <c r="A2514">
        <v>2513</v>
      </c>
      <c r="B2514" s="1">
        <v>38674</v>
      </c>
      <c r="C2514" t="s">
        <v>9</v>
      </c>
      <c r="D2514">
        <v>67</v>
      </c>
      <c r="E2514">
        <v>7</v>
      </c>
      <c r="F2514">
        <v>2</v>
      </c>
    </row>
    <row r="2515" spans="1:6" x14ac:dyDescent="0.25">
      <c r="A2515">
        <v>2514</v>
      </c>
      <c r="B2515" s="1">
        <v>38675</v>
      </c>
      <c r="C2515" t="s">
        <v>9</v>
      </c>
      <c r="D2515">
        <v>27</v>
      </c>
      <c r="E2515">
        <v>9</v>
      </c>
      <c r="F2515">
        <v>2</v>
      </c>
    </row>
    <row r="2516" spans="1:6" x14ac:dyDescent="0.25">
      <c r="A2516">
        <v>2515</v>
      </c>
      <c r="B2516" s="1">
        <v>38676</v>
      </c>
      <c r="C2516" t="s">
        <v>10</v>
      </c>
      <c r="D2516">
        <v>61</v>
      </c>
      <c r="E2516">
        <v>5</v>
      </c>
      <c r="F2516">
        <v>2</v>
      </c>
    </row>
    <row r="2517" spans="1:6" x14ac:dyDescent="0.25">
      <c r="A2517">
        <v>2516</v>
      </c>
      <c r="B2517" s="1">
        <v>38677</v>
      </c>
      <c r="C2517" t="s">
        <v>7</v>
      </c>
      <c r="D2517">
        <v>25</v>
      </c>
      <c r="E2517">
        <v>6</v>
      </c>
      <c r="F2517">
        <v>2</v>
      </c>
    </row>
    <row r="2518" spans="1:6" x14ac:dyDescent="0.25">
      <c r="A2518">
        <v>2517</v>
      </c>
      <c r="B2518" s="1">
        <v>38678</v>
      </c>
      <c r="C2518" t="s">
        <v>5</v>
      </c>
      <c r="D2518">
        <v>56</v>
      </c>
      <c r="E2518">
        <v>7</v>
      </c>
      <c r="F2518">
        <v>2</v>
      </c>
    </row>
    <row r="2519" spans="1:6" x14ac:dyDescent="0.25">
      <c r="A2519">
        <v>2518</v>
      </c>
      <c r="B2519" s="1">
        <v>38679</v>
      </c>
      <c r="C2519" t="s">
        <v>13</v>
      </c>
      <c r="D2519">
        <v>63</v>
      </c>
      <c r="E2519">
        <v>7</v>
      </c>
      <c r="F2519">
        <v>2</v>
      </c>
    </row>
    <row r="2520" spans="1:6" x14ac:dyDescent="0.25">
      <c r="A2520">
        <v>2519</v>
      </c>
      <c r="B2520" s="1">
        <v>38680</v>
      </c>
      <c r="C2520" t="s">
        <v>13</v>
      </c>
      <c r="D2520">
        <v>50</v>
      </c>
      <c r="E2520">
        <v>9</v>
      </c>
      <c r="F2520">
        <v>4</v>
      </c>
    </row>
    <row r="2521" spans="1:6" x14ac:dyDescent="0.25">
      <c r="A2521">
        <v>2520</v>
      </c>
      <c r="B2521" s="1">
        <v>38681</v>
      </c>
      <c r="C2521" t="s">
        <v>13</v>
      </c>
      <c r="D2521">
        <v>61</v>
      </c>
      <c r="E2521">
        <v>9</v>
      </c>
      <c r="F2521">
        <v>3</v>
      </c>
    </row>
    <row r="2522" spans="1:6" x14ac:dyDescent="0.25">
      <c r="A2522">
        <v>2521</v>
      </c>
      <c r="B2522" s="1">
        <v>38682</v>
      </c>
      <c r="C2522" t="s">
        <v>11</v>
      </c>
      <c r="D2522">
        <v>65</v>
      </c>
      <c r="E2522">
        <v>2</v>
      </c>
      <c r="F2522">
        <v>1</v>
      </c>
    </row>
    <row r="2523" spans="1:6" x14ac:dyDescent="0.25">
      <c r="A2523">
        <v>2522</v>
      </c>
      <c r="B2523" s="1">
        <v>38683</v>
      </c>
      <c r="C2523" t="s">
        <v>13</v>
      </c>
      <c r="D2523">
        <v>63</v>
      </c>
      <c r="E2523">
        <v>2</v>
      </c>
      <c r="F2523">
        <v>1</v>
      </c>
    </row>
    <row r="2524" spans="1:6" x14ac:dyDescent="0.25">
      <c r="A2524">
        <v>2523</v>
      </c>
      <c r="B2524" s="1">
        <v>38684</v>
      </c>
      <c r="C2524" t="s">
        <v>13</v>
      </c>
      <c r="D2524">
        <v>52</v>
      </c>
      <c r="E2524">
        <v>4</v>
      </c>
      <c r="F2524">
        <v>1</v>
      </c>
    </row>
    <row r="2525" spans="1:6" x14ac:dyDescent="0.25">
      <c r="A2525">
        <v>2524</v>
      </c>
      <c r="B2525" s="1">
        <v>38685</v>
      </c>
      <c r="C2525" t="s">
        <v>10</v>
      </c>
      <c r="D2525">
        <v>46</v>
      </c>
      <c r="E2525">
        <v>7</v>
      </c>
      <c r="F2525">
        <v>1</v>
      </c>
    </row>
    <row r="2526" spans="1:6" x14ac:dyDescent="0.25">
      <c r="A2526">
        <v>2525</v>
      </c>
      <c r="B2526" s="1">
        <v>38686</v>
      </c>
      <c r="C2526" t="s">
        <v>6</v>
      </c>
      <c r="D2526">
        <v>19</v>
      </c>
      <c r="E2526">
        <v>7</v>
      </c>
      <c r="F2526">
        <v>3</v>
      </c>
    </row>
    <row r="2527" spans="1:6" x14ac:dyDescent="0.25">
      <c r="A2527">
        <v>2526</v>
      </c>
      <c r="B2527" s="1">
        <v>38687</v>
      </c>
      <c r="C2527" t="s">
        <v>13</v>
      </c>
      <c r="D2527">
        <v>18</v>
      </c>
      <c r="E2527">
        <v>4</v>
      </c>
      <c r="F2527">
        <v>1</v>
      </c>
    </row>
    <row r="2528" spans="1:6" x14ac:dyDescent="0.25">
      <c r="A2528">
        <v>2527</v>
      </c>
      <c r="B2528" s="1">
        <v>38688</v>
      </c>
      <c r="C2528" t="s">
        <v>11</v>
      </c>
      <c r="D2528">
        <v>19</v>
      </c>
      <c r="E2528">
        <v>6</v>
      </c>
      <c r="F2528">
        <v>2</v>
      </c>
    </row>
    <row r="2529" spans="1:6" x14ac:dyDescent="0.25">
      <c r="A2529">
        <v>2528</v>
      </c>
      <c r="B2529" s="1">
        <v>38689</v>
      </c>
      <c r="C2529" t="s">
        <v>7</v>
      </c>
      <c r="D2529">
        <v>34</v>
      </c>
      <c r="E2529">
        <v>4</v>
      </c>
      <c r="F2529">
        <v>1</v>
      </c>
    </row>
    <row r="2530" spans="1:6" x14ac:dyDescent="0.25">
      <c r="A2530">
        <v>2529</v>
      </c>
      <c r="B2530" s="1">
        <v>38690</v>
      </c>
      <c r="C2530" t="s">
        <v>8</v>
      </c>
      <c r="D2530">
        <v>27</v>
      </c>
      <c r="E2530">
        <v>6</v>
      </c>
      <c r="F2530">
        <v>1</v>
      </c>
    </row>
    <row r="2531" spans="1:6" x14ac:dyDescent="0.25">
      <c r="A2531">
        <v>2530</v>
      </c>
      <c r="B2531" s="1">
        <v>38691</v>
      </c>
      <c r="C2531" t="s">
        <v>5</v>
      </c>
      <c r="D2531">
        <v>37</v>
      </c>
      <c r="E2531">
        <v>9</v>
      </c>
      <c r="F2531">
        <v>1</v>
      </c>
    </row>
    <row r="2532" spans="1:6" x14ac:dyDescent="0.25">
      <c r="A2532">
        <v>2531</v>
      </c>
      <c r="B2532" s="1">
        <v>38692</v>
      </c>
      <c r="C2532" t="s">
        <v>8</v>
      </c>
      <c r="D2532">
        <v>77</v>
      </c>
      <c r="E2532">
        <v>7</v>
      </c>
      <c r="F2532">
        <v>4</v>
      </c>
    </row>
    <row r="2533" spans="1:6" x14ac:dyDescent="0.25">
      <c r="A2533">
        <v>2532</v>
      </c>
      <c r="B2533" s="1">
        <v>38693</v>
      </c>
      <c r="C2533" t="s">
        <v>7</v>
      </c>
      <c r="D2533">
        <v>47</v>
      </c>
      <c r="E2533">
        <v>10</v>
      </c>
      <c r="F2533">
        <v>1</v>
      </c>
    </row>
    <row r="2534" spans="1:6" x14ac:dyDescent="0.25">
      <c r="A2534">
        <v>2533</v>
      </c>
      <c r="B2534" s="1">
        <v>38694</v>
      </c>
      <c r="C2534" t="s">
        <v>12</v>
      </c>
      <c r="D2534">
        <v>17</v>
      </c>
      <c r="E2534">
        <v>7</v>
      </c>
      <c r="F2534">
        <v>2</v>
      </c>
    </row>
    <row r="2535" spans="1:6" x14ac:dyDescent="0.25">
      <c r="A2535">
        <v>2534</v>
      </c>
      <c r="B2535" s="1">
        <v>38695</v>
      </c>
      <c r="C2535" t="s">
        <v>5</v>
      </c>
      <c r="D2535">
        <v>57</v>
      </c>
      <c r="E2535">
        <v>10</v>
      </c>
      <c r="F2535">
        <v>1</v>
      </c>
    </row>
    <row r="2536" spans="1:6" x14ac:dyDescent="0.25">
      <c r="A2536">
        <v>2535</v>
      </c>
      <c r="B2536" s="1">
        <v>38696</v>
      </c>
      <c r="C2536" t="s">
        <v>11</v>
      </c>
      <c r="D2536">
        <v>59</v>
      </c>
      <c r="E2536">
        <v>10</v>
      </c>
      <c r="F2536">
        <v>1</v>
      </c>
    </row>
    <row r="2537" spans="1:6" x14ac:dyDescent="0.25">
      <c r="A2537">
        <v>2536</v>
      </c>
      <c r="B2537" s="1">
        <v>38697</v>
      </c>
      <c r="C2537" t="s">
        <v>12</v>
      </c>
      <c r="D2537">
        <v>29</v>
      </c>
      <c r="E2537">
        <v>8</v>
      </c>
      <c r="F2537">
        <v>4</v>
      </c>
    </row>
    <row r="2538" spans="1:6" x14ac:dyDescent="0.25">
      <c r="A2538">
        <v>2537</v>
      </c>
      <c r="B2538" s="1">
        <v>38698</v>
      </c>
      <c r="C2538" t="s">
        <v>9</v>
      </c>
      <c r="D2538">
        <v>34</v>
      </c>
      <c r="E2538">
        <v>7</v>
      </c>
      <c r="F2538">
        <v>2</v>
      </c>
    </row>
    <row r="2539" spans="1:6" x14ac:dyDescent="0.25">
      <c r="A2539">
        <v>2538</v>
      </c>
      <c r="B2539" s="1">
        <v>38699</v>
      </c>
      <c r="C2539" t="s">
        <v>11</v>
      </c>
      <c r="D2539">
        <v>24</v>
      </c>
      <c r="E2539">
        <v>1</v>
      </c>
      <c r="F2539">
        <v>3</v>
      </c>
    </row>
    <row r="2540" spans="1:6" x14ac:dyDescent="0.25">
      <c r="A2540">
        <v>2539</v>
      </c>
      <c r="B2540" s="1">
        <v>38700</v>
      </c>
      <c r="C2540" t="s">
        <v>13</v>
      </c>
      <c r="D2540">
        <v>44</v>
      </c>
      <c r="E2540">
        <v>7</v>
      </c>
      <c r="F2540">
        <v>1</v>
      </c>
    </row>
    <row r="2541" spans="1:6" x14ac:dyDescent="0.25">
      <c r="A2541">
        <v>2540</v>
      </c>
      <c r="B2541" s="1">
        <v>38701</v>
      </c>
      <c r="C2541" t="s">
        <v>7</v>
      </c>
      <c r="D2541">
        <v>27</v>
      </c>
      <c r="E2541">
        <v>1</v>
      </c>
      <c r="F2541">
        <v>1</v>
      </c>
    </row>
    <row r="2542" spans="1:6" x14ac:dyDescent="0.25">
      <c r="A2542">
        <v>2541</v>
      </c>
      <c r="B2542" s="1">
        <v>38702</v>
      </c>
      <c r="C2542" t="s">
        <v>12</v>
      </c>
      <c r="D2542">
        <v>64</v>
      </c>
      <c r="E2542">
        <v>10</v>
      </c>
      <c r="F2542">
        <v>2</v>
      </c>
    </row>
    <row r="2543" spans="1:6" x14ac:dyDescent="0.25">
      <c r="A2543">
        <v>2542</v>
      </c>
      <c r="B2543" s="1">
        <v>38703</v>
      </c>
      <c r="C2543" t="s">
        <v>13</v>
      </c>
      <c r="D2543">
        <v>57</v>
      </c>
      <c r="E2543">
        <v>5</v>
      </c>
      <c r="F2543">
        <v>3</v>
      </c>
    </row>
    <row r="2544" spans="1:6" x14ac:dyDescent="0.25">
      <c r="A2544">
        <v>2543</v>
      </c>
      <c r="B2544" s="1">
        <v>38704</v>
      </c>
      <c r="C2544" t="s">
        <v>13</v>
      </c>
      <c r="D2544">
        <v>70</v>
      </c>
      <c r="E2544">
        <v>10</v>
      </c>
      <c r="F2544">
        <v>4</v>
      </c>
    </row>
    <row r="2545" spans="1:6" x14ac:dyDescent="0.25">
      <c r="A2545">
        <v>2544</v>
      </c>
      <c r="B2545" s="1">
        <v>38705</v>
      </c>
      <c r="C2545" t="s">
        <v>11</v>
      </c>
      <c r="D2545">
        <v>68</v>
      </c>
      <c r="E2545">
        <v>1</v>
      </c>
      <c r="F2545">
        <v>2</v>
      </c>
    </row>
    <row r="2546" spans="1:6" x14ac:dyDescent="0.25">
      <c r="A2546">
        <v>2545</v>
      </c>
      <c r="B2546" s="1">
        <v>38706</v>
      </c>
      <c r="C2546" t="s">
        <v>13</v>
      </c>
      <c r="D2546">
        <v>72</v>
      </c>
      <c r="E2546">
        <v>10</v>
      </c>
      <c r="F2546">
        <v>2</v>
      </c>
    </row>
    <row r="2547" spans="1:6" x14ac:dyDescent="0.25">
      <c r="A2547">
        <v>2546</v>
      </c>
      <c r="B2547" s="1">
        <v>38707</v>
      </c>
      <c r="C2547" t="s">
        <v>11</v>
      </c>
      <c r="D2547">
        <v>62</v>
      </c>
      <c r="E2547">
        <v>8</v>
      </c>
      <c r="F2547">
        <v>4</v>
      </c>
    </row>
    <row r="2548" spans="1:6" x14ac:dyDescent="0.25">
      <c r="A2548">
        <v>2547</v>
      </c>
      <c r="B2548" s="1">
        <v>38708</v>
      </c>
      <c r="C2548" t="s">
        <v>5</v>
      </c>
      <c r="D2548">
        <v>39</v>
      </c>
      <c r="E2548">
        <v>7</v>
      </c>
      <c r="F2548">
        <v>2</v>
      </c>
    </row>
    <row r="2549" spans="1:6" x14ac:dyDescent="0.25">
      <c r="A2549">
        <v>2548</v>
      </c>
      <c r="B2549" s="1">
        <v>38709</v>
      </c>
      <c r="C2549" t="s">
        <v>10</v>
      </c>
      <c r="D2549">
        <v>25</v>
      </c>
      <c r="E2549">
        <v>2</v>
      </c>
      <c r="F2549">
        <v>1</v>
      </c>
    </row>
    <row r="2550" spans="1:6" x14ac:dyDescent="0.25">
      <c r="A2550">
        <v>2549</v>
      </c>
      <c r="B2550" s="1">
        <v>38710</v>
      </c>
      <c r="C2550" t="s">
        <v>11</v>
      </c>
      <c r="D2550">
        <v>69</v>
      </c>
      <c r="E2550">
        <v>9</v>
      </c>
      <c r="F2550">
        <v>4</v>
      </c>
    </row>
    <row r="2551" spans="1:6" x14ac:dyDescent="0.25">
      <c r="A2551">
        <v>2550</v>
      </c>
      <c r="B2551" s="1">
        <v>38711</v>
      </c>
      <c r="C2551" t="s">
        <v>11</v>
      </c>
      <c r="D2551">
        <v>65</v>
      </c>
      <c r="E2551">
        <v>4</v>
      </c>
      <c r="F2551">
        <v>3</v>
      </c>
    </row>
    <row r="2552" spans="1:6" x14ac:dyDescent="0.25">
      <c r="A2552">
        <v>2551</v>
      </c>
      <c r="B2552" s="1">
        <v>38712</v>
      </c>
      <c r="C2552" t="s">
        <v>10</v>
      </c>
      <c r="D2552">
        <v>61</v>
      </c>
      <c r="E2552">
        <v>3</v>
      </c>
      <c r="F2552">
        <v>2</v>
      </c>
    </row>
    <row r="2553" spans="1:6" x14ac:dyDescent="0.25">
      <c r="A2553">
        <v>2552</v>
      </c>
      <c r="B2553" s="1">
        <v>38713</v>
      </c>
      <c r="C2553" t="s">
        <v>13</v>
      </c>
      <c r="D2553">
        <v>27</v>
      </c>
      <c r="E2553">
        <v>5</v>
      </c>
      <c r="F2553">
        <v>3</v>
      </c>
    </row>
    <row r="2554" spans="1:6" x14ac:dyDescent="0.25">
      <c r="A2554">
        <v>2553</v>
      </c>
      <c r="B2554" s="1">
        <v>38714</v>
      </c>
      <c r="C2554" t="s">
        <v>12</v>
      </c>
      <c r="D2554">
        <v>68</v>
      </c>
      <c r="E2554">
        <v>1</v>
      </c>
      <c r="F2554">
        <v>3</v>
      </c>
    </row>
    <row r="2555" spans="1:6" x14ac:dyDescent="0.25">
      <c r="A2555">
        <v>2554</v>
      </c>
      <c r="B2555" s="1">
        <v>38715</v>
      </c>
      <c r="C2555" t="s">
        <v>6</v>
      </c>
      <c r="D2555">
        <v>42</v>
      </c>
      <c r="E2555">
        <v>10</v>
      </c>
      <c r="F2555">
        <v>3</v>
      </c>
    </row>
    <row r="2556" spans="1:6" x14ac:dyDescent="0.25">
      <c r="A2556">
        <v>2555</v>
      </c>
      <c r="B2556" s="1">
        <v>38716</v>
      </c>
      <c r="C2556" t="s">
        <v>8</v>
      </c>
      <c r="D2556">
        <v>39</v>
      </c>
      <c r="E2556">
        <v>3</v>
      </c>
      <c r="F2556">
        <v>1</v>
      </c>
    </row>
    <row r="2557" spans="1:6" x14ac:dyDescent="0.25">
      <c r="A2557">
        <v>2556</v>
      </c>
      <c r="B2557" s="1">
        <v>38717</v>
      </c>
      <c r="C2557" t="s">
        <v>9</v>
      </c>
      <c r="D2557">
        <v>16</v>
      </c>
      <c r="E2557">
        <v>2</v>
      </c>
      <c r="F2557">
        <v>4</v>
      </c>
    </row>
    <row r="2558" spans="1:6" x14ac:dyDescent="0.25">
      <c r="A2558">
        <v>2557</v>
      </c>
      <c r="B2558" s="1">
        <v>38718</v>
      </c>
      <c r="C2558" t="s">
        <v>5</v>
      </c>
      <c r="D2558">
        <v>55</v>
      </c>
      <c r="E2558">
        <v>6</v>
      </c>
      <c r="F2558">
        <v>1</v>
      </c>
    </row>
    <row r="2559" spans="1:6" x14ac:dyDescent="0.25">
      <c r="A2559">
        <v>2558</v>
      </c>
      <c r="B2559" s="1">
        <v>38719</v>
      </c>
      <c r="C2559" t="s">
        <v>5</v>
      </c>
      <c r="D2559">
        <v>42</v>
      </c>
      <c r="E2559">
        <v>3</v>
      </c>
      <c r="F2559">
        <v>1</v>
      </c>
    </row>
    <row r="2560" spans="1:6" x14ac:dyDescent="0.25">
      <c r="A2560">
        <v>2559</v>
      </c>
      <c r="B2560" s="1">
        <v>38720</v>
      </c>
      <c r="C2560" t="s">
        <v>8</v>
      </c>
      <c r="D2560">
        <v>40</v>
      </c>
      <c r="E2560">
        <v>7</v>
      </c>
      <c r="F2560">
        <v>1</v>
      </c>
    </row>
    <row r="2561" spans="1:6" x14ac:dyDescent="0.25">
      <c r="A2561">
        <v>2560</v>
      </c>
      <c r="B2561" s="1">
        <v>38721</v>
      </c>
      <c r="C2561" t="s">
        <v>9</v>
      </c>
      <c r="D2561">
        <v>39</v>
      </c>
      <c r="E2561">
        <v>5</v>
      </c>
      <c r="F2561">
        <v>3</v>
      </c>
    </row>
    <row r="2562" spans="1:6" x14ac:dyDescent="0.25">
      <c r="A2562">
        <v>2561</v>
      </c>
      <c r="B2562" s="1">
        <v>38722</v>
      </c>
      <c r="C2562" t="s">
        <v>9</v>
      </c>
      <c r="D2562">
        <v>56</v>
      </c>
      <c r="E2562">
        <v>7</v>
      </c>
      <c r="F2562">
        <v>2</v>
      </c>
    </row>
    <row r="2563" spans="1:6" x14ac:dyDescent="0.25">
      <c r="A2563">
        <v>2562</v>
      </c>
      <c r="B2563" s="1">
        <v>38723</v>
      </c>
      <c r="C2563" t="s">
        <v>5</v>
      </c>
      <c r="D2563">
        <v>77</v>
      </c>
      <c r="E2563">
        <v>5</v>
      </c>
      <c r="F2563">
        <v>1</v>
      </c>
    </row>
    <row r="2564" spans="1:6" x14ac:dyDescent="0.25">
      <c r="A2564">
        <v>2563</v>
      </c>
      <c r="B2564" s="1">
        <v>38724</v>
      </c>
      <c r="C2564" t="s">
        <v>10</v>
      </c>
      <c r="D2564">
        <v>47</v>
      </c>
      <c r="E2564">
        <v>7</v>
      </c>
      <c r="F2564">
        <v>2</v>
      </c>
    </row>
    <row r="2565" spans="1:6" x14ac:dyDescent="0.25">
      <c r="A2565">
        <v>2564</v>
      </c>
      <c r="B2565" s="1">
        <v>38725</v>
      </c>
      <c r="C2565" t="s">
        <v>8</v>
      </c>
      <c r="D2565">
        <v>16</v>
      </c>
      <c r="E2565">
        <v>5</v>
      </c>
      <c r="F2565">
        <v>2</v>
      </c>
    </row>
    <row r="2566" spans="1:6" x14ac:dyDescent="0.25">
      <c r="A2566">
        <v>2565</v>
      </c>
      <c r="B2566" s="1">
        <v>38726</v>
      </c>
      <c r="C2566" t="s">
        <v>7</v>
      </c>
      <c r="D2566">
        <v>65</v>
      </c>
      <c r="E2566">
        <v>6</v>
      </c>
      <c r="F2566">
        <v>1</v>
      </c>
    </row>
    <row r="2567" spans="1:6" x14ac:dyDescent="0.25">
      <c r="A2567">
        <v>2566</v>
      </c>
      <c r="B2567" s="1">
        <v>38727</v>
      </c>
      <c r="C2567" t="s">
        <v>9</v>
      </c>
      <c r="D2567">
        <v>31</v>
      </c>
      <c r="E2567">
        <v>2</v>
      </c>
      <c r="F2567">
        <v>2</v>
      </c>
    </row>
    <row r="2568" spans="1:6" x14ac:dyDescent="0.25">
      <c r="A2568">
        <v>2567</v>
      </c>
      <c r="B2568" s="1">
        <v>38728</v>
      </c>
      <c r="C2568" t="s">
        <v>7</v>
      </c>
      <c r="D2568">
        <v>69</v>
      </c>
      <c r="E2568">
        <v>1</v>
      </c>
      <c r="F2568">
        <v>2</v>
      </c>
    </row>
    <row r="2569" spans="1:6" x14ac:dyDescent="0.25">
      <c r="A2569">
        <v>2568</v>
      </c>
      <c r="B2569" s="1">
        <v>38729</v>
      </c>
      <c r="C2569" t="s">
        <v>6</v>
      </c>
      <c r="D2569">
        <v>68</v>
      </c>
      <c r="E2569">
        <v>9</v>
      </c>
      <c r="F2569">
        <v>1</v>
      </c>
    </row>
    <row r="2570" spans="1:6" x14ac:dyDescent="0.25">
      <c r="A2570">
        <v>2569</v>
      </c>
      <c r="B2570" s="1">
        <v>38730</v>
      </c>
      <c r="C2570" t="s">
        <v>13</v>
      </c>
      <c r="D2570">
        <v>72</v>
      </c>
      <c r="E2570">
        <v>2</v>
      </c>
      <c r="F2570">
        <v>2</v>
      </c>
    </row>
    <row r="2571" spans="1:6" x14ac:dyDescent="0.25">
      <c r="A2571">
        <v>2570</v>
      </c>
      <c r="B2571" s="1">
        <v>38731</v>
      </c>
      <c r="C2571" t="s">
        <v>6</v>
      </c>
      <c r="D2571">
        <v>61</v>
      </c>
      <c r="E2571">
        <v>5</v>
      </c>
      <c r="F2571">
        <v>2</v>
      </c>
    </row>
    <row r="2572" spans="1:6" x14ac:dyDescent="0.25">
      <c r="A2572">
        <v>2571</v>
      </c>
      <c r="B2572" s="1">
        <v>38732</v>
      </c>
      <c r="C2572" t="s">
        <v>10</v>
      </c>
      <c r="D2572">
        <v>78</v>
      </c>
      <c r="E2572">
        <v>9</v>
      </c>
      <c r="F2572">
        <v>1</v>
      </c>
    </row>
    <row r="2573" spans="1:6" x14ac:dyDescent="0.25">
      <c r="A2573">
        <v>2572</v>
      </c>
      <c r="B2573" s="1">
        <v>38733</v>
      </c>
      <c r="C2573" t="s">
        <v>10</v>
      </c>
      <c r="D2573">
        <v>45</v>
      </c>
      <c r="E2573">
        <v>3</v>
      </c>
      <c r="F2573">
        <v>4</v>
      </c>
    </row>
    <row r="2574" spans="1:6" x14ac:dyDescent="0.25">
      <c r="A2574">
        <v>2573</v>
      </c>
      <c r="B2574" s="1">
        <v>38734</v>
      </c>
      <c r="C2574" t="s">
        <v>10</v>
      </c>
      <c r="D2574">
        <v>37</v>
      </c>
      <c r="E2574">
        <v>3</v>
      </c>
      <c r="F2574">
        <v>2</v>
      </c>
    </row>
    <row r="2575" spans="1:6" x14ac:dyDescent="0.25">
      <c r="A2575">
        <v>2574</v>
      </c>
      <c r="B2575" s="1">
        <v>38735</v>
      </c>
      <c r="C2575" t="s">
        <v>6</v>
      </c>
      <c r="D2575">
        <v>50</v>
      </c>
      <c r="E2575">
        <v>3</v>
      </c>
      <c r="F2575">
        <v>2</v>
      </c>
    </row>
    <row r="2576" spans="1:6" x14ac:dyDescent="0.25">
      <c r="A2576">
        <v>2575</v>
      </c>
      <c r="B2576" s="1">
        <v>38736</v>
      </c>
      <c r="C2576" t="s">
        <v>8</v>
      </c>
      <c r="D2576">
        <v>48</v>
      </c>
      <c r="E2576">
        <v>5</v>
      </c>
      <c r="F2576">
        <v>2</v>
      </c>
    </row>
    <row r="2577" spans="1:6" x14ac:dyDescent="0.25">
      <c r="A2577">
        <v>2576</v>
      </c>
      <c r="B2577" s="1">
        <v>38737</v>
      </c>
      <c r="C2577" t="s">
        <v>11</v>
      </c>
      <c r="D2577">
        <v>68</v>
      </c>
      <c r="E2577">
        <v>6</v>
      </c>
      <c r="F2577">
        <v>4</v>
      </c>
    </row>
    <row r="2578" spans="1:6" x14ac:dyDescent="0.25">
      <c r="A2578">
        <v>2577</v>
      </c>
      <c r="B2578" s="1">
        <v>38738</v>
      </c>
      <c r="C2578" t="s">
        <v>5</v>
      </c>
      <c r="D2578">
        <v>55</v>
      </c>
      <c r="E2578">
        <v>3</v>
      </c>
      <c r="F2578">
        <v>4</v>
      </c>
    </row>
    <row r="2579" spans="1:6" x14ac:dyDescent="0.25">
      <c r="A2579">
        <v>2578</v>
      </c>
      <c r="B2579" s="1">
        <v>38739</v>
      </c>
      <c r="C2579" t="s">
        <v>10</v>
      </c>
      <c r="D2579">
        <v>54</v>
      </c>
      <c r="E2579">
        <v>8</v>
      </c>
      <c r="F2579">
        <v>3</v>
      </c>
    </row>
    <row r="2580" spans="1:6" x14ac:dyDescent="0.25">
      <c r="A2580">
        <v>2579</v>
      </c>
      <c r="B2580" s="1">
        <v>38740</v>
      </c>
      <c r="C2580" t="s">
        <v>10</v>
      </c>
      <c r="D2580">
        <v>59</v>
      </c>
      <c r="E2580">
        <v>7</v>
      </c>
      <c r="F2580">
        <v>1</v>
      </c>
    </row>
    <row r="2581" spans="1:6" x14ac:dyDescent="0.25">
      <c r="A2581">
        <v>2580</v>
      </c>
      <c r="B2581" s="1">
        <v>38741</v>
      </c>
      <c r="C2581" t="s">
        <v>8</v>
      </c>
      <c r="D2581">
        <v>70</v>
      </c>
      <c r="E2581">
        <v>5</v>
      </c>
      <c r="F2581">
        <v>4</v>
      </c>
    </row>
    <row r="2582" spans="1:6" x14ac:dyDescent="0.25">
      <c r="A2582">
        <v>2581</v>
      </c>
      <c r="B2582" s="1">
        <v>38742</v>
      </c>
      <c r="C2582" t="s">
        <v>9</v>
      </c>
      <c r="D2582">
        <v>42</v>
      </c>
      <c r="E2582">
        <v>10</v>
      </c>
      <c r="F2582">
        <v>2</v>
      </c>
    </row>
    <row r="2583" spans="1:6" x14ac:dyDescent="0.25">
      <c r="A2583">
        <v>2582</v>
      </c>
      <c r="B2583" s="1">
        <v>38743</v>
      </c>
      <c r="C2583" t="s">
        <v>13</v>
      </c>
      <c r="D2583">
        <v>39</v>
      </c>
      <c r="E2583">
        <v>4</v>
      </c>
      <c r="F2583">
        <v>3</v>
      </c>
    </row>
    <row r="2584" spans="1:6" x14ac:dyDescent="0.25">
      <c r="A2584">
        <v>2583</v>
      </c>
      <c r="B2584" s="1">
        <v>38744</v>
      </c>
      <c r="C2584" t="s">
        <v>11</v>
      </c>
      <c r="D2584">
        <v>79</v>
      </c>
      <c r="E2584">
        <v>3</v>
      </c>
      <c r="F2584">
        <v>2</v>
      </c>
    </row>
    <row r="2585" spans="1:6" x14ac:dyDescent="0.25">
      <c r="A2585">
        <v>2584</v>
      </c>
      <c r="B2585" s="1">
        <v>38745</v>
      </c>
      <c r="C2585" t="s">
        <v>8</v>
      </c>
      <c r="D2585">
        <v>43</v>
      </c>
      <c r="E2585">
        <v>5</v>
      </c>
      <c r="F2585">
        <v>2</v>
      </c>
    </row>
    <row r="2586" spans="1:6" x14ac:dyDescent="0.25">
      <c r="A2586">
        <v>2585</v>
      </c>
      <c r="B2586" s="1">
        <v>38746</v>
      </c>
      <c r="C2586" t="s">
        <v>13</v>
      </c>
      <c r="D2586">
        <v>78</v>
      </c>
      <c r="E2586">
        <v>4</v>
      </c>
      <c r="F2586">
        <v>2</v>
      </c>
    </row>
    <row r="2587" spans="1:6" x14ac:dyDescent="0.25">
      <c r="A2587">
        <v>2586</v>
      </c>
      <c r="B2587" s="1">
        <v>38747</v>
      </c>
      <c r="C2587" t="s">
        <v>9</v>
      </c>
      <c r="D2587">
        <v>59</v>
      </c>
      <c r="E2587">
        <v>2</v>
      </c>
      <c r="F2587">
        <v>3</v>
      </c>
    </row>
    <row r="2588" spans="1:6" x14ac:dyDescent="0.25">
      <c r="A2588">
        <v>2587</v>
      </c>
      <c r="B2588" s="1">
        <v>38748</v>
      </c>
      <c r="C2588" t="s">
        <v>7</v>
      </c>
      <c r="D2588">
        <v>51</v>
      </c>
      <c r="E2588">
        <v>2</v>
      </c>
      <c r="F2588">
        <v>2</v>
      </c>
    </row>
    <row r="2589" spans="1:6" x14ac:dyDescent="0.25">
      <c r="A2589">
        <v>2588</v>
      </c>
      <c r="B2589" s="1">
        <v>38749</v>
      </c>
      <c r="C2589" t="s">
        <v>13</v>
      </c>
      <c r="D2589">
        <v>39</v>
      </c>
      <c r="E2589">
        <v>3</v>
      </c>
      <c r="F2589">
        <v>3</v>
      </c>
    </row>
    <row r="2590" spans="1:6" x14ac:dyDescent="0.25">
      <c r="A2590">
        <v>2589</v>
      </c>
      <c r="B2590" s="1">
        <v>38750</v>
      </c>
      <c r="C2590" t="s">
        <v>11</v>
      </c>
      <c r="D2590">
        <v>42</v>
      </c>
      <c r="E2590">
        <v>4</v>
      </c>
      <c r="F2590">
        <v>1</v>
      </c>
    </row>
    <row r="2591" spans="1:6" x14ac:dyDescent="0.25">
      <c r="A2591">
        <v>2590</v>
      </c>
      <c r="B2591" s="1">
        <v>38751</v>
      </c>
      <c r="C2591" t="s">
        <v>5</v>
      </c>
      <c r="D2591">
        <v>34</v>
      </c>
      <c r="E2591">
        <v>2</v>
      </c>
      <c r="F2591">
        <v>4</v>
      </c>
    </row>
    <row r="2592" spans="1:6" x14ac:dyDescent="0.25">
      <c r="A2592">
        <v>2591</v>
      </c>
      <c r="B2592" s="1">
        <v>38752</v>
      </c>
      <c r="C2592" t="s">
        <v>12</v>
      </c>
      <c r="D2592">
        <v>29</v>
      </c>
      <c r="E2592">
        <v>3</v>
      </c>
      <c r="F2592">
        <v>3</v>
      </c>
    </row>
    <row r="2593" spans="1:6" x14ac:dyDescent="0.25">
      <c r="A2593">
        <v>2592</v>
      </c>
      <c r="B2593" s="1">
        <v>38753</v>
      </c>
      <c r="C2593" t="s">
        <v>12</v>
      </c>
      <c r="D2593">
        <v>48</v>
      </c>
      <c r="E2593">
        <v>3</v>
      </c>
      <c r="F2593">
        <v>4</v>
      </c>
    </row>
    <row r="2594" spans="1:6" x14ac:dyDescent="0.25">
      <c r="A2594">
        <v>2593</v>
      </c>
      <c r="B2594" s="1">
        <v>38754</v>
      </c>
      <c r="C2594" t="s">
        <v>5</v>
      </c>
      <c r="D2594">
        <v>55</v>
      </c>
      <c r="E2594">
        <v>2</v>
      </c>
      <c r="F2594">
        <v>2</v>
      </c>
    </row>
    <row r="2595" spans="1:6" x14ac:dyDescent="0.25">
      <c r="A2595">
        <v>2594</v>
      </c>
      <c r="B2595" s="1">
        <v>38755</v>
      </c>
      <c r="C2595" t="s">
        <v>10</v>
      </c>
      <c r="D2595">
        <v>23</v>
      </c>
      <c r="E2595">
        <v>10</v>
      </c>
      <c r="F2595">
        <v>2</v>
      </c>
    </row>
    <row r="2596" spans="1:6" x14ac:dyDescent="0.25">
      <c r="A2596">
        <v>2595</v>
      </c>
      <c r="B2596" s="1">
        <v>38756</v>
      </c>
      <c r="C2596" t="s">
        <v>8</v>
      </c>
      <c r="D2596">
        <v>27</v>
      </c>
      <c r="E2596">
        <v>1</v>
      </c>
      <c r="F2596">
        <v>1</v>
      </c>
    </row>
    <row r="2597" spans="1:6" x14ac:dyDescent="0.25">
      <c r="A2597">
        <v>2596</v>
      </c>
      <c r="B2597" s="1">
        <v>38757</v>
      </c>
      <c r="C2597" t="s">
        <v>6</v>
      </c>
      <c r="D2597">
        <v>78</v>
      </c>
      <c r="E2597">
        <v>2</v>
      </c>
      <c r="F2597">
        <v>1</v>
      </c>
    </row>
    <row r="2598" spans="1:6" x14ac:dyDescent="0.25">
      <c r="A2598">
        <v>2597</v>
      </c>
      <c r="B2598" s="1">
        <v>38758</v>
      </c>
      <c r="C2598" t="s">
        <v>7</v>
      </c>
      <c r="D2598">
        <v>56</v>
      </c>
      <c r="E2598">
        <v>8</v>
      </c>
      <c r="F2598">
        <v>2</v>
      </c>
    </row>
    <row r="2599" spans="1:6" x14ac:dyDescent="0.25">
      <c r="A2599">
        <v>2598</v>
      </c>
      <c r="B2599" s="1">
        <v>38759</v>
      </c>
      <c r="C2599" t="s">
        <v>11</v>
      </c>
      <c r="D2599">
        <v>78</v>
      </c>
      <c r="E2599">
        <v>10</v>
      </c>
      <c r="F2599">
        <v>1</v>
      </c>
    </row>
    <row r="2600" spans="1:6" x14ac:dyDescent="0.25">
      <c r="A2600">
        <v>2599</v>
      </c>
      <c r="B2600" s="1">
        <v>38760</v>
      </c>
      <c r="C2600" t="s">
        <v>10</v>
      </c>
      <c r="D2600">
        <v>45</v>
      </c>
      <c r="E2600">
        <v>5</v>
      </c>
      <c r="F2600">
        <v>1</v>
      </c>
    </row>
    <row r="2601" spans="1:6" x14ac:dyDescent="0.25">
      <c r="A2601">
        <v>2600</v>
      </c>
      <c r="B2601" s="1">
        <v>38761</v>
      </c>
      <c r="C2601" t="s">
        <v>9</v>
      </c>
      <c r="D2601">
        <v>29</v>
      </c>
      <c r="E2601">
        <v>7</v>
      </c>
      <c r="F2601">
        <v>3</v>
      </c>
    </row>
    <row r="2602" spans="1:6" x14ac:dyDescent="0.25">
      <c r="A2602">
        <v>2601</v>
      </c>
      <c r="B2602" s="1">
        <v>38762</v>
      </c>
      <c r="C2602" t="s">
        <v>8</v>
      </c>
      <c r="D2602">
        <v>75</v>
      </c>
      <c r="E2602">
        <v>9</v>
      </c>
      <c r="F2602">
        <v>1</v>
      </c>
    </row>
    <row r="2603" spans="1:6" x14ac:dyDescent="0.25">
      <c r="A2603">
        <v>2602</v>
      </c>
      <c r="B2603" s="1">
        <v>38763</v>
      </c>
      <c r="C2603" t="s">
        <v>10</v>
      </c>
      <c r="D2603">
        <v>48</v>
      </c>
      <c r="E2603">
        <v>4</v>
      </c>
      <c r="F2603">
        <v>1</v>
      </c>
    </row>
    <row r="2604" spans="1:6" x14ac:dyDescent="0.25">
      <c r="A2604">
        <v>2603</v>
      </c>
      <c r="B2604" s="1">
        <v>38764</v>
      </c>
      <c r="C2604" t="s">
        <v>5</v>
      </c>
      <c r="D2604">
        <v>35</v>
      </c>
      <c r="E2604">
        <v>2</v>
      </c>
      <c r="F2604">
        <v>4</v>
      </c>
    </row>
    <row r="2605" spans="1:6" x14ac:dyDescent="0.25">
      <c r="A2605">
        <v>2604</v>
      </c>
      <c r="B2605" s="1">
        <v>38765</v>
      </c>
      <c r="C2605" t="s">
        <v>5</v>
      </c>
      <c r="D2605">
        <v>30</v>
      </c>
      <c r="E2605">
        <v>4</v>
      </c>
      <c r="F2605">
        <v>3</v>
      </c>
    </row>
    <row r="2606" spans="1:6" x14ac:dyDescent="0.25">
      <c r="A2606">
        <v>2605</v>
      </c>
      <c r="B2606" s="1">
        <v>38766</v>
      </c>
      <c r="C2606" t="s">
        <v>13</v>
      </c>
      <c r="D2606">
        <v>20</v>
      </c>
      <c r="E2606">
        <v>5</v>
      </c>
      <c r="F2606">
        <v>3</v>
      </c>
    </row>
    <row r="2607" spans="1:6" x14ac:dyDescent="0.25">
      <c r="A2607">
        <v>2606</v>
      </c>
      <c r="B2607" s="1">
        <v>38767</v>
      </c>
      <c r="C2607" t="s">
        <v>10</v>
      </c>
      <c r="D2607">
        <v>28</v>
      </c>
      <c r="E2607">
        <v>7</v>
      </c>
      <c r="F2607">
        <v>2</v>
      </c>
    </row>
    <row r="2608" spans="1:6" x14ac:dyDescent="0.25">
      <c r="A2608">
        <v>2607</v>
      </c>
      <c r="B2608" s="1">
        <v>38768</v>
      </c>
      <c r="C2608" t="s">
        <v>5</v>
      </c>
      <c r="D2608">
        <v>57</v>
      </c>
      <c r="E2608">
        <v>6</v>
      </c>
      <c r="F2608">
        <v>2</v>
      </c>
    </row>
    <row r="2609" spans="1:6" x14ac:dyDescent="0.25">
      <c r="A2609">
        <v>2608</v>
      </c>
      <c r="B2609" s="1">
        <v>38769</v>
      </c>
      <c r="C2609" t="s">
        <v>5</v>
      </c>
      <c r="D2609">
        <v>43</v>
      </c>
      <c r="E2609">
        <v>7</v>
      </c>
      <c r="F2609">
        <v>3</v>
      </c>
    </row>
    <row r="2610" spans="1:6" x14ac:dyDescent="0.25">
      <c r="A2610">
        <v>2609</v>
      </c>
      <c r="B2610" s="1">
        <v>38770</v>
      </c>
      <c r="C2610" t="s">
        <v>7</v>
      </c>
      <c r="D2610">
        <v>20</v>
      </c>
      <c r="E2610">
        <v>2</v>
      </c>
      <c r="F2610">
        <v>3</v>
      </c>
    </row>
    <row r="2611" spans="1:6" x14ac:dyDescent="0.25">
      <c r="A2611">
        <v>2610</v>
      </c>
      <c r="B2611" s="1">
        <v>38771</v>
      </c>
      <c r="C2611" t="s">
        <v>13</v>
      </c>
      <c r="D2611">
        <v>41</v>
      </c>
      <c r="E2611">
        <v>8</v>
      </c>
      <c r="F2611">
        <v>3</v>
      </c>
    </row>
    <row r="2612" spans="1:6" x14ac:dyDescent="0.25">
      <c r="A2612">
        <v>2611</v>
      </c>
      <c r="B2612" s="1">
        <v>38772</v>
      </c>
      <c r="C2612" t="s">
        <v>5</v>
      </c>
      <c r="D2612">
        <v>76</v>
      </c>
      <c r="E2612">
        <v>1</v>
      </c>
      <c r="F2612">
        <v>1</v>
      </c>
    </row>
    <row r="2613" spans="1:6" x14ac:dyDescent="0.25">
      <c r="A2613">
        <v>2612</v>
      </c>
      <c r="B2613" s="1">
        <v>38773</v>
      </c>
      <c r="C2613" t="s">
        <v>9</v>
      </c>
      <c r="D2613">
        <v>79</v>
      </c>
      <c r="E2613">
        <v>8</v>
      </c>
      <c r="F2613">
        <v>1</v>
      </c>
    </row>
    <row r="2614" spans="1:6" x14ac:dyDescent="0.25">
      <c r="A2614">
        <v>2613</v>
      </c>
      <c r="B2614" s="1">
        <v>38774</v>
      </c>
      <c r="C2614" t="s">
        <v>12</v>
      </c>
      <c r="D2614">
        <v>29</v>
      </c>
      <c r="E2614">
        <v>9</v>
      </c>
      <c r="F2614">
        <v>2</v>
      </c>
    </row>
    <row r="2615" spans="1:6" x14ac:dyDescent="0.25">
      <c r="A2615">
        <v>2614</v>
      </c>
      <c r="B2615" s="1">
        <v>38775</v>
      </c>
      <c r="C2615" t="s">
        <v>10</v>
      </c>
      <c r="D2615">
        <v>24</v>
      </c>
      <c r="E2615">
        <v>10</v>
      </c>
      <c r="F2615">
        <v>3</v>
      </c>
    </row>
    <row r="2616" spans="1:6" x14ac:dyDescent="0.25">
      <c r="A2616">
        <v>2615</v>
      </c>
      <c r="B2616" s="1">
        <v>38776</v>
      </c>
      <c r="C2616" t="s">
        <v>7</v>
      </c>
      <c r="D2616">
        <v>30</v>
      </c>
      <c r="E2616">
        <v>3</v>
      </c>
      <c r="F2616">
        <v>1</v>
      </c>
    </row>
    <row r="2617" spans="1:6" x14ac:dyDescent="0.25">
      <c r="A2617">
        <v>2616</v>
      </c>
      <c r="B2617" s="1">
        <v>38777</v>
      </c>
      <c r="C2617" t="s">
        <v>11</v>
      </c>
      <c r="D2617">
        <v>54</v>
      </c>
      <c r="E2617">
        <v>3</v>
      </c>
      <c r="F2617">
        <v>3</v>
      </c>
    </row>
    <row r="2618" spans="1:6" x14ac:dyDescent="0.25">
      <c r="A2618">
        <v>2617</v>
      </c>
      <c r="B2618" s="1">
        <v>38778</v>
      </c>
      <c r="C2618" t="s">
        <v>8</v>
      </c>
      <c r="D2618">
        <v>19</v>
      </c>
      <c r="E2618">
        <v>6</v>
      </c>
      <c r="F2618">
        <v>3</v>
      </c>
    </row>
    <row r="2619" spans="1:6" x14ac:dyDescent="0.25">
      <c r="A2619">
        <v>2618</v>
      </c>
      <c r="B2619" s="1">
        <v>38779</v>
      </c>
      <c r="C2619" t="s">
        <v>11</v>
      </c>
      <c r="D2619">
        <v>66</v>
      </c>
      <c r="E2619">
        <v>9</v>
      </c>
      <c r="F2619">
        <v>3</v>
      </c>
    </row>
    <row r="2620" spans="1:6" x14ac:dyDescent="0.25">
      <c r="A2620">
        <v>2619</v>
      </c>
      <c r="B2620" s="1">
        <v>38780</v>
      </c>
      <c r="C2620" t="s">
        <v>12</v>
      </c>
      <c r="D2620">
        <v>43</v>
      </c>
      <c r="E2620">
        <v>3</v>
      </c>
      <c r="F2620">
        <v>1</v>
      </c>
    </row>
    <row r="2621" spans="1:6" x14ac:dyDescent="0.25">
      <c r="A2621">
        <v>2620</v>
      </c>
      <c r="B2621" s="1">
        <v>38781</v>
      </c>
      <c r="C2621" t="s">
        <v>12</v>
      </c>
      <c r="D2621">
        <v>18</v>
      </c>
      <c r="E2621">
        <v>7</v>
      </c>
      <c r="F2621">
        <v>2</v>
      </c>
    </row>
    <row r="2622" spans="1:6" x14ac:dyDescent="0.25">
      <c r="A2622">
        <v>2621</v>
      </c>
      <c r="B2622" s="1">
        <v>38782</v>
      </c>
      <c r="C2622" t="s">
        <v>12</v>
      </c>
      <c r="D2622">
        <v>69</v>
      </c>
      <c r="E2622">
        <v>10</v>
      </c>
      <c r="F2622">
        <v>3</v>
      </c>
    </row>
    <row r="2623" spans="1:6" x14ac:dyDescent="0.25">
      <c r="A2623">
        <v>2622</v>
      </c>
      <c r="B2623" s="1">
        <v>38783</v>
      </c>
      <c r="C2623" t="s">
        <v>10</v>
      </c>
      <c r="D2623">
        <v>78</v>
      </c>
      <c r="E2623">
        <v>7</v>
      </c>
      <c r="F2623">
        <v>3</v>
      </c>
    </row>
    <row r="2624" spans="1:6" x14ac:dyDescent="0.25">
      <c r="A2624">
        <v>2623</v>
      </c>
      <c r="B2624" s="1">
        <v>38784</v>
      </c>
      <c r="C2624" t="s">
        <v>12</v>
      </c>
      <c r="D2624">
        <v>35</v>
      </c>
      <c r="E2624">
        <v>3</v>
      </c>
      <c r="F2624">
        <v>2</v>
      </c>
    </row>
    <row r="2625" spans="1:6" x14ac:dyDescent="0.25">
      <c r="A2625">
        <v>2624</v>
      </c>
      <c r="B2625" s="1">
        <v>38785</v>
      </c>
      <c r="C2625" t="s">
        <v>7</v>
      </c>
      <c r="D2625">
        <v>45</v>
      </c>
      <c r="E2625">
        <v>9</v>
      </c>
      <c r="F2625">
        <v>2</v>
      </c>
    </row>
    <row r="2626" spans="1:6" x14ac:dyDescent="0.25">
      <c r="A2626">
        <v>2625</v>
      </c>
      <c r="B2626" s="1">
        <v>38786</v>
      </c>
      <c r="C2626" t="s">
        <v>12</v>
      </c>
      <c r="D2626">
        <v>56</v>
      </c>
      <c r="E2626">
        <v>7</v>
      </c>
      <c r="F2626">
        <v>3</v>
      </c>
    </row>
    <row r="2627" spans="1:6" x14ac:dyDescent="0.25">
      <c r="A2627">
        <v>2626</v>
      </c>
      <c r="B2627" s="1">
        <v>38787</v>
      </c>
      <c r="C2627" t="s">
        <v>12</v>
      </c>
      <c r="D2627">
        <v>78</v>
      </c>
      <c r="E2627">
        <v>8</v>
      </c>
      <c r="F2627">
        <v>3</v>
      </c>
    </row>
    <row r="2628" spans="1:6" x14ac:dyDescent="0.25">
      <c r="A2628">
        <v>2627</v>
      </c>
      <c r="B2628" s="1">
        <v>38788</v>
      </c>
      <c r="C2628" t="s">
        <v>11</v>
      </c>
      <c r="D2628">
        <v>33</v>
      </c>
      <c r="E2628">
        <v>8</v>
      </c>
      <c r="F2628">
        <v>1</v>
      </c>
    </row>
    <row r="2629" spans="1:6" x14ac:dyDescent="0.25">
      <c r="A2629">
        <v>2628</v>
      </c>
      <c r="B2629" s="1">
        <v>38789</v>
      </c>
      <c r="C2629" t="s">
        <v>10</v>
      </c>
      <c r="D2629">
        <v>47</v>
      </c>
      <c r="E2629">
        <v>6</v>
      </c>
      <c r="F2629">
        <v>3</v>
      </c>
    </row>
    <row r="2630" spans="1:6" x14ac:dyDescent="0.25">
      <c r="A2630">
        <v>2629</v>
      </c>
      <c r="B2630" s="1">
        <v>38790</v>
      </c>
      <c r="C2630" t="s">
        <v>12</v>
      </c>
      <c r="D2630">
        <v>16</v>
      </c>
      <c r="E2630">
        <v>7</v>
      </c>
      <c r="F2630">
        <v>4</v>
      </c>
    </row>
    <row r="2631" spans="1:6" x14ac:dyDescent="0.25">
      <c r="A2631">
        <v>2630</v>
      </c>
      <c r="B2631" s="1">
        <v>38791</v>
      </c>
      <c r="C2631" t="s">
        <v>10</v>
      </c>
      <c r="D2631">
        <v>54</v>
      </c>
      <c r="E2631">
        <v>1</v>
      </c>
      <c r="F2631">
        <v>4</v>
      </c>
    </row>
    <row r="2632" spans="1:6" x14ac:dyDescent="0.25">
      <c r="A2632">
        <v>2631</v>
      </c>
      <c r="B2632" s="1">
        <v>38792</v>
      </c>
      <c r="C2632" t="s">
        <v>13</v>
      </c>
      <c r="D2632">
        <v>18</v>
      </c>
      <c r="E2632">
        <v>5</v>
      </c>
      <c r="F2632">
        <v>4</v>
      </c>
    </row>
    <row r="2633" spans="1:6" x14ac:dyDescent="0.25">
      <c r="A2633">
        <v>2632</v>
      </c>
      <c r="B2633" s="1">
        <v>38793</v>
      </c>
      <c r="C2633" t="s">
        <v>11</v>
      </c>
      <c r="D2633">
        <v>38</v>
      </c>
      <c r="E2633">
        <v>5</v>
      </c>
      <c r="F2633">
        <v>1</v>
      </c>
    </row>
    <row r="2634" spans="1:6" x14ac:dyDescent="0.25">
      <c r="A2634">
        <v>2633</v>
      </c>
      <c r="B2634" s="1">
        <v>38794</v>
      </c>
      <c r="C2634" t="s">
        <v>8</v>
      </c>
      <c r="D2634">
        <v>35</v>
      </c>
      <c r="E2634">
        <v>1</v>
      </c>
      <c r="F2634">
        <v>1</v>
      </c>
    </row>
    <row r="2635" spans="1:6" x14ac:dyDescent="0.25">
      <c r="A2635">
        <v>2634</v>
      </c>
      <c r="B2635" s="1">
        <v>38795</v>
      </c>
      <c r="C2635" t="s">
        <v>10</v>
      </c>
      <c r="D2635">
        <v>27</v>
      </c>
      <c r="E2635">
        <v>10</v>
      </c>
      <c r="F2635">
        <v>2</v>
      </c>
    </row>
    <row r="2636" spans="1:6" x14ac:dyDescent="0.25">
      <c r="A2636">
        <v>2635</v>
      </c>
      <c r="B2636" s="1">
        <v>38796</v>
      </c>
      <c r="C2636" t="s">
        <v>7</v>
      </c>
      <c r="D2636">
        <v>66</v>
      </c>
      <c r="E2636">
        <v>4</v>
      </c>
      <c r="F2636">
        <v>3</v>
      </c>
    </row>
    <row r="2637" spans="1:6" x14ac:dyDescent="0.25">
      <c r="A2637">
        <v>2636</v>
      </c>
      <c r="B2637" s="1">
        <v>38797</v>
      </c>
      <c r="C2637" t="s">
        <v>13</v>
      </c>
      <c r="D2637">
        <v>49</v>
      </c>
      <c r="E2637">
        <v>7</v>
      </c>
      <c r="F2637">
        <v>4</v>
      </c>
    </row>
    <row r="2638" spans="1:6" x14ac:dyDescent="0.25">
      <c r="A2638">
        <v>2637</v>
      </c>
      <c r="B2638" s="1">
        <v>38798</v>
      </c>
      <c r="C2638" t="s">
        <v>13</v>
      </c>
      <c r="D2638">
        <v>25</v>
      </c>
      <c r="E2638">
        <v>5</v>
      </c>
      <c r="F2638">
        <v>4</v>
      </c>
    </row>
    <row r="2639" spans="1:6" x14ac:dyDescent="0.25">
      <c r="A2639">
        <v>2638</v>
      </c>
      <c r="B2639" s="1">
        <v>38799</v>
      </c>
      <c r="C2639" t="s">
        <v>6</v>
      </c>
      <c r="D2639">
        <v>66</v>
      </c>
      <c r="E2639">
        <v>5</v>
      </c>
      <c r="F2639">
        <v>4</v>
      </c>
    </row>
    <row r="2640" spans="1:6" x14ac:dyDescent="0.25">
      <c r="A2640">
        <v>2639</v>
      </c>
      <c r="B2640" s="1">
        <v>38800</v>
      </c>
      <c r="C2640" t="s">
        <v>5</v>
      </c>
      <c r="D2640">
        <v>50</v>
      </c>
      <c r="E2640">
        <v>1</v>
      </c>
      <c r="F2640">
        <v>4</v>
      </c>
    </row>
    <row r="2641" spans="1:6" x14ac:dyDescent="0.25">
      <c r="A2641">
        <v>2640</v>
      </c>
      <c r="B2641" s="1">
        <v>38801</v>
      </c>
      <c r="C2641" t="s">
        <v>5</v>
      </c>
      <c r="D2641">
        <v>61</v>
      </c>
      <c r="E2641">
        <v>4</v>
      </c>
      <c r="F2641">
        <v>4</v>
      </c>
    </row>
    <row r="2642" spans="1:6" x14ac:dyDescent="0.25">
      <c r="A2642">
        <v>2641</v>
      </c>
      <c r="B2642" s="1">
        <v>38802</v>
      </c>
      <c r="C2642" t="s">
        <v>13</v>
      </c>
      <c r="D2642">
        <v>78</v>
      </c>
      <c r="E2642">
        <v>1</v>
      </c>
      <c r="F2642">
        <v>3</v>
      </c>
    </row>
    <row r="2643" spans="1:6" x14ac:dyDescent="0.25">
      <c r="A2643">
        <v>2642</v>
      </c>
      <c r="B2643" s="1">
        <v>38803</v>
      </c>
      <c r="C2643" t="s">
        <v>13</v>
      </c>
      <c r="D2643">
        <v>30</v>
      </c>
      <c r="E2643">
        <v>3</v>
      </c>
      <c r="F2643">
        <v>4</v>
      </c>
    </row>
    <row r="2644" spans="1:6" x14ac:dyDescent="0.25">
      <c r="A2644">
        <v>2643</v>
      </c>
      <c r="B2644" s="1">
        <v>38804</v>
      </c>
      <c r="C2644" t="s">
        <v>11</v>
      </c>
      <c r="D2644">
        <v>29</v>
      </c>
      <c r="E2644">
        <v>8</v>
      </c>
      <c r="F2644">
        <v>1</v>
      </c>
    </row>
    <row r="2645" spans="1:6" x14ac:dyDescent="0.25">
      <c r="A2645">
        <v>2644</v>
      </c>
      <c r="B2645" s="1">
        <v>38805</v>
      </c>
      <c r="C2645" t="s">
        <v>11</v>
      </c>
      <c r="D2645">
        <v>80</v>
      </c>
      <c r="E2645">
        <v>3</v>
      </c>
      <c r="F2645">
        <v>2</v>
      </c>
    </row>
    <row r="2646" spans="1:6" x14ac:dyDescent="0.25">
      <c r="A2646">
        <v>2645</v>
      </c>
      <c r="B2646" s="1">
        <v>38806</v>
      </c>
      <c r="C2646" t="s">
        <v>10</v>
      </c>
      <c r="D2646">
        <v>76</v>
      </c>
      <c r="E2646">
        <v>1</v>
      </c>
      <c r="F2646">
        <v>4</v>
      </c>
    </row>
    <row r="2647" spans="1:6" x14ac:dyDescent="0.25">
      <c r="A2647">
        <v>2646</v>
      </c>
      <c r="B2647" s="1">
        <v>38807</v>
      </c>
      <c r="C2647" t="s">
        <v>6</v>
      </c>
      <c r="D2647">
        <v>57</v>
      </c>
      <c r="E2647">
        <v>5</v>
      </c>
      <c r="F2647">
        <v>3</v>
      </c>
    </row>
    <row r="2648" spans="1:6" x14ac:dyDescent="0.25">
      <c r="A2648">
        <v>2647</v>
      </c>
      <c r="B2648" s="1">
        <v>38808</v>
      </c>
      <c r="C2648" t="s">
        <v>13</v>
      </c>
      <c r="D2648">
        <v>73</v>
      </c>
      <c r="E2648">
        <v>6</v>
      </c>
      <c r="F2648">
        <v>2</v>
      </c>
    </row>
    <row r="2649" spans="1:6" x14ac:dyDescent="0.25">
      <c r="A2649">
        <v>2648</v>
      </c>
      <c r="B2649" s="1">
        <v>38809</v>
      </c>
      <c r="C2649" t="s">
        <v>7</v>
      </c>
      <c r="D2649">
        <v>32</v>
      </c>
      <c r="E2649">
        <v>4</v>
      </c>
      <c r="F2649">
        <v>3</v>
      </c>
    </row>
    <row r="2650" spans="1:6" x14ac:dyDescent="0.25">
      <c r="A2650">
        <v>2649</v>
      </c>
      <c r="B2650" s="1">
        <v>38810</v>
      </c>
      <c r="C2650" t="s">
        <v>8</v>
      </c>
      <c r="D2650">
        <v>23</v>
      </c>
      <c r="E2650">
        <v>8</v>
      </c>
      <c r="F2650">
        <v>1</v>
      </c>
    </row>
    <row r="2651" spans="1:6" x14ac:dyDescent="0.25">
      <c r="A2651">
        <v>2650</v>
      </c>
      <c r="B2651" s="1">
        <v>38811</v>
      </c>
      <c r="C2651" t="s">
        <v>12</v>
      </c>
      <c r="D2651">
        <v>62</v>
      </c>
      <c r="E2651">
        <v>1</v>
      </c>
      <c r="F2651">
        <v>4</v>
      </c>
    </row>
    <row r="2652" spans="1:6" x14ac:dyDescent="0.25">
      <c r="A2652">
        <v>2651</v>
      </c>
      <c r="B2652" s="1">
        <v>38812</v>
      </c>
      <c r="C2652" t="s">
        <v>6</v>
      </c>
      <c r="D2652">
        <v>51</v>
      </c>
      <c r="E2652">
        <v>7</v>
      </c>
      <c r="F2652">
        <v>1</v>
      </c>
    </row>
    <row r="2653" spans="1:6" x14ac:dyDescent="0.25">
      <c r="A2653">
        <v>2652</v>
      </c>
      <c r="B2653" s="1">
        <v>38813</v>
      </c>
      <c r="C2653" t="s">
        <v>11</v>
      </c>
      <c r="D2653">
        <v>30</v>
      </c>
      <c r="E2653">
        <v>7</v>
      </c>
      <c r="F2653">
        <v>1</v>
      </c>
    </row>
    <row r="2654" spans="1:6" x14ac:dyDescent="0.25">
      <c r="A2654">
        <v>2653</v>
      </c>
      <c r="B2654" s="1">
        <v>38814</v>
      </c>
      <c r="C2654" t="s">
        <v>6</v>
      </c>
      <c r="D2654">
        <v>45</v>
      </c>
      <c r="E2654">
        <v>6</v>
      </c>
      <c r="F2654">
        <v>1</v>
      </c>
    </row>
    <row r="2655" spans="1:6" x14ac:dyDescent="0.25">
      <c r="A2655">
        <v>2654</v>
      </c>
      <c r="B2655" s="1">
        <v>38815</v>
      </c>
      <c r="C2655" t="s">
        <v>10</v>
      </c>
      <c r="D2655">
        <v>40</v>
      </c>
      <c r="E2655">
        <v>4</v>
      </c>
      <c r="F2655">
        <v>3</v>
      </c>
    </row>
    <row r="2656" spans="1:6" x14ac:dyDescent="0.25">
      <c r="A2656">
        <v>2655</v>
      </c>
      <c r="B2656" s="1">
        <v>38816</v>
      </c>
      <c r="C2656" t="s">
        <v>9</v>
      </c>
      <c r="D2656">
        <v>36</v>
      </c>
      <c r="E2656">
        <v>7</v>
      </c>
      <c r="F2656">
        <v>1</v>
      </c>
    </row>
    <row r="2657" spans="1:6" x14ac:dyDescent="0.25">
      <c r="A2657">
        <v>2656</v>
      </c>
      <c r="B2657" s="1">
        <v>38817</v>
      </c>
      <c r="C2657" t="s">
        <v>7</v>
      </c>
      <c r="D2657">
        <v>59</v>
      </c>
      <c r="E2657">
        <v>1</v>
      </c>
      <c r="F2657">
        <v>1</v>
      </c>
    </row>
    <row r="2658" spans="1:6" x14ac:dyDescent="0.25">
      <c r="A2658">
        <v>2657</v>
      </c>
      <c r="B2658" s="1">
        <v>38818</v>
      </c>
      <c r="C2658" t="s">
        <v>13</v>
      </c>
      <c r="D2658">
        <v>30</v>
      </c>
      <c r="E2658">
        <v>1</v>
      </c>
      <c r="F2658">
        <v>2</v>
      </c>
    </row>
    <row r="2659" spans="1:6" x14ac:dyDescent="0.25">
      <c r="A2659">
        <v>2658</v>
      </c>
      <c r="B2659" s="1">
        <v>38819</v>
      </c>
      <c r="C2659" t="s">
        <v>13</v>
      </c>
      <c r="D2659">
        <v>52</v>
      </c>
      <c r="E2659">
        <v>6</v>
      </c>
      <c r="F2659">
        <v>3</v>
      </c>
    </row>
    <row r="2660" spans="1:6" x14ac:dyDescent="0.25">
      <c r="A2660">
        <v>2659</v>
      </c>
      <c r="B2660" s="1">
        <v>38820</v>
      </c>
      <c r="C2660" t="s">
        <v>13</v>
      </c>
      <c r="D2660">
        <v>28</v>
      </c>
      <c r="E2660">
        <v>7</v>
      </c>
      <c r="F2660">
        <v>3</v>
      </c>
    </row>
    <row r="2661" spans="1:6" x14ac:dyDescent="0.25">
      <c r="A2661">
        <v>2660</v>
      </c>
      <c r="B2661" s="1">
        <v>38821</v>
      </c>
      <c r="C2661" t="s">
        <v>7</v>
      </c>
      <c r="D2661">
        <v>48</v>
      </c>
      <c r="E2661">
        <v>8</v>
      </c>
      <c r="F2661">
        <v>1</v>
      </c>
    </row>
    <row r="2662" spans="1:6" x14ac:dyDescent="0.25">
      <c r="A2662">
        <v>2661</v>
      </c>
      <c r="B2662" s="1">
        <v>38822</v>
      </c>
      <c r="C2662" t="s">
        <v>6</v>
      </c>
      <c r="D2662">
        <v>38</v>
      </c>
      <c r="E2662">
        <v>1</v>
      </c>
      <c r="F2662">
        <v>1</v>
      </c>
    </row>
    <row r="2663" spans="1:6" x14ac:dyDescent="0.25">
      <c r="A2663">
        <v>2662</v>
      </c>
      <c r="B2663" s="1">
        <v>38823</v>
      </c>
      <c r="C2663" t="s">
        <v>8</v>
      </c>
      <c r="D2663">
        <v>16</v>
      </c>
      <c r="E2663">
        <v>7</v>
      </c>
      <c r="F2663">
        <v>1</v>
      </c>
    </row>
    <row r="2664" spans="1:6" x14ac:dyDescent="0.25">
      <c r="A2664">
        <v>2663</v>
      </c>
      <c r="B2664" s="1">
        <v>38824</v>
      </c>
      <c r="C2664" t="s">
        <v>10</v>
      </c>
      <c r="D2664">
        <v>71</v>
      </c>
      <c r="E2664">
        <v>6</v>
      </c>
      <c r="F2664">
        <v>3</v>
      </c>
    </row>
    <row r="2665" spans="1:6" x14ac:dyDescent="0.25">
      <c r="A2665">
        <v>2664</v>
      </c>
      <c r="B2665" s="1">
        <v>38825</v>
      </c>
      <c r="C2665" t="s">
        <v>5</v>
      </c>
      <c r="D2665">
        <v>75</v>
      </c>
      <c r="E2665">
        <v>10</v>
      </c>
      <c r="F2665">
        <v>2</v>
      </c>
    </row>
    <row r="2666" spans="1:6" x14ac:dyDescent="0.25">
      <c r="A2666">
        <v>2665</v>
      </c>
      <c r="B2666" s="1">
        <v>38826</v>
      </c>
      <c r="C2666" t="s">
        <v>13</v>
      </c>
      <c r="D2666">
        <v>51</v>
      </c>
      <c r="E2666">
        <v>6</v>
      </c>
      <c r="F2666">
        <v>2</v>
      </c>
    </row>
    <row r="2667" spans="1:6" x14ac:dyDescent="0.25">
      <c r="A2667">
        <v>2666</v>
      </c>
      <c r="B2667" s="1">
        <v>38827</v>
      </c>
      <c r="C2667" t="s">
        <v>13</v>
      </c>
      <c r="D2667">
        <v>75</v>
      </c>
      <c r="E2667">
        <v>1</v>
      </c>
      <c r="F2667">
        <v>3</v>
      </c>
    </row>
    <row r="2668" spans="1:6" x14ac:dyDescent="0.25">
      <c r="A2668">
        <v>2667</v>
      </c>
      <c r="B2668" s="1">
        <v>38828</v>
      </c>
      <c r="C2668" t="s">
        <v>11</v>
      </c>
      <c r="D2668">
        <v>33</v>
      </c>
      <c r="E2668">
        <v>1</v>
      </c>
      <c r="F2668">
        <v>3</v>
      </c>
    </row>
    <row r="2669" spans="1:6" x14ac:dyDescent="0.25">
      <c r="A2669">
        <v>2668</v>
      </c>
      <c r="B2669" s="1">
        <v>38829</v>
      </c>
      <c r="C2669" t="s">
        <v>13</v>
      </c>
      <c r="D2669">
        <v>70</v>
      </c>
      <c r="E2669">
        <v>6</v>
      </c>
      <c r="F2669">
        <v>4</v>
      </c>
    </row>
    <row r="2670" spans="1:6" x14ac:dyDescent="0.25">
      <c r="A2670">
        <v>2669</v>
      </c>
      <c r="B2670" s="1">
        <v>38830</v>
      </c>
      <c r="C2670" t="s">
        <v>6</v>
      </c>
      <c r="D2670">
        <v>25</v>
      </c>
      <c r="E2670">
        <v>10</v>
      </c>
      <c r="F2670">
        <v>2</v>
      </c>
    </row>
    <row r="2671" spans="1:6" x14ac:dyDescent="0.25">
      <c r="A2671">
        <v>2670</v>
      </c>
      <c r="B2671" s="1">
        <v>38831</v>
      </c>
      <c r="C2671" t="s">
        <v>8</v>
      </c>
      <c r="D2671">
        <v>23</v>
      </c>
      <c r="E2671">
        <v>9</v>
      </c>
      <c r="F2671">
        <v>3</v>
      </c>
    </row>
    <row r="2672" spans="1:6" x14ac:dyDescent="0.25">
      <c r="A2672">
        <v>2671</v>
      </c>
      <c r="B2672" s="1">
        <v>38832</v>
      </c>
      <c r="C2672" t="s">
        <v>9</v>
      </c>
      <c r="D2672">
        <v>24</v>
      </c>
      <c r="E2672">
        <v>2</v>
      </c>
      <c r="F2672">
        <v>3</v>
      </c>
    </row>
    <row r="2673" spans="1:6" x14ac:dyDescent="0.25">
      <c r="A2673">
        <v>2672</v>
      </c>
      <c r="B2673" s="1">
        <v>38833</v>
      </c>
      <c r="C2673" t="s">
        <v>5</v>
      </c>
      <c r="D2673">
        <v>53</v>
      </c>
      <c r="E2673">
        <v>7</v>
      </c>
      <c r="F2673">
        <v>4</v>
      </c>
    </row>
    <row r="2674" spans="1:6" x14ac:dyDescent="0.25">
      <c r="A2674">
        <v>2673</v>
      </c>
      <c r="B2674" s="1">
        <v>38834</v>
      </c>
      <c r="C2674" t="s">
        <v>11</v>
      </c>
      <c r="D2674">
        <v>79</v>
      </c>
      <c r="E2674">
        <v>3</v>
      </c>
      <c r="F2674">
        <v>3</v>
      </c>
    </row>
    <row r="2675" spans="1:6" x14ac:dyDescent="0.25">
      <c r="A2675">
        <v>2674</v>
      </c>
      <c r="B2675" s="1">
        <v>38835</v>
      </c>
      <c r="C2675" t="s">
        <v>11</v>
      </c>
      <c r="D2675">
        <v>32</v>
      </c>
      <c r="E2675">
        <v>7</v>
      </c>
      <c r="F2675">
        <v>2</v>
      </c>
    </row>
    <row r="2676" spans="1:6" x14ac:dyDescent="0.25">
      <c r="A2676">
        <v>2675</v>
      </c>
      <c r="B2676" s="1">
        <v>38836</v>
      </c>
      <c r="C2676" t="s">
        <v>12</v>
      </c>
      <c r="D2676">
        <v>16</v>
      </c>
      <c r="E2676">
        <v>9</v>
      </c>
      <c r="F2676">
        <v>2</v>
      </c>
    </row>
    <row r="2677" spans="1:6" x14ac:dyDescent="0.25">
      <c r="A2677">
        <v>2676</v>
      </c>
      <c r="B2677" s="1">
        <v>38837</v>
      </c>
      <c r="C2677" t="s">
        <v>7</v>
      </c>
      <c r="D2677">
        <v>41</v>
      </c>
      <c r="E2677">
        <v>1</v>
      </c>
      <c r="F2677">
        <v>2</v>
      </c>
    </row>
    <row r="2678" spans="1:6" x14ac:dyDescent="0.25">
      <c r="A2678">
        <v>2677</v>
      </c>
      <c r="B2678" s="1">
        <v>38838</v>
      </c>
      <c r="C2678" t="s">
        <v>12</v>
      </c>
      <c r="D2678">
        <v>68</v>
      </c>
      <c r="E2678">
        <v>10</v>
      </c>
      <c r="F2678">
        <v>4</v>
      </c>
    </row>
    <row r="2679" spans="1:6" x14ac:dyDescent="0.25">
      <c r="A2679">
        <v>2678</v>
      </c>
      <c r="B2679" s="1">
        <v>38839</v>
      </c>
      <c r="C2679" t="s">
        <v>10</v>
      </c>
      <c r="D2679">
        <v>54</v>
      </c>
      <c r="E2679">
        <v>5</v>
      </c>
      <c r="F2679">
        <v>4</v>
      </c>
    </row>
    <row r="2680" spans="1:6" x14ac:dyDescent="0.25">
      <c r="A2680">
        <v>2679</v>
      </c>
      <c r="B2680" s="1">
        <v>38840</v>
      </c>
      <c r="C2680" t="s">
        <v>9</v>
      </c>
      <c r="D2680">
        <v>71</v>
      </c>
      <c r="E2680">
        <v>3</v>
      </c>
      <c r="F2680">
        <v>4</v>
      </c>
    </row>
    <row r="2681" spans="1:6" x14ac:dyDescent="0.25">
      <c r="A2681">
        <v>2680</v>
      </c>
      <c r="B2681" s="1">
        <v>38841</v>
      </c>
      <c r="C2681" t="s">
        <v>7</v>
      </c>
      <c r="D2681">
        <v>78</v>
      </c>
      <c r="E2681">
        <v>7</v>
      </c>
      <c r="F2681">
        <v>3</v>
      </c>
    </row>
    <row r="2682" spans="1:6" x14ac:dyDescent="0.25">
      <c r="A2682">
        <v>2681</v>
      </c>
      <c r="B2682" s="1">
        <v>38842</v>
      </c>
      <c r="C2682" t="s">
        <v>7</v>
      </c>
      <c r="D2682">
        <v>77</v>
      </c>
      <c r="E2682">
        <v>4</v>
      </c>
      <c r="F2682">
        <v>3</v>
      </c>
    </row>
    <row r="2683" spans="1:6" x14ac:dyDescent="0.25">
      <c r="A2683">
        <v>2682</v>
      </c>
      <c r="B2683" s="1">
        <v>38843</v>
      </c>
      <c r="C2683" t="s">
        <v>7</v>
      </c>
      <c r="D2683">
        <v>73</v>
      </c>
      <c r="E2683">
        <v>1</v>
      </c>
      <c r="F2683">
        <v>1</v>
      </c>
    </row>
    <row r="2684" spans="1:6" x14ac:dyDescent="0.25">
      <c r="A2684">
        <v>2683</v>
      </c>
      <c r="B2684" s="1">
        <v>38844</v>
      </c>
      <c r="C2684" t="s">
        <v>10</v>
      </c>
      <c r="D2684">
        <v>65</v>
      </c>
      <c r="E2684">
        <v>3</v>
      </c>
      <c r="F2684">
        <v>2</v>
      </c>
    </row>
    <row r="2685" spans="1:6" x14ac:dyDescent="0.25">
      <c r="A2685">
        <v>2684</v>
      </c>
      <c r="B2685" s="1">
        <v>38845</v>
      </c>
      <c r="C2685" t="s">
        <v>5</v>
      </c>
      <c r="D2685">
        <v>41</v>
      </c>
      <c r="E2685">
        <v>1</v>
      </c>
      <c r="F2685">
        <v>1</v>
      </c>
    </row>
    <row r="2686" spans="1:6" x14ac:dyDescent="0.25">
      <c r="A2686">
        <v>2685</v>
      </c>
      <c r="B2686" s="1">
        <v>38846</v>
      </c>
      <c r="C2686" t="s">
        <v>7</v>
      </c>
      <c r="D2686">
        <v>53</v>
      </c>
      <c r="E2686">
        <v>3</v>
      </c>
      <c r="F2686">
        <v>4</v>
      </c>
    </row>
    <row r="2687" spans="1:6" x14ac:dyDescent="0.25">
      <c r="A2687">
        <v>2686</v>
      </c>
      <c r="B2687" s="1">
        <v>38847</v>
      </c>
      <c r="C2687" t="s">
        <v>13</v>
      </c>
      <c r="D2687">
        <v>57</v>
      </c>
      <c r="E2687">
        <v>9</v>
      </c>
      <c r="F2687">
        <v>1</v>
      </c>
    </row>
    <row r="2688" spans="1:6" x14ac:dyDescent="0.25">
      <c r="A2688">
        <v>2687</v>
      </c>
      <c r="B2688" s="1">
        <v>38848</v>
      </c>
      <c r="C2688" t="s">
        <v>5</v>
      </c>
      <c r="D2688">
        <v>23</v>
      </c>
      <c r="E2688">
        <v>2</v>
      </c>
      <c r="F2688">
        <v>1</v>
      </c>
    </row>
    <row r="2689" spans="1:6" x14ac:dyDescent="0.25">
      <c r="A2689">
        <v>2688</v>
      </c>
      <c r="B2689" s="1">
        <v>38849</v>
      </c>
      <c r="C2689" t="s">
        <v>7</v>
      </c>
      <c r="D2689">
        <v>45</v>
      </c>
      <c r="E2689">
        <v>4</v>
      </c>
      <c r="F2689">
        <v>2</v>
      </c>
    </row>
    <row r="2690" spans="1:6" x14ac:dyDescent="0.25">
      <c r="A2690">
        <v>2689</v>
      </c>
      <c r="B2690" s="1">
        <v>38850</v>
      </c>
      <c r="C2690" t="s">
        <v>5</v>
      </c>
      <c r="D2690">
        <v>19</v>
      </c>
      <c r="E2690">
        <v>1</v>
      </c>
      <c r="F2690">
        <v>2</v>
      </c>
    </row>
    <row r="2691" spans="1:6" x14ac:dyDescent="0.25">
      <c r="A2691">
        <v>2690</v>
      </c>
      <c r="B2691" s="1">
        <v>38851</v>
      </c>
      <c r="C2691" t="s">
        <v>13</v>
      </c>
      <c r="D2691">
        <v>65</v>
      </c>
      <c r="E2691">
        <v>9</v>
      </c>
      <c r="F2691">
        <v>1</v>
      </c>
    </row>
    <row r="2692" spans="1:6" x14ac:dyDescent="0.25">
      <c r="A2692">
        <v>2691</v>
      </c>
      <c r="B2692" s="1">
        <v>38852</v>
      </c>
      <c r="C2692" t="s">
        <v>10</v>
      </c>
      <c r="D2692">
        <v>22</v>
      </c>
      <c r="E2692">
        <v>10</v>
      </c>
      <c r="F2692">
        <v>4</v>
      </c>
    </row>
    <row r="2693" spans="1:6" x14ac:dyDescent="0.25">
      <c r="A2693">
        <v>2692</v>
      </c>
      <c r="B2693" s="1">
        <v>38853</v>
      </c>
      <c r="C2693" t="s">
        <v>7</v>
      </c>
      <c r="D2693">
        <v>63</v>
      </c>
      <c r="E2693">
        <v>1</v>
      </c>
      <c r="F2693">
        <v>3</v>
      </c>
    </row>
    <row r="2694" spans="1:6" x14ac:dyDescent="0.25">
      <c r="A2694">
        <v>2693</v>
      </c>
      <c r="B2694" s="1">
        <v>38854</v>
      </c>
      <c r="C2694" t="s">
        <v>13</v>
      </c>
      <c r="D2694">
        <v>55</v>
      </c>
      <c r="E2694">
        <v>1</v>
      </c>
      <c r="F2694">
        <v>2</v>
      </c>
    </row>
    <row r="2695" spans="1:6" x14ac:dyDescent="0.25">
      <c r="A2695">
        <v>2694</v>
      </c>
      <c r="B2695" s="1">
        <v>38855</v>
      </c>
      <c r="C2695" t="s">
        <v>9</v>
      </c>
      <c r="D2695">
        <v>20</v>
      </c>
      <c r="E2695">
        <v>9</v>
      </c>
      <c r="F2695">
        <v>3</v>
      </c>
    </row>
    <row r="2696" spans="1:6" x14ac:dyDescent="0.25">
      <c r="A2696">
        <v>2695</v>
      </c>
      <c r="B2696" s="1">
        <v>38856</v>
      </c>
      <c r="C2696" t="s">
        <v>5</v>
      </c>
      <c r="D2696">
        <v>65</v>
      </c>
      <c r="E2696">
        <v>5</v>
      </c>
      <c r="F2696">
        <v>2</v>
      </c>
    </row>
    <row r="2697" spans="1:6" x14ac:dyDescent="0.25">
      <c r="A2697">
        <v>2696</v>
      </c>
      <c r="B2697" s="1">
        <v>38857</v>
      </c>
      <c r="C2697" t="s">
        <v>8</v>
      </c>
      <c r="D2697">
        <v>62</v>
      </c>
      <c r="E2697">
        <v>6</v>
      </c>
      <c r="F2697">
        <v>3</v>
      </c>
    </row>
    <row r="2698" spans="1:6" x14ac:dyDescent="0.25">
      <c r="A2698">
        <v>2697</v>
      </c>
      <c r="B2698" s="1">
        <v>38858</v>
      </c>
      <c r="C2698" t="s">
        <v>13</v>
      </c>
      <c r="D2698">
        <v>57</v>
      </c>
      <c r="E2698">
        <v>1</v>
      </c>
      <c r="F2698">
        <v>1</v>
      </c>
    </row>
    <row r="2699" spans="1:6" x14ac:dyDescent="0.25">
      <c r="A2699">
        <v>2698</v>
      </c>
      <c r="B2699" s="1">
        <v>38859</v>
      </c>
      <c r="C2699" t="s">
        <v>8</v>
      </c>
      <c r="D2699">
        <v>71</v>
      </c>
      <c r="E2699">
        <v>7</v>
      </c>
      <c r="F2699">
        <v>4</v>
      </c>
    </row>
    <row r="2700" spans="1:6" x14ac:dyDescent="0.25">
      <c r="A2700">
        <v>2699</v>
      </c>
      <c r="B2700" s="1">
        <v>38860</v>
      </c>
      <c r="C2700" t="s">
        <v>9</v>
      </c>
      <c r="D2700">
        <v>50</v>
      </c>
      <c r="E2700">
        <v>4</v>
      </c>
      <c r="F2700">
        <v>1</v>
      </c>
    </row>
    <row r="2701" spans="1:6" x14ac:dyDescent="0.25">
      <c r="A2701">
        <v>2700</v>
      </c>
      <c r="B2701" s="1">
        <v>38861</v>
      </c>
      <c r="C2701" t="s">
        <v>10</v>
      </c>
      <c r="D2701">
        <v>15</v>
      </c>
      <c r="E2701">
        <v>3</v>
      </c>
      <c r="F2701">
        <v>3</v>
      </c>
    </row>
    <row r="2702" spans="1:6" x14ac:dyDescent="0.25">
      <c r="A2702">
        <v>2701</v>
      </c>
      <c r="B2702" s="1">
        <v>38862</v>
      </c>
      <c r="C2702" t="s">
        <v>6</v>
      </c>
      <c r="D2702">
        <v>36</v>
      </c>
      <c r="E2702">
        <v>8</v>
      </c>
      <c r="F2702">
        <v>3</v>
      </c>
    </row>
    <row r="2703" spans="1:6" x14ac:dyDescent="0.25">
      <c r="A2703">
        <v>2702</v>
      </c>
      <c r="B2703" s="1">
        <v>38863</v>
      </c>
      <c r="C2703" t="s">
        <v>9</v>
      </c>
      <c r="D2703">
        <v>41</v>
      </c>
      <c r="E2703">
        <v>7</v>
      </c>
      <c r="F2703">
        <v>3</v>
      </c>
    </row>
    <row r="2704" spans="1:6" x14ac:dyDescent="0.25">
      <c r="A2704">
        <v>2703</v>
      </c>
      <c r="B2704" s="1">
        <v>38864</v>
      </c>
      <c r="C2704" t="s">
        <v>12</v>
      </c>
      <c r="D2704">
        <v>42</v>
      </c>
      <c r="E2704">
        <v>4</v>
      </c>
      <c r="F2704">
        <v>4</v>
      </c>
    </row>
    <row r="2705" spans="1:6" x14ac:dyDescent="0.25">
      <c r="A2705">
        <v>2704</v>
      </c>
      <c r="B2705" s="1">
        <v>38865</v>
      </c>
      <c r="C2705" t="s">
        <v>8</v>
      </c>
      <c r="D2705">
        <v>23</v>
      </c>
      <c r="E2705">
        <v>7</v>
      </c>
      <c r="F2705">
        <v>4</v>
      </c>
    </row>
    <row r="2706" spans="1:6" x14ac:dyDescent="0.25">
      <c r="A2706">
        <v>2705</v>
      </c>
      <c r="B2706" s="1">
        <v>38866</v>
      </c>
      <c r="C2706" t="s">
        <v>6</v>
      </c>
      <c r="D2706">
        <v>78</v>
      </c>
      <c r="E2706">
        <v>3</v>
      </c>
      <c r="F2706">
        <v>4</v>
      </c>
    </row>
    <row r="2707" spans="1:6" x14ac:dyDescent="0.25">
      <c r="A2707">
        <v>2706</v>
      </c>
      <c r="B2707" s="1">
        <v>38867</v>
      </c>
      <c r="C2707" t="s">
        <v>5</v>
      </c>
      <c r="D2707">
        <v>41</v>
      </c>
      <c r="E2707">
        <v>3</v>
      </c>
      <c r="F2707">
        <v>4</v>
      </c>
    </row>
    <row r="2708" spans="1:6" x14ac:dyDescent="0.25">
      <c r="A2708">
        <v>2707</v>
      </c>
      <c r="B2708" s="1">
        <v>38868</v>
      </c>
      <c r="C2708" t="s">
        <v>12</v>
      </c>
      <c r="D2708">
        <v>71</v>
      </c>
      <c r="E2708">
        <v>10</v>
      </c>
      <c r="F2708">
        <v>3</v>
      </c>
    </row>
    <row r="2709" spans="1:6" x14ac:dyDescent="0.25">
      <c r="A2709">
        <v>2708</v>
      </c>
      <c r="B2709" s="1">
        <v>38869</v>
      </c>
      <c r="C2709" t="s">
        <v>6</v>
      </c>
      <c r="D2709">
        <v>78</v>
      </c>
      <c r="E2709">
        <v>4</v>
      </c>
      <c r="F2709">
        <v>4</v>
      </c>
    </row>
    <row r="2710" spans="1:6" x14ac:dyDescent="0.25">
      <c r="A2710">
        <v>2709</v>
      </c>
      <c r="B2710" s="1">
        <v>38870</v>
      </c>
      <c r="C2710" t="s">
        <v>8</v>
      </c>
      <c r="D2710">
        <v>31</v>
      </c>
      <c r="E2710">
        <v>9</v>
      </c>
      <c r="F2710">
        <v>2</v>
      </c>
    </row>
    <row r="2711" spans="1:6" x14ac:dyDescent="0.25">
      <c r="A2711">
        <v>2710</v>
      </c>
      <c r="B2711" s="1">
        <v>38871</v>
      </c>
      <c r="C2711" t="s">
        <v>13</v>
      </c>
      <c r="D2711">
        <v>16</v>
      </c>
      <c r="E2711">
        <v>10</v>
      </c>
      <c r="F2711">
        <v>1</v>
      </c>
    </row>
    <row r="2712" spans="1:6" x14ac:dyDescent="0.25">
      <c r="A2712">
        <v>2711</v>
      </c>
      <c r="B2712" s="1">
        <v>38872</v>
      </c>
      <c r="C2712" t="s">
        <v>7</v>
      </c>
      <c r="D2712">
        <v>30</v>
      </c>
      <c r="E2712">
        <v>10</v>
      </c>
      <c r="F2712">
        <v>2</v>
      </c>
    </row>
    <row r="2713" spans="1:6" x14ac:dyDescent="0.25">
      <c r="A2713">
        <v>2712</v>
      </c>
      <c r="B2713" s="1">
        <v>38873</v>
      </c>
      <c r="C2713" t="s">
        <v>9</v>
      </c>
      <c r="D2713">
        <v>37</v>
      </c>
      <c r="E2713">
        <v>10</v>
      </c>
      <c r="F2713">
        <v>4</v>
      </c>
    </row>
    <row r="2714" spans="1:6" x14ac:dyDescent="0.25">
      <c r="A2714">
        <v>2713</v>
      </c>
      <c r="B2714" s="1">
        <v>38874</v>
      </c>
      <c r="C2714" t="s">
        <v>6</v>
      </c>
      <c r="D2714">
        <v>65</v>
      </c>
      <c r="E2714">
        <v>5</v>
      </c>
      <c r="F2714">
        <v>3</v>
      </c>
    </row>
    <row r="2715" spans="1:6" x14ac:dyDescent="0.25">
      <c r="A2715">
        <v>2714</v>
      </c>
      <c r="B2715" s="1">
        <v>38875</v>
      </c>
      <c r="C2715" t="s">
        <v>6</v>
      </c>
      <c r="D2715">
        <v>38</v>
      </c>
      <c r="E2715">
        <v>9</v>
      </c>
      <c r="F2715">
        <v>4</v>
      </c>
    </row>
    <row r="2716" spans="1:6" x14ac:dyDescent="0.25">
      <c r="A2716">
        <v>2715</v>
      </c>
      <c r="B2716" s="1">
        <v>38876</v>
      </c>
      <c r="C2716" t="s">
        <v>11</v>
      </c>
      <c r="D2716">
        <v>25</v>
      </c>
      <c r="E2716">
        <v>5</v>
      </c>
      <c r="F2716">
        <v>3</v>
      </c>
    </row>
    <row r="2717" spans="1:6" x14ac:dyDescent="0.25">
      <c r="A2717">
        <v>2716</v>
      </c>
      <c r="B2717" s="1">
        <v>38877</v>
      </c>
      <c r="C2717" t="s">
        <v>9</v>
      </c>
      <c r="D2717">
        <v>38</v>
      </c>
      <c r="E2717">
        <v>8</v>
      </c>
      <c r="F2717">
        <v>2</v>
      </c>
    </row>
    <row r="2718" spans="1:6" x14ac:dyDescent="0.25">
      <c r="A2718">
        <v>2717</v>
      </c>
      <c r="B2718" s="1">
        <v>38878</v>
      </c>
      <c r="C2718" t="s">
        <v>8</v>
      </c>
      <c r="D2718">
        <v>57</v>
      </c>
      <c r="E2718">
        <v>1</v>
      </c>
      <c r="F2718">
        <v>1</v>
      </c>
    </row>
    <row r="2719" spans="1:6" x14ac:dyDescent="0.25">
      <c r="A2719">
        <v>2718</v>
      </c>
      <c r="B2719" s="1">
        <v>38879</v>
      </c>
      <c r="C2719" t="s">
        <v>10</v>
      </c>
      <c r="D2719">
        <v>77</v>
      </c>
      <c r="E2719">
        <v>4</v>
      </c>
      <c r="F2719">
        <v>2</v>
      </c>
    </row>
    <row r="2720" spans="1:6" x14ac:dyDescent="0.25">
      <c r="A2720">
        <v>2719</v>
      </c>
      <c r="B2720" s="1">
        <v>38880</v>
      </c>
      <c r="C2720" t="s">
        <v>11</v>
      </c>
      <c r="D2720">
        <v>64</v>
      </c>
      <c r="E2720">
        <v>10</v>
      </c>
      <c r="F2720">
        <v>2</v>
      </c>
    </row>
    <row r="2721" spans="1:6" x14ac:dyDescent="0.25">
      <c r="A2721">
        <v>2720</v>
      </c>
      <c r="B2721" s="1">
        <v>38881</v>
      </c>
      <c r="C2721" t="s">
        <v>9</v>
      </c>
      <c r="D2721">
        <v>33</v>
      </c>
      <c r="E2721">
        <v>1</v>
      </c>
      <c r="F2721">
        <v>3</v>
      </c>
    </row>
    <row r="2722" spans="1:6" x14ac:dyDescent="0.25">
      <c r="A2722">
        <v>2721</v>
      </c>
      <c r="B2722" s="1">
        <v>38882</v>
      </c>
      <c r="C2722" t="s">
        <v>8</v>
      </c>
      <c r="D2722">
        <v>76</v>
      </c>
      <c r="E2722">
        <v>2</v>
      </c>
      <c r="F2722">
        <v>3</v>
      </c>
    </row>
    <row r="2723" spans="1:6" x14ac:dyDescent="0.25">
      <c r="A2723">
        <v>2722</v>
      </c>
      <c r="B2723" s="1">
        <v>38883</v>
      </c>
      <c r="C2723" t="s">
        <v>10</v>
      </c>
      <c r="D2723">
        <v>64</v>
      </c>
      <c r="E2723">
        <v>2</v>
      </c>
      <c r="F2723">
        <v>1</v>
      </c>
    </row>
    <row r="2724" spans="1:6" x14ac:dyDescent="0.25">
      <c r="A2724">
        <v>2723</v>
      </c>
      <c r="B2724" s="1">
        <v>38884</v>
      </c>
      <c r="C2724" t="s">
        <v>9</v>
      </c>
      <c r="D2724">
        <v>27</v>
      </c>
      <c r="E2724">
        <v>8</v>
      </c>
      <c r="F2724">
        <v>4</v>
      </c>
    </row>
    <row r="2725" spans="1:6" x14ac:dyDescent="0.25">
      <c r="A2725">
        <v>2724</v>
      </c>
      <c r="B2725" s="1">
        <v>38885</v>
      </c>
      <c r="C2725" t="s">
        <v>12</v>
      </c>
      <c r="D2725">
        <v>75</v>
      </c>
      <c r="E2725">
        <v>8</v>
      </c>
      <c r="F2725">
        <v>2</v>
      </c>
    </row>
    <row r="2726" spans="1:6" x14ac:dyDescent="0.25">
      <c r="A2726">
        <v>2725</v>
      </c>
      <c r="B2726" s="1">
        <v>38886</v>
      </c>
      <c r="C2726" t="s">
        <v>8</v>
      </c>
      <c r="D2726">
        <v>40</v>
      </c>
      <c r="E2726">
        <v>5</v>
      </c>
      <c r="F2726">
        <v>2</v>
      </c>
    </row>
    <row r="2727" spans="1:6" x14ac:dyDescent="0.25">
      <c r="A2727">
        <v>2726</v>
      </c>
      <c r="B2727" s="1">
        <v>38887</v>
      </c>
      <c r="C2727" t="s">
        <v>10</v>
      </c>
      <c r="D2727">
        <v>20</v>
      </c>
      <c r="E2727">
        <v>4</v>
      </c>
      <c r="F2727">
        <v>3</v>
      </c>
    </row>
    <row r="2728" spans="1:6" x14ac:dyDescent="0.25">
      <c r="A2728">
        <v>2727</v>
      </c>
      <c r="B2728" s="1">
        <v>38888</v>
      </c>
      <c r="C2728" t="s">
        <v>5</v>
      </c>
      <c r="D2728">
        <v>23</v>
      </c>
      <c r="E2728">
        <v>8</v>
      </c>
      <c r="F2728">
        <v>1</v>
      </c>
    </row>
    <row r="2729" spans="1:6" x14ac:dyDescent="0.25">
      <c r="A2729">
        <v>2728</v>
      </c>
      <c r="B2729" s="1">
        <v>38889</v>
      </c>
      <c r="C2729" t="s">
        <v>13</v>
      </c>
      <c r="D2729">
        <v>68</v>
      </c>
      <c r="E2729">
        <v>9</v>
      </c>
      <c r="F2729">
        <v>4</v>
      </c>
    </row>
    <row r="2730" spans="1:6" x14ac:dyDescent="0.25">
      <c r="A2730">
        <v>2729</v>
      </c>
      <c r="B2730" s="1">
        <v>38890</v>
      </c>
      <c r="C2730" t="s">
        <v>8</v>
      </c>
      <c r="D2730">
        <v>63</v>
      </c>
      <c r="E2730">
        <v>5</v>
      </c>
      <c r="F2730">
        <v>3</v>
      </c>
    </row>
    <row r="2731" spans="1:6" x14ac:dyDescent="0.25">
      <c r="A2731">
        <v>2730</v>
      </c>
      <c r="B2731" s="1">
        <v>38891</v>
      </c>
      <c r="C2731" t="s">
        <v>12</v>
      </c>
      <c r="D2731">
        <v>35</v>
      </c>
      <c r="E2731">
        <v>5</v>
      </c>
      <c r="F2731">
        <v>1</v>
      </c>
    </row>
    <row r="2732" spans="1:6" x14ac:dyDescent="0.25">
      <c r="A2732">
        <v>2731</v>
      </c>
      <c r="B2732" s="1">
        <v>38892</v>
      </c>
      <c r="C2732" t="s">
        <v>10</v>
      </c>
      <c r="D2732">
        <v>26</v>
      </c>
      <c r="E2732">
        <v>6</v>
      </c>
      <c r="F2732">
        <v>3</v>
      </c>
    </row>
    <row r="2733" spans="1:6" x14ac:dyDescent="0.25">
      <c r="A2733">
        <v>2732</v>
      </c>
      <c r="B2733" s="1">
        <v>38893</v>
      </c>
      <c r="C2733" t="s">
        <v>12</v>
      </c>
      <c r="D2733">
        <v>58</v>
      </c>
      <c r="E2733">
        <v>5</v>
      </c>
      <c r="F2733">
        <v>2</v>
      </c>
    </row>
    <row r="2734" spans="1:6" x14ac:dyDescent="0.25">
      <c r="A2734">
        <v>2733</v>
      </c>
      <c r="B2734" s="1">
        <v>38894</v>
      </c>
      <c r="C2734" t="s">
        <v>12</v>
      </c>
      <c r="D2734">
        <v>54</v>
      </c>
      <c r="E2734">
        <v>2</v>
      </c>
      <c r="F2734">
        <v>2</v>
      </c>
    </row>
    <row r="2735" spans="1:6" x14ac:dyDescent="0.25">
      <c r="A2735">
        <v>2734</v>
      </c>
      <c r="B2735" s="1">
        <v>38895</v>
      </c>
      <c r="C2735" t="s">
        <v>6</v>
      </c>
      <c r="D2735">
        <v>73</v>
      </c>
      <c r="E2735">
        <v>3</v>
      </c>
      <c r="F2735">
        <v>1</v>
      </c>
    </row>
    <row r="2736" spans="1:6" x14ac:dyDescent="0.25">
      <c r="A2736">
        <v>2735</v>
      </c>
      <c r="B2736" s="1">
        <v>38896</v>
      </c>
      <c r="C2736" t="s">
        <v>10</v>
      </c>
      <c r="D2736">
        <v>17</v>
      </c>
      <c r="E2736">
        <v>2</v>
      </c>
      <c r="F2736">
        <v>2</v>
      </c>
    </row>
    <row r="2737" spans="1:6" x14ac:dyDescent="0.25">
      <c r="A2737">
        <v>2736</v>
      </c>
      <c r="B2737" s="1">
        <v>38897</v>
      </c>
      <c r="C2737" t="s">
        <v>6</v>
      </c>
      <c r="D2737">
        <v>52</v>
      </c>
      <c r="E2737">
        <v>1</v>
      </c>
      <c r="F2737">
        <v>2</v>
      </c>
    </row>
    <row r="2738" spans="1:6" x14ac:dyDescent="0.25">
      <c r="A2738">
        <v>2737</v>
      </c>
      <c r="B2738" s="1">
        <v>38898</v>
      </c>
      <c r="C2738" t="s">
        <v>11</v>
      </c>
      <c r="D2738">
        <v>38</v>
      </c>
      <c r="E2738">
        <v>5</v>
      </c>
      <c r="F2738">
        <v>4</v>
      </c>
    </row>
    <row r="2739" spans="1:6" x14ac:dyDescent="0.25">
      <c r="A2739">
        <v>2738</v>
      </c>
      <c r="B2739" s="1">
        <v>38899</v>
      </c>
      <c r="C2739" t="s">
        <v>5</v>
      </c>
      <c r="D2739">
        <v>40</v>
      </c>
      <c r="E2739">
        <v>5</v>
      </c>
      <c r="F2739">
        <v>1</v>
      </c>
    </row>
    <row r="2740" spans="1:6" x14ac:dyDescent="0.25">
      <c r="A2740">
        <v>2739</v>
      </c>
      <c r="B2740" s="1">
        <v>38900</v>
      </c>
      <c r="C2740" t="s">
        <v>6</v>
      </c>
      <c r="D2740">
        <v>74</v>
      </c>
      <c r="E2740">
        <v>3</v>
      </c>
      <c r="F2740">
        <v>4</v>
      </c>
    </row>
    <row r="2741" spans="1:6" x14ac:dyDescent="0.25">
      <c r="A2741">
        <v>2740</v>
      </c>
      <c r="B2741" s="1">
        <v>38901</v>
      </c>
      <c r="C2741" t="s">
        <v>10</v>
      </c>
      <c r="D2741">
        <v>65</v>
      </c>
      <c r="E2741">
        <v>10</v>
      </c>
      <c r="F2741">
        <v>4</v>
      </c>
    </row>
    <row r="2742" spans="1:6" x14ac:dyDescent="0.25">
      <c r="A2742">
        <v>2741</v>
      </c>
      <c r="B2742" s="1">
        <v>38902</v>
      </c>
      <c r="C2742" t="s">
        <v>7</v>
      </c>
      <c r="D2742">
        <v>22</v>
      </c>
      <c r="E2742">
        <v>3</v>
      </c>
      <c r="F2742">
        <v>3</v>
      </c>
    </row>
    <row r="2743" spans="1:6" x14ac:dyDescent="0.25">
      <c r="A2743">
        <v>2742</v>
      </c>
      <c r="B2743" s="1">
        <v>38903</v>
      </c>
      <c r="C2743" t="s">
        <v>8</v>
      </c>
      <c r="D2743">
        <v>67</v>
      </c>
      <c r="E2743">
        <v>9</v>
      </c>
      <c r="F2743">
        <v>2</v>
      </c>
    </row>
    <row r="2744" spans="1:6" x14ac:dyDescent="0.25">
      <c r="A2744">
        <v>2743</v>
      </c>
      <c r="B2744" s="1">
        <v>38904</v>
      </c>
      <c r="C2744" t="s">
        <v>8</v>
      </c>
      <c r="D2744">
        <v>79</v>
      </c>
      <c r="E2744">
        <v>7</v>
      </c>
      <c r="F2744">
        <v>1</v>
      </c>
    </row>
    <row r="2745" spans="1:6" x14ac:dyDescent="0.25">
      <c r="A2745">
        <v>2744</v>
      </c>
      <c r="B2745" s="1">
        <v>38905</v>
      </c>
      <c r="C2745" t="s">
        <v>9</v>
      </c>
      <c r="D2745">
        <v>59</v>
      </c>
      <c r="E2745">
        <v>4</v>
      </c>
      <c r="F2745">
        <v>3</v>
      </c>
    </row>
    <row r="2746" spans="1:6" x14ac:dyDescent="0.25">
      <c r="A2746">
        <v>2745</v>
      </c>
      <c r="B2746" s="1">
        <v>38906</v>
      </c>
      <c r="C2746" t="s">
        <v>9</v>
      </c>
      <c r="D2746">
        <v>34</v>
      </c>
      <c r="E2746">
        <v>1</v>
      </c>
      <c r="F2746">
        <v>2</v>
      </c>
    </row>
    <row r="2747" spans="1:6" x14ac:dyDescent="0.25">
      <c r="A2747">
        <v>2746</v>
      </c>
      <c r="B2747" s="1">
        <v>38907</v>
      </c>
      <c r="C2747" t="s">
        <v>11</v>
      </c>
      <c r="D2747">
        <v>25</v>
      </c>
      <c r="E2747">
        <v>1</v>
      </c>
      <c r="F2747">
        <v>3</v>
      </c>
    </row>
    <row r="2748" spans="1:6" x14ac:dyDescent="0.25">
      <c r="A2748">
        <v>2747</v>
      </c>
      <c r="B2748" s="1">
        <v>38908</v>
      </c>
      <c r="C2748" t="s">
        <v>13</v>
      </c>
      <c r="D2748">
        <v>17</v>
      </c>
      <c r="E2748">
        <v>6</v>
      </c>
      <c r="F2748">
        <v>4</v>
      </c>
    </row>
    <row r="2749" spans="1:6" x14ac:dyDescent="0.25">
      <c r="A2749">
        <v>2748</v>
      </c>
      <c r="B2749" s="1">
        <v>38909</v>
      </c>
      <c r="C2749" t="s">
        <v>7</v>
      </c>
      <c r="D2749">
        <v>76</v>
      </c>
      <c r="E2749">
        <v>4</v>
      </c>
      <c r="F2749">
        <v>4</v>
      </c>
    </row>
    <row r="2750" spans="1:6" x14ac:dyDescent="0.25">
      <c r="A2750">
        <v>2749</v>
      </c>
      <c r="B2750" s="1">
        <v>38910</v>
      </c>
      <c r="C2750" t="s">
        <v>8</v>
      </c>
      <c r="D2750">
        <v>77</v>
      </c>
      <c r="E2750">
        <v>9</v>
      </c>
      <c r="F2750">
        <v>4</v>
      </c>
    </row>
    <row r="2751" spans="1:6" x14ac:dyDescent="0.25">
      <c r="A2751">
        <v>2750</v>
      </c>
      <c r="B2751" s="1">
        <v>38911</v>
      </c>
      <c r="C2751" t="s">
        <v>13</v>
      </c>
      <c r="D2751">
        <v>29</v>
      </c>
      <c r="E2751">
        <v>5</v>
      </c>
      <c r="F2751">
        <v>2</v>
      </c>
    </row>
    <row r="2752" spans="1:6" x14ac:dyDescent="0.25">
      <c r="A2752">
        <v>2751</v>
      </c>
      <c r="B2752" s="1">
        <v>38912</v>
      </c>
      <c r="C2752" t="s">
        <v>6</v>
      </c>
      <c r="D2752">
        <v>35</v>
      </c>
      <c r="E2752">
        <v>10</v>
      </c>
      <c r="F2752">
        <v>1</v>
      </c>
    </row>
    <row r="2753" spans="1:6" x14ac:dyDescent="0.25">
      <c r="A2753">
        <v>2752</v>
      </c>
      <c r="B2753" s="1">
        <v>38913</v>
      </c>
      <c r="C2753" t="s">
        <v>12</v>
      </c>
      <c r="D2753">
        <v>68</v>
      </c>
      <c r="E2753">
        <v>3</v>
      </c>
      <c r="F2753">
        <v>2</v>
      </c>
    </row>
    <row r="2754" spans="1:6" x14ac:dyDescent="0.25">
      <c r="A2754">
        <v>2753</v>
      </c>
      <c r="B2754" s="1">
        <v>38914</v>
      </c>
      <c r="C2754" t="s">
        <v>9</v>
      </c>
      <c r="D2754">
        <v>47</v>
      </c>
      <c r="E2754">
        <v>9</v>
      </c>
      <c r="F2754">
        <v>1</v>
      </c>
    </row>
    <row r="2755" spans="1:6" x14ac:dyDescent="0.25">
      <c r="A2755">
        <v>2754</v>
      </c>
      <c r="B2755" s="1">
        <v>38915</v>
      </c>
      <c r="C2755" t="s">
        <v>8</v>
      </c>
      <c r="D2755">
        <v>43</v>
      </c>
      <c r="E2755">
        <v>6</v>
      </c>
      <c r="F2755">
        <v>4</v>
      </c>
    </row>
    <row r="2756" spans="1:6" x14ac:dyDescent="0.25">
      <c r="A2756">
        <v>2755</v>
      </c>
      <c r="B2756" s="1">
        <v>38916</v>
      </c>
      <c r="C2756" t="s">
        <v>5</v>
      </c>
      <c r="D2756">
        <v>25</v>
      </c>
      <c r="E2756">
        <v>9</v>
      </c>
      <c r="F2756">
        <v>3</v>
      </c>
    </row>
    <row r="2757" spans="1:6" x14ac:dyDescent="0.25">
      <c r="A2757">
        <v>2756</v>
      </c>
      <c r="B2757" s="1">
        <v>38917</v>
      </c>
      <c r="C2757" t="s">
        <v>5</v>
      </c>
      <c r="D2757">
        <v>73</v>
      </c>
      <c r="E2757">
        <v>1</v>
      </c>
      <c r="F2757">
        <v>3</v>
      </c>
    </row>
    <row r="2758" spans="1:6" x14ac:dyDescent="0.25">
      <c r="A2758">
        <v>2757</v>
      </c>
      <c r="B2758" s="1">
        <v>38918</v>
      </c>
      <c r="C2758" t="s">
        <v>6</v>
      </c>
      <c r="D2758">
        <v>75</v>
      </c>
      <c r="E2758">
        <v>2</v>
      </c>
      <c r="F2758">
        <v>1</v>
      </c>
    </row>
    <row r="2759" spans="1:6" x14ac:dyDescent="0.25">
      <c r="A2759">
        <v>2758</v>
      </c>
      <c r="B2759" s="1">
        <v>38919</v>
      </c>
      <c r="C2759" t="s">
        <v>5</v>
      </c>
      <c r="D2759">
        <v>34</v>
      </c>
      <c r="E2759">
        <v>7</v>
      </c>
      <c r="F2759">
        <v>1</v>
      </c>
    </row>
    <row r="2760" spans="1:6" x14ac:dyDescent="0.25">
      <c r="A2760">
        <v>2759</v>
      </c>
      <c r="B2760" s="1">
        <v>38920</v>
      </c>
      <c r="C2760" t="s">
        <v>10</v>
      </c>
      <c r="D2760">
        <v>64</v>
      </c>
      <c r="E2760">
        <v>4</v>
      </c>
      <c r="F2760">
        <v>4</v>
      </c>
    </row>
    <row r="2761" spans="1:6" x14ac:dyDescent="0.25">
      <c r="A2761">
        <v>2760</v>
      </c>
      <c r="B2761" s="1">
        <v>38921</v>
      </c>
      <c r="C2761" t="s">
        <v>13</v>
      </c>
      <c r="D2761">
        <v>59</v>
      </c>
      <c r="E2761">
        <v>2</v>
      </c>
      <c r="F2761">
        <v>3</v>
      </c>
    </row>
    <row r="2762" spans="1:6" x14ac:dyDescent="0.25">
      <c r="A2762">
        <v>2761</v>
      </c>
      <c r="B2762" s="1">
        <v>38922</v>
      </c>
      <c r="C2762" t="s">
        <v>12</v>
      </c>
      <c r="D2762">
        <v>15</v>
      </c>
      <c r="E2762">
        <v>4</v>
      </c>
      <c r="F2762">
        <v>2</v>
      </c>
    </row>
    <row r="2763" spans="1:6" x14ac:dyDescent="0.25">
      <c r="A2763">
        <v>2762</v>
      </c>
      <c r="B2763" s="1">
        <v>38923</v>
      </c>
      <c r="C2763" t="s">
        <v>11</v>
      </c>
      <c r="D2763">
        <v>70</v>
      </c>
      <c r="E2763">
        <v>3</v>
      </c>
      <c r="F2763">
        <v>1</v>
      </c>
    </row>
    <row r="2764" spans="1:6" x14ac:dyDescent="0.25">
      <c r="A2764">
        <v>2763</v>
      </c>
      <c r="B2764" s="1">
        <v>38924</v>
      </c>
      <c r="C2764" t="s">
        <v>9</v>
      </c>
      <c r="D2764">
        <v>70</v>
      </c>
      <c r="E2764">
        <v>10</v>
      </c>
      <c r="F2764">
        <v>2</v>
      </c>
    </row>
    <row r="2765" spans="1:6" x14ac:dyDescent="0.25">
      <c r="A2765">
        <v>2764</v>
      </c>
      <c r="B2765" s="1">
        <v>38925</v>
      </c>
      <c r="C2765" t="s">
        <v>11</v>
      </c>
      <c r="D2765">
        <v>57</v>
      </c>
      <c r="E2765">
        <v>7</v>
      </c>
      <c r="F2765">
        <v>2</v>
      </c>
    </row>
    <row r="2766" spans="1:6" x14ac:dyDescent="0.25">
      <c r="A2766">
        <v>2765</v>
      </c>
      <c r="B2766" s="1">
        <v>38926</v>
      </c>
      <c r="C2766" t="s">
        <v>13</v>
      </c>
      <c r="D2766">
        <v>28</v>
      </c>
      <c r="E2766">
        <v>10</v>
      </c>
      <c r="F2766">
        <v>4</v>
      </c>
    </row>
    <row r="2767" spans="1:6" x14ac:dyDescent="0.25">
      <c r="A2767">
        <v>2766</v>
      </c>
      <c r="B2767" s="1">
        <v>38927</v>
      </c>
      <c r="C2767" t="s">
        <v>8</v>
      </c>
      <c r="D2767">
        <v>27</v>
      </c>
      <c r="E2767">
        <v>2</v>
      </c>
      <c r="F2767">
        <v>1</v>
      </c>
    </row>
    <row r="2768" spans="1:6" x14ac:dyDescent="0.25">
      <c r="A2768">
        <v>2767</v>
      </c>
      <c r="B2768" s="1">
        <v>38928</v>
      </c>
      <c r="C2768" t="s">
        <v>11</v>
      </c>
      <c r="D2768">
        <v>34</v>
      </c>
      <c r="E2768">
        <v>2</v>
      </c>
      <c r="F2768">
        <v>3</v>
      </c>
    </row>
    <row r="2769" spans="1:6" x14ac:dyDescent="0.25">
      <c r="A2769">
        <v>2768</v>
      </c>
      <c r="B2769" s="1">
        <v>38929</v>
      </c>
      <c r="C2769" t="s">
        <v>6</v>
      </c>
      <c r="D2769">
        <v>46</v>
      </c>
      <c r="E2769">
        <v>8</v>
      </c>
      <c r="F2769">
        <v>3</v>
      </c>
    </row>
    <row r="2770" spans="1:6" x14ac:dyDescent="0.25">
      <c r="A2770">
        <v>2769</v>
      </c>
      <c r="B2770" s="1">
        <v>38930</v>
      </c>
      <c r="C2770" t="s">
        <v>5</v>
      </c>
      <c r="D2770">
        <v>69</v>
      </c>
      <c r="E2770">
        <v>6</v>
      </c>
      <c r="F2770">
        <v>3</v>
      </c>
    </row>
    <row r="2771" spans="1:6" x14ac:dyDescent="0.25">
      <c r="A2771">
        <v>2770</v>
      </c>
      <c r="B2771" s="1">
        <v>38931</v>
      </c>
      <c r="C2771" t="s">
        <v>9</v>
      </c>
      <c r="D2771">
        <v>41</v>
      </c>
      <c r="E2771">
        <v>4</v>
      </c>
      <c r="F2771">
        <v>4</v>
      </c>
    </row>
    <row r="2772" spans="1:6" x14ac:dyDescent="0.25">
      <c r="A2772">
        <v>2771</v>
      </c>
      <c r="B2772" s="1">
        <v>38932</v>
      </c>
      <c r="C2772" t="s">
        <v>6</v>
      </c>
      <c r="D2772">
        <v>55</v>
      </c>
      <c r="E2772">
        <v>9</v>
      </c>
      <c r="F2772">
        <v>2</v>
      </c>
    </row>
    <row r="2773" spans="1:6" x14ac:dyDescent="0.25">
      <c r="A2773">
        <v>2772</v>
      </c>
      <c r="B2773" s="1">
        <v>38933</v>
      </c>
      <c r="C2773" t="s">
        <v>12</v>
      </c>
      <c r="D2773">
        <v>17</v>
      </c>
      <c r="E2773">
        <v>6</v>
      </c>
      <c r="F2773">
        <v>2</v>
      </c>
    </row>
    <row r="2774" spans="1:6" x14ac:dyDescent="0.25">
      <c r="A2774">
        <v>2773</v>
      </c>
      <c r="B2774" s="1">
        <v>38934</v>
      </c>
      <c r="C2774" t="s">
        <v>10</v>
      </c>
      <c r="D2774">
        <v>54</v>
      </c>
      <c r="E2774">
        <v>8</v>
      </c>
      <c r="F2774">
        <v>4</v>
      </c>
    </row>
    <row r="2775" spans="1:6" x14ac:dyDescent="0.25">
      <c r="A2775">
        <v>2774</v>
      </c>
      <c r="B2775" s="1">
        <v>38935</v>
      </c>
      <c r="C2775" t="s">
        <v>9</v>
      </c>
      <c r="D2775">
        <v>78</v>
      </c>
      <c r="E2775">
        <v>4</v>
      </c>
      <c r="F2775">
        <v>2</v>
      </c>
    </row>
    <row r="2776" spans="1:6" x14ac:dyDescent="0.25">
      <c r="A2776">
        <v>2775</v>
      </c>
      <c r="B2776" s="1">
        <v>38936</v>
      </c>
      <c r="C2776" t="s">
        <v>12</v>
      </c>
      <c r="D2776">
        <v>55</v>
      </c>
      <c r="E2776">
        <v>5</v>
      </c>
      <c r="F2776">
        <v>2</v>
      </c>
    </row>
    <row r="2777" spans="1:6" x14ac:dyDescent="0.25">
      <c r="A2777">
        <v>2776</v>
      </c>
      <c r="B2777" s="1">
        <v>38937</v>
      </c>
      <c r="C2777" t="s">
        <v>7</v>
      </c>
      <c r="D2777">
        <v>18</v>
      </c>
      <c r="E2777">
        <v>6</v>
      </c>
      <c r="F2777">
        <v>1</v>
      </c>
    </row>
    <row r="2778" spans="1:6" x14ac:dyDescent="0.25">
      <c r="A2778">
        <v>2777</v>
      </c>
      <c r="B2778" s="1">
        <v>38938</v>
      </c>
      <c r="C2778" t="s">
        <v>7</v>
      </c>
      <c r="D2778">
        <v>38</v>
      </c>
      <c r="E2778">
        <v>10</v>
      </c>
      <c r="F2778">
        <v>4</v>
      </c>
    </row>
    <row r="2779" spans="1:6" x14ac:dyDescent="0.25">
      <c r="A2779">
        <v>2778</v>
      </c>
      <c r="B2779" s="1">
        <v>38939</v>
      </c>
      <c r="C2779" t="s">
        <v>12</v>
      </c>
      <c r="D2779">
        <v>64</v>
      </c>
      <c r="E2779">
        <v>1</v>
      </c>
      <c r="F2779">
        <v>2</v>
      </c>
    </row>
    <row r="2780" spans="1:6" x14ac:dyDescent="0.25">
      <c r="A2780">
        <v>2779</v>
      </c>
      <c r="B2780" s="1">
        <v>38940</v>
      </c>
      <c r="C2780" t="s">
        <v>6</v>
      </c>
      <c r="D2780">
        <v>70</v>
      </c>
      <c r="E2780">
        <v>3</v>
      </c>
      <c r="F2780">
        <v>3</v>
      </c>
    </row>
    <row r="2781" spans="1:6" x14ac:dyDescent="0.25">
      <c r="A2781">
        <v>2780</v>
      </c>
      <c r="B2781" s="1">
        <v>38941</v>
      </c>
      <c r="C2781" t="s">
        <v>10</v>
      </c>
      <c r="D2781">
        <v>22</v>
      </c>
      <c r="E2781">
        <v>3</v>
      </c>
      <c r="F2781">
        <v>4</v>
      </c>
    </row>
    <row r="2782" spans="1:6" x14ac:dyDescent="0.25">
      <c r="A2782">
        <v>2781</v>
      </c>
      <c r="B2782" s="1">
        <v>38942</v>
      </c>
      <c r="C2782" t="s">
        <v>11</v>
      </c>
      <c r="D2782">
        <v>40</v>
      </c>
      <c r="E2782">
        <v>4</v>
      </c>
      <c r="F2782">
        <v>1</v>
      </c>
    </row>
    <row r="2783" spans="1:6" x14ac:dyDescent="0.25">
      <c r="A2783">
        <v>2782</v>
      </c>
      <c r="B2783" s="1">
        <v>38943</v>
      </c>
      <c r="C2783" t="s">
        <v>11</v>
      </c>
      <c r="D2783">
        <v>64</v>
      </c>
      <c r="E2783">
        <v>10</v>
      </c>
      <c r="F2783">
        <v>4</v>
      </c>
    </row>
    <row r="2784" spans="1:6" x14ac:dyDescent="0.25">
      <c r="A2784">
        <v>2783</v>
      </c>
      <c r="B2784" s="1">
        <v>38944</v>
      </c>
      <c r="C2784" t="s">
        <v>5</v>
      </c>
      <c r="D2784">
        <v>46</v>
      </c>
      <c r="E2784">
        <v>4</v>
      </c>
      <c r="F2784">
        <v>1</v>
      </c>
    </row>
    <row r="2785" spans="1:6" x14ac:dyDescent="0.25">
      <c r="A2785">
        <v>2784</v>
      </c>
      <c r="B2785" s="1">
        <v>38945</v>
      </c>
      <c r="C2785" t="s">
        <v>6</v>
      </c>
      <c r="D2785">
        <v>19</v>
      </c>
      <c r="E2785">
        <v>2</v>
      </c>
      <c r="F2785">
        <v>3</v>
      </c>
    </row>
    <row r="2786" spans="1:6" x14ac:dyDescent="0.25">
      <c r="A2786">
        <v>2785</v>
      </c>
      <c r="B2786" s="1">
        <v>38946</v>
      </c>
      <c r="C2786" t="s">
        <v>7</v>
      </c>
      <c r="D2786">
        <v>50</v>
      </c>
      <c r="E2786">
        <v>5</v>
      </c>
      <c r="F2786">
        <v>3</v>
      </c>
    </row>
    <row r="2787" spans="1:6" x14ac:dyDescent="0.25">
      <c r="A2787">
        <v>2786</v>
      </c>
      <c r="B2787" s="1">
        <v>38947</v>
      </c>
      <c r="C2787" t="s">
        <v>12</v>
      </c>
      <c r="D2787">
        <v>36</v>
      </c>
      <c r="E2787">
        <v>2</v>
      </c>
      <c r="F2787">
        <v>4</v>
      </c>
    </row>
    <row r="2788" spans="1:6" x14ac:dyDescent="0.25">
      <c r="A2788">
        <v>2787</v>
      </c>
      <c r="B2788" s="1">
        <v>38948</v>
      </c>
      <c r="C2788" t="s">
        <v>9</v>
      </c>
      <c r="D2788">
        <v>22</v>
      </c>
      <c r="E2788">
        <v>9</v>
      </c>
      <c r="F2788">
        <v>4</v>
      </c>
    </row>
    <row r="2789" spans="1:6" x14ac:dyDescent="0.25">
      <c r="A2789">
        <v>2788</v>
      </c>
      <c r="B2789" s="1">
        <v>38949</v>
      </c>
      <c r="C2789" t="s">
        <v>6</v>
      </c>
      <c r="D2789">
        <v>37</v>
      </c>
      <c r="E2789">
        <v>7</v>
      </c>
      <c r="F2789">
        <v>2</v>
      </c>
    </row>
    <row r="2790" spans="1:6" x14ac:dyDescent="0.25">
      <c r="A2790">
        <v>2789</v>
      </c>
      <c r="B2790" s="1">
        <v>38950</v>
      </c>
      <c r="C2790" t="s">
        <v>13</v>
      </c>
      <c r="D2790">
        <v>24</v>
      </c>
      <c r="E2790">
        <v>7</v>
      </c>
      <c r="F2790">
        <v>2</v>
      </c>
    </row>
    <row r="2791" spans="1:6" x14ac:dyDescent="0.25">
      <c r="A2791">
        <v>2790</v>
      </c>
      <c r="B2791" s="1">
        <v>38951</v>
      </c>
      <c r="C2791" t="s">
        <v>12</v>
      </c>
      <c r="D2791">
        <v>55</v>
      </c>
      <c r="E2791">
        <v>10</v>
      </c>
      <c r="F2791">
        <v>4</v>
      </c>
    </row>
    <row r="2792" spans="1:6" x14ac:dyDescent="0.25">
      <c r="A2792">
        <v>2791</v>
      </c>
      <c r="B2792" s="1">
        <v>38952</v>
      </c>
      <c r="C2792" t="s">
        <v>11</v>
      </c>
      <c r="D2792">
        <v>31</v>
      </c>
      <c r="E2792">
        <v>3</v>
      </c>
      <c r="F2792">
        <v>4</v>
      </c>
    </row>
    <row r="2793" spans="1:6" x14ac:dyDescent="0.25">
      <c r="A2793">
        <v>2792</v>
      </c>
      <c r="B2793" s="1">
        <v>38953</v>
      </c>
      <c r="C2793" t="s">
        <v>5</v>
      </c>
      <c r="D2793">
        <v>42</v>
      </c>
      <c r="E2793">
        <v>1</v>
      </c>
      <c r="F2793">
        <v>1</v>
      </c>
    </row>
    <row r="2794" spans="1:6" x14ac:dyDescent="0.25">
      <c r="A2794">
        <v>2793</v>
      </c>
      <c r="B2794" s="1">
        <v>38954</v>
      </c>
      <c r="C2794" t="s">
        <v>7</v>
      </c>
      <c r="D2794">
        <v>31</v>
      </c>
      <c r="E2794">
        <v>6</v>
      </c>
      <c r="F2794">
        <v>2</v>
      </c>
    </row>
    <row r="2795" spans="1:6" x14ac:dyDescent="0.25">
      <c r="A2795">
        <v>2794</v>
      </c>
      <c r="B2795" s="1">
        <v>38955</v>
      </c>
      <c r="C2795" t="s">
        <v>13</v>
      </c>
      <c r="D2795">
        <v>45</v>
      </c>
      <c r="E2795">
        <v>2</v>
      </c>
      <c r="F2795">
        <v>1</v>
      </c>
    </row>
    <row r="2796" spans="1:6" x14ac:dyDescent="0.25">
      <c r="A2796">
        <v>2795</v>
      </c>
      <c r="B2796" s="1">
        <v>38956</v>
      </c>
      <c r="C2796" t="s">
        <v>13</v>
      </c>
      <c r="D2796">
        <v>55</v>
      </c>
      <c r="E2796">
        <v>6</v>
      </c>
      <c r="F2796">
        <v>2</v>
      </c>
    </row>
    <row r="2797" spans="1:6" x14ac:dyDescent="0.25">
      <c r="A2797">
        <v>2796</v>
      </c>
      <c r="B2797" s="1">
        <v>38957</v>
      </c>
      <c r="C2797" t="s">
        <v>10</v>
      </c>
      <c r="D2797">
        <v>68</v>
      </c>
      <c r="E2797">
        <v>10</v>
      </c>
      <c r="F2797">
        <v>1</v>
      </c>
    </row>
    <row r="2798" spans="1:6" x14ac:dyDescent="0.25">
      <c r="A2798">
        <v>2797</v>
      </c>
      <c r="B2798" s="1">
        <v>38958</v>
      </c>
      <c r="C2798" t="s">
        <v>7</v>
      </c>
      <c r="D2798">
        <v>18</v>
      </c>
      <c r="E2798">
        <v>7</v>
      </c>
      <c r="F2798">
        <v>2</v>
      </c>
    </row>
    <row r="2799" spans="1:6" x14ac:dyDescent="0.25">
      <c r="A2799">
        <v>2798</v>
      </c>
      <c r="B2799" s="1">
        <v>38959</v>
      </c>
      <c r="C2799" t="s">
        <v>9</v>
      </c>
      <c r="D2799">
        <v>67</v>
      </c>
      <c r="E2799">
        <v>7</v>
      </c>
      <c r="F2799">
        <v>4</v>
      </c>
    </row>
    <row r="2800" spans="1:6" x14ac:dyDescent="0.25">
      <c r="A2800">
        <v>2799</v>
      </c>
      <c r="B2800" s="1">
        <v>38960</v>
      </c>
      <c r="C2800" t="s">
        <v>9</v>
      </c>
      <c r="D2800">
        <v>48</v>
      </c>
      <c r="E2800">
        <v>5</v>
      </c>
      <c r="F2800">
        <v>4</v>
      </c>
    </row>
    <row r="2801" spans="1:6" x14ac:dyDescent="0.25">
      <c r="A2801">
        <v>2800</v>
      </c>
      <c r="B2801" s="1">
        <v>38961</v>
      </c>
      <c r="C2801" t="s">
        <v>5</v>
      </c>
      <c r="D2801">
        <v>21</v>
      </c>
      <c r="E2801">
        <v>7</v>
      </c>
      <c r="F2801">
        <v>2</v>
      </c>
    </row>
    <row r="2802" spans="1:6" x14ac:dyDescent="0.25">
      <c r="A2802">
        <v>2801</v>
      </c>
      <c r="B2802" s="1">
        <v>38962</v>
      </c>
      <c r="C2802" t="s">
        <v>5</v>
      </c>
      <c r="D2802">
        <v>26</v>
      </c>
      <c r="E2802">
        <v>7</v>
      </c>
      <c r="F2802">
        <v>4</v>
      </c>
    </row>
    <row r="2803" spans="1:6" x14ac:dyDescent="0.25">
      <c r="A2803">
        <v>2802</v>
      </c>
      <c r="B2803" s="1">
        <v>38963</v>
      </c>
      <c r="C2803" t="s">
        <v>10</v>
      </c>
      <c r="D2803">
        <v>71</v>
      </c>
      <c r="E2803">
        <v>6</v>
      </c>
      <c r="F2803">
        <v>3</v>
      </c>
    </row>
    <row r="2804" spans="1:6" x14ac:dyDescent="0.25">
      <c r="A2804">
        <v>2803</v>
      </c>
      <c r="B2804" s="1">
        <v>38964</v>
      </c>
      <c r="C2804" t="s">
        <v>12</v>
      </c>
      <c r="D2804">
        <v>42</v>
      </c>
      <c r="E2804">
        <v>2</v>
      </c>
      <c r="F2804">
        <v>3</v>
      </c>
    </row>
    <row r="2805" spans="1:6" x14ac:dyDescent="0.25">
      <c r="A2805">
        <v>2804</v>
      </c>
      <c r="B2805" s="1">
        <v>38965</v>
      </c>
      <c r="C2805" t="s">
        <v>5</v>
      </c>
      <c r="D2805">
        <v>46</v>
      </c>
      <c r="E2805">
        <v>1</v>
      </c>
      <c r="F2805">
        <v>1</v>
      </c>
    </row>
    <row r="2806" spans="1:6" x14ac:dyDescent="0.25">
      <c r="A2806">
        <v>2805</v>
      </c>
      <c r="B2806" s="1">
        <v>38966</v>
      </c>
      <c r="C2806" t="s">
        <v>7</v>
      </c>
      <c r="D2806">
        <v>39</v>
      </c>
      <c r="E2806">
        <v>8</v>
      </c>
      <c r="F2806">
        <v>4</v>
      </c>
    </row>
    <row r="2807" spans="1:6" x14ac:dyDescent="0.25">
      <c r="A2807">
        <v>2806</v>
      </c>
      <c r="B2807" s="1">
        <v>38967</v>
      </c>
      <c r="C2807" t="s">
        <v>8</v>
      </c>
      <c r="D2807">
        <v>21</v>
      </c>
      <c r="E2807">
        <v>9</v>
      </c>
      <c r="F2807">
        <v>2</v>
      </c>
    </row>
    <row r="2808" spans="1:6" x14ac:dyDescent="0.25">
      <c r="A2808">
        <v>2807</v>
      </c>
      <c r="B2808" s="1">
        <v>38968</v>
      </c>
      <c r="C2808" t="s">
        <v>9</v>
      </c>
      <c r="D2808">
        <v>34</v>
      </c>
      <c r="E2808">
        <v>10</v>
      </c>
      <c r="F2808">
        <v>3</v>
      </c>
    </row>
    <row r="2809" spans="1:6" x14ac:dyDescent="0.25">
      <c r="A2809">
        <v>2808</v>
      </c>
      <c r="B2809" s="1">
        <v>38969</v>
      </c>
      <c r="C2809" t="s">
        <v>6</v>
      </c>
      <c r="D2809">
        <v>29</v>
      </c>
      <c r="E2809">
        <v>5</v>
      </c>
      <c r="F2809">
        <v>2</v>
      </c>
    </row>
    <row r="2810" spans="1:6" x14ac:dyDescent="0.25">
      <c r="A2810">
        <v>2809</v>
      </c>
      <c r="B2810" s="1">
        <v>38970</v>
      </c>
      <c r="C2810" t="s">
        <v>12</v>
      </c>
      <c r="D2810">
        <v>61</v>
      </c>
      <c r="E2810">
        <v>7</v>
      </c>
      <c r="F2810">
        <v>3</v>
      </c>
    </row>
    <row r="2811" spans="1:6" x14ac:dyDescent="0.25">
      <c r="A2811">
        <v>2810</v>
      </c>
      <c r="B2811" s="1">
        <v>38971</v>
      </c>
      <c r="C2811" t="s">
        <v>12</v>
      </c>
      <c r="D2811">
        <v>63</v>
      </c>
      <c r="E2811">
        <v>1</v>
      </c>
      <c r="F2811">
        <v>3</v>
      </c>
    </row>
    <row r="2812" spans="1:6" x14ac:dyDescent="0.25">
      <c r="A2812">
        <v>2811</v>
      </c>
      <c r="B2812" s="1">
        <v>38972</v>
      </c>
      <c r="C2812" t="s">
        <v>13</v>
      </c>
      <c r="D2812">
        <v>50</v>
      </c>
      <c r="E2812">
        <v>4</v>
      </c>
      <c r="F2812">
        <v>3</v>
      </c>
    </row>
    <row r="2813" spans="1:6" x14ac:dyDescent="0.25">
      <c r="A2813">
        <v>2812</v>
      </c>
      <c r="B2813" s="1">
        <v>38973</v>
      </c>
      <c r="C2813" t="s">
        <v>7</v>
      </c>
      <c r="D2813">
        <v>68</v>
      </c>
      <c r="E2813">
        <v>7</v>
      </c>
      <c r="F2813">
        <v>4</v>
      </c>
    </row>
    <row r="2814" spans="1:6" x14ac:dyDescent="0.25">
      <c r="A2814">
        <v>2813</v>
      </c>
      <c r="B2814" s="1">
        <v>38974</v>
      </c>
      <c r="C2814" t="s">
        <v>6</v>
      </c>
      <c r="D2814">
        <v>22</v>
      </c>
      <c r="E2814">
        <v>4</v>
      </c>
      <c r="F2814">
        <v>1</v>
      </c>
    </row>
    <row r="2815" spans="1:6" x14ac:dyDescent="0.25">
      <c r="A2815">
        <v>2814</v>
      </c>
      <c r="B2815" s="1">
        <v>38975</v>
      </c>
      <c r="C2815" t="s">
        <v>8</v>
      </c>
      <c r="D2815">
        <v>71</v>
      </c>
      <c r="E2815">
        <v>5</v>
      </c>
      <c r="F2815">
        <v>2</v>
      </c>
    </row>
    <row r="2816" spans="1:6" x14ac:dyDescent="0.25">
      <c r="A2816">
        <v>2815</v>
      </c>
      <c r="B2816" s="1">
        <v>38976</v>
      </c>
      <c r="C2816" t="s">
        <v>7</v>
      </c>
      <c r="D2816">
        <v>68</v>
      </c>
      <c r="E2816">
        <v>9</v>
      </c>
      <c r="F2816">
        <v>3</v>
      </c>
    </row>
    <row r="2817" spans="1:6" x14ac:dyDescent="0.25">
      <c r="A2817">
        <v>2816</v>
      </c>
      <c r="B2817" s="1">
        <v>38977</v>
      </c>
      <c r="C2817" t="s">
        <v>13</v>
      </c>
      <c r="D2817">
        <v>59</v>
      </c>
      <c r="E2817">
        <v>8</v>
      </c>
      <c r="F2817">
        <v>4</v>
      </c>
    </row>
    <row r="2818" spans="1:6" x14ac:dyDescent="0.25">
      <c r="A2818">
        <v>2817</v>
      </c>
      <c r="B2818" s="1">
        <v>38978</v>
      </c>
      <c r="C2818" t="s">
        <v>11</v>
      </c>
      <c r="D2818">
        <v>73</v>
      </c>
      <c r="E2818">
        <v>3</v>
      </c>
      <c r="F2818">
        <v>1</v>
      </c>
    </row>
    <row r="2819" spans="1:6" x14ac:dyDescent="0.25">
      <c r="A2819">
        <v>2818</v>
      </c>
      <c r="B2819" s="1">
        <v>38979</v>
      </c>
      <c r="C2819" t="s">
        <v>10</v>
      </c>
      <c r="D2819">
        <v>21</v>
      </c>
      <c r="E2819">
        <v>10</v>
      </c>
      <c r="F2819">
        <v>2</v>
      </c>
    </row>
    <row r="2820" spans="1:6" x14ac:dyDescent="0.25">
      <c r="A2820">
        <v>2819</v>
      </c>
      <c r="B2820" s="1">
        <v>38980</v>
      </c>
      <c r="C2820" t="s">
        <v>6</v>
      </c>
      <c r="D2820">
        <v>28</v>
      </c>
      <c r="E2820">
        <v>2</v>
      </c>
      <c r="F2820">
        <v>4</v>
      </c>
    </row>
    <row r="2821" spans="1:6" x14ac:dyDescent="0.25">
      <c r="A2821">
        <v>2820</v>
      </c>
      <c r="B2821" s="1">
        <v>38981</v>
      </c>
      <c r="C2821" t="s">
        <v>7</v>
      </c>
      <c r="D2821">
        <v>62</v>
      </c>
      <c r="E2821">
        <v>4</v>
      </c>
      <c r="F2821">
        <v>2</v>
      </c>
    </row>
    <row r="2822" spans="1:6" x14ac:dyDescent="0.25">
      <c r="A2822">
        <v>2821</v>
      </c>
      <c r="B2822" s="1">
        <v>38982</v>
      </c>
      <c r="C2822" t="s">
        <v>9</v>
      </c>
      <c r="D2822">
        <v>61</v>
      </c>
      <c r="E2822">
        <v>7</v>
      </c>
      <c r="F2822">
        <v>4</v>
      </c>
    </row>
    <row r="2823" spans="1:6" x14ac:dyDescent="0.25">
      <c r="A2823">
        <v>2822</v>
      </c>
      <c r="B2823" s="1">
        <v>38983</v>
      </c>
      <c r="C2823" t="s">
        <v>7</v>
      </c>
      <c r="D2823">
        <v>47</v>
      </c>
      <c r="E2823">
        <v>6</v>
      </c>
      <c r="F2823">
        <v>1</v>
      </c>
    </row>
    <row r="2824" spans="1:6" x14ac:dyDescent="0.25">
      <c r="A2824">
        <v>2823</v>
      </c>
      <c r="B2824" s="1">
        <v>38984</v>
      </c>
      <c r="C2824" t="s">
        <v>12</v>
      </c>
      <c r="D2824">
        <v>33</v>
      </c>
      <c r="E2824">
        <v>7</v>
      </c>
      <c r="F2824">
        <v>4</v>
      </c>
    </row>
    <row r="2825" spans="1:6" x14ac:dyDescent="0.25">
      <c r="A2825">
        <v>2824</v>
      </c>
      <c r="B2825" s="1">
        <v>38985</v>
      </c>
      <c r="C2825" t="s">
        <v>8</v>
      </c>
      <c r="D2825">
        <v>76</v>
      </c>
      <c r="E2825">
        <v>4</v>
      </c>
      <c r="F2825">
        <v>2</v>
      </c>
    </row>
    <row r="2826" spans="1:6" x14ac:dyDescent="0.25">
      <c r="A2826">
        <v>2825</v>
      </c>
      <c r="B2826" s="1">
        <v>38986</v>
      </c>
      <c r="C2826" t="s">
        <v>11</v>
      </c>
      <c r="D2826">
        <v>45</v>
      </c>
      <c r="E2826">
        <v>1</v>
      </c>
      <c r="F2826">
        <v>2</v>
      </c>
    </row>
    <row r="2827" spans="1:6" x14ac:dyDescent="0.25">
      <c r="A2827">
        <v>2826</v>
      </c>
      <c r="B2827" s="1">
        <v>38987</v>
      </c>
      <c r="C2827" t="s">
        <v>12</v>
      </c>
      <c r="D2827">
        <v>37</v>
      </c>
      <c r="E2827">
        <v>10</v>
      </c>
      <c r="F2827">
        <v>4</v>
      </c>
    </row>
    <row r="2828" spans="1:6" x14ac:dyDescent="0.25">
      <c r="A2828">
        <v>2827</v>
      </c>
      <c r="B2828" s="1">
        <v>38988</v>
      </c>
      <c r="C2828" t="s">
        <v>12</v>
      </c>
      <c r="D2828">
        <v>42</v>
      </c>
      <c r="E2828">
        <v>8</v>
      </c>
      <c r="F2828">
        <v>1</v>
      </c>
    </row>
    <row r="2829" spans="1:6" x14ac:dyDescent="0.25">
      <c r="A2829">
        <v>2828</v>
      </c>
      <c r="B2829" s="1">
        <v>38989</v>
      </c>
      <c r="C2829" t="s">
        <v>8</v>
      </c>
      <c r="D2829">
        <v>80</v>
      </c>
      <c r="E2829">
        <v>4</v>
      </c>
      <c r="F2829">
        <v>4</v>
      </c>
    </row>
    <row r="2830" spans="1:6" x14ac:dyDescent="0.25">
      <c r="A2830">
        <v>2829</v>
      </c>
      <c r="B2830" s="1">
        <v>38990</v>
      </c>
      <c r="C2830" t="s">
        <v>9</v>
      </c>
      <c r="D2830">
        <v>66</v>
      </c>
      <c r="E2830">
        <v>8</v>
      </c>
      <c r="F2830">
        <v>3</v>
      </c>
    </row>
    <row r="2831" spans="1:6" x14ac:dyDescent="0.25">
      <c r="A2831">
        <v>2830</v>
      </c>
      <c r="B2831" s="1">
        <v>38991</v>
      </c>
      <c r="C2831" t="s">
        <v>13</v>
      </c>
      <c r="D2831">
        <v>67</v>
      </c>
      <c r="E2831">
        <v>9</v>
      </c>
      <c r="F2831">
        <v>2</v>
      </c>
    </row>
    <row r="2832" spans="1:6" x14ac:dyDescent="0.25">
      <c r="A2832">
        <v>2831</v>
      </c>
      <c r="B2832" s="1">
        <v>38992</v>
      </c>
      <c r="C2832" t="s">
        <v>13</v>
      </c>
      <c r="D2832">
        <v>67</v>
      </c>
      <c r="E2832">
        <v>7</v>
      </c>
      <c r="F2832">
        <v>4</v>
      </c>
    </row>
    <row r="2833" spans="1:6" x14ac:dyDescent="0.25">
      <c r="A2833">
        <v>2832</v>
      </c>
      <c r="B2833" s="1">
        <v>38993</v>
      </c>
      <c r="C2833" t="s">
        <v>6</v>
      </c>
      <c r="D2833">
        <v>33</v>
      </c>
      <c r="E2833">
        <v>8</v>
      </c>
      <c r="F2833">
        <v>1</v>
      </c>
    </row>
    <row r="2834" spans="1:6" x14ac:dyDescent="0.25">
      <c r="A2834">
        <v>2833</v>
      </c>
      <c r="B2834" s="1">
        <v>38994</v>
      </c>
      <c r="C2834" t="s">
        <v>12</v>
      </c>
      <c r="D2834">
        <v>67</v>
      </c>
      <c r="E2834">
        <v>5</v>
      </c>
      <c r="F2834">
        <v>1</v>
      </c>
    </row>
    <row r="2835" spans="1:6" x14ac:dyDescent="0.25">
      <c r="A2835">
        <v>2834</v>
      </c>
      <c r="B2835" s="1">
        <v>38995</v>
      </c>
      <c r="C2835" t="s">
        <v>12</v>
      </c>
      <c r="D2835">
        <v>37</v>
      </c>
      <c r="E2835">
        <v>9</v>
      </c>
      <c r="F2835">
        <v>3</v>
      </c>
    </row>
    <row r="2836" spans="1:6" x14ac:dyDescent="0.25">
      <c r="A2836">
        <v>2835</v>
      </c>
      <c r="B2836" s="1">
        <v>38996</v>
      </c>
      <c r="C2836" t="s">
        <v>12</v>
      </c>
      <c r="D2836">
        <v>38</v>
      </c>
      <c r="E2836">
        <v>6</v>
      </c>
      <c r="F2836">
        <v>3</v>
      </c>
    </row>
    <row r="2837" spans="1:6" x14ac:dyDescent="0.25">
      <c r="A2837">
        <v>2836</v>
      </c>
      <c r="B2837" s="1">
        <v>38997</v>
      </c>
      <c r="C2837" t="s">
        <v>9</v>
      </c>
      <c r="D2837">
        <v>40</v>
      </c>
      <c r="E2837">
        <v>10</v>
      </c>
      <c r="F2837">
        <v>1</v>
      </c>
    </row>
    <row r="2838" spans="1:6" x14ac:dyDescent="0.25">
      <c r="A2838">
        <v>2837</v>
      </c>
      <c r="B2838" s="1">
        <v>38998</v>
      </c>
      <c r="C2838" t="s">
        <v>6</v>
      </c>
      <c r="D2838">
        <v>26</v>
      </c>
      <c r="E2838">
        <v>2</v>
      </c>
      <c r="F2838">
        <v>2</v>
      </c>
    </row>
    <row r="2839" spans="1:6" x14ac:dyDescent="0.25">
      <c r="A2839">
        <v>2838</v>
      </c>
      <c r="B2839" s="1">
        <v>38999</v>
      </c>
      <c r="C2839" t="s">
        <v>7</v>
      </c>
      <c r="D2839">
        <v>15</v>
      </c>
      <c r="E2839">
        <v>9</v>
      </c>
      <c r="F2839">
        <v>2</v>
      </c>
    </row>
    <row r="2840" spans="1:6" x14ac:dyDescent="0.25">
      <c r="A2840">
        <v>2839</v>
      </c>
      <c r="B2840" s="1">
        <v>39000</v>
      </c>
      <c r="C2840" t="s">
        <v>9</v>
      </c>
      <c r="D2840">
        <v>62</v>
      </c>
      <c r="E2840">
        <v>9</v>
      </c>
      <c r="F2840">
        <v>2</v>
      </c>
    </row>
    <row r="2841" spans="1:6" x14ac:dyDescent="0.25">
      <c r="A2841">
        <v>2840</v>
      </c>
      <c r="B2841" s="1">
        <v>39001</v>
      </c>
      <c r="C2841" t="s">
        <v>5</v>
      </c>
      <c r="D2841">
        <v>59</v>
      </c>
      <c r="E2841">
        <v>10</v>
      </c>
      <c r="F2841">
        <v>3</v>
      </c>
    </row>
    <row r="2842" spans="1:6" x14ac:dyDescent="0.25">
      <c r="A2842">
        <v>2841</v>
      </c>
      <c r="B2842" s="1">
        <v>39002</v>
      </c>
      <c r="C2842" t="s">
        <v>8</v>
      </c>
      <c r="D2842">
        <v>65</v>
      </c>
      <c r="E2842">
        <v>5</v>
      </c>
      <c r="F2842">
        <v>3</v>
      </c>
    </row>
    <row r="2843" spans="1:6" x14ac:dyDescent="0.25">
      <c r="A2843">
        <v>2842</v>
      </c>
      <c r="B2843" s="1">
        <v>39003</v>
      </c>
      <c r="C2843" t="s">
        <v>7</v>
      </c>
      <c r="D2843">
        <v>62</v>
      </c>
      <c r="E2843">
        <v>1</v>
      </c>
      <c r="F2843">
        <v>1</v>
      </c>
    </row>
    <row r="2844" spans="1:6" x14ac:dyDescent="0.25">
      <c r="A2844">
        <v>2843</v>
      </c>
      <c r="B2844" s="1">
        <v>39004</v>
      </c>
      <c r="C2844" t="s">
        <v>10</v>
      </c>
      <c r="D2844">
        <v>79</v>
      </c>
      <c r="E2844">
        <v>10</v>
      </c>
      <c r="F2844">
        <v>1</v>
      </c>
    </row>
    <row r="2845" spans="1:6" x14ac:dyDescent="0.25">
      <c r="A2845">
        <v>2844</v>
      </c>
      <c r="B2845" s="1">
        <v>39005</v>
      </c>
      <c r="C2845" t="s">
        <v>6</v>
      </c>
      <c r="D2845">
        <v>60</v>
      </c>
      <c r="E2845">
        <v>1</v>
      </c>
      <c r="F2845">
        <v>4</v>
      </c>
    </row>
    <row r="2846" spans="1:6" x14ac:dyDescent="0.25">
      <c r="A2846">
        <v>2845</v>
      </c>
      <c r="B2846" s="1">
        <v>39006</v>
      </c>
      <c r="C2846" t="s">
        <v>10</v>
      </c>
      <c r="D2846">
        <v>16</v>
      </c>
      <c r="E2846">
        <v>5</v>
      </c>
      <c r="F2846">
        <v>4</v>
      </c>
    </row>
    <row r="2847" spans="1:6" x14ac:dyDescent="0.25">
      <c r="A2847">
        <v>2846</v>
      </c>
      <c r="B2847" s="1">
        <v>39007</v>
      </c>
      <c r="C2847" t="s">
        <v>9</v>
      </c>
      <c r="D2847">
        <v>36</v>
      </c>
      <c r="E2847">
        <v>5</v>
      </c>
      <c r="F2847">
        <v>3</v>
      </c>
    </row>
    <row r="2848" spans="1:6" x14ac:dyDescent="0.25">
      <c r="A2848">
        <v>2847</v>
      </c>
      <c r="B2848" s="1">
        <v>39008</v>
      </c>
      <c r="C2848" t="s">
        <v>7</v>
      </c>
      <c r="D2848">
        <v>73</v>
      </c>
      <c r="E2848">
        <v>6</v>
      </c>
      <c r="F2848">
        <v>3</v>
      </c>
    </row>
    <row r="2849" spans="1:6" x14ac:dyDescent="0.25">
      <c r="A2849">
        <v>2848</v>
      </c>
      <c r="B2849" s="1">
        <v>39009</v>
      </c>
      <c r="C2849" t="s">
        <v>6</v>
      </c>
      <c r="D2849">
        <v>32</v>
      </c>
      <c r="E2849">
        <v>5</v>
      </c>
      <c r="F2849">
        <v>4</v>
      </c>
    </row>
    <row r="2850" spans="1:6" x14ac:dyDescent="0.25">
      <c r="A2850">
        <v>2849</v>
      </c>
      <c r="B2850" s="1">
        <v>39010</v>
      </c>
      <c r="C2850" t="s">
        <v>6</v>
      </c>
      <c r="D2850">
        <v>67</v>
      </c>
      <c r="E2850">
        <v>3</v>
      </c>
      <c r="F2850">
        <v>2</v>
      </c>
    </row>
    <row r="2851" spans="1:6" x14ac:dyDescent="0.25">
      <c r="A2851">
        <v>2850</v>
      </c>
      <c r="B2851" s="1">
        <v>39011</v>
      </c>
      <c r="C2851" t="s">
        <v>6</v>
      </c>
      <c r="D2851">
        <v>21</v>
      </c>
      <c r="E2851">
        <v>9</v>
      </c>
      <c r="F2851">
        <v>2</v>
      </c>
    </row>
    <row r="2852" spans="1:6" x14ac:dyDescent="0.25">
      <c r="A2852">
        <v>2851</v>
      </c>
      <c r="B2852" s="1">
        <v>39012</v>
      </c>
      <c r="C2852" t="s">
        <v>12</v>
      </c>
      <c r="D2852">
        <v>31</v>
      </c>
      <c r="E2852">
        <v>10</v>
      </c>
      <c r="F2852">
        <v>4</v>
      </c>
    </row>
    <row r="2853" spans="1:6" x14ac:dyDescent="0.25">
      <c r="A2853">
        <v>2852</v>
      </c>
      <c r="B2853" s="1">
        <v>39013</v>
      </c>
      <c r="C2853" t="s">
        <v>8</v>
      </c>
      <c r="D2853">
        <v>56</v>
      </c>
      <c r="E2853">
        <v>9</v>
      </c>
      <c r="F2853">
        <v>2</v>
      </c>
    </row>
    <row r="2854" spans="1:6" x14ac:dyDescent="0.25">
      <c r="A2854">
        <v>2853</v>
      </c>
      <c r="B2854" s="1">
        <v>39014</v>
      </c>
      <c r="C2854" t="s">
        <v>7</v>
      </c>
      <c r="D2854">
        <v>74</v>
      </c>
      <c r="E2854">
        <v>8</v>
      </c>
      <c r="F2854">
        <v>1</v>
      </c>
    </row>
    <row r="2855" spans="1:6" x14ac:dyDescent="0.25">
      <c r="A2855">
        <v>2854</v>
      </c>
      <c r="B2855" s="1">
        <v>39015</v>
      </c>
      <c r="C2855" t="s">
        <v>6</v>
      </c>
      <c r="D2855">
        <v>38</v>
      </c>
      <c r="E2855">
        <v>3</v>
      </c>
      <c r="F2855">
        <v>2</v>
      </c>
    </row>
    <row r="2856" spans="1:6" x14ac:dyDescent="0.25">
      <c r="A2856">
        <v>2855</v>
      </c>
      <c r="B2856" s="1">
        <v>39016</v>
      </c>
      <c r="C2856" t="s">
        <v>6</v>
      </c>
      <c r="D2856">
        <v>50</v>
      </c>
      <c r="E2856">
        <v>9</v>
      </c>
      <c r="F2856">
        <v>1</v>
      </c>
    </row>
    <row r="2857" spans="1:6" x14ac:dyDescent="0.25">
      <c r="A2857">
        <v>2856</v>
      </c>
      <c r="B2857" s="1">
        <v>39017</v>
      </c>
      <c r="C2857" t="s">
        <v>13</v>
      </c>
      <c r="D2857">
        <v>42</v>
      </c>
      <c r="E2857">
        <v>9</v>
      </c>
      <c r="F2857">
        <v>1</v>
      </c>
    </row>
    <row r="2858" spans="1:6" x14ac:dyDescent="0.25">
      <c r="A2858">
        <v>2857</v>
      </c>
      <c r="B2858" s="1">
        <v>39018</v>
      </c>
      <c r="C2858" t="s">
        <v>10</v>
      </c>
      <c r="D2858">
        <v>51</v>
      </c>
      <c r="E2858">
        <v>7</v>
      </c>
      <c r="F2858">
        <v>1</v>
      </c>
    </row>
    <row r="2859" spans="1:6" x14ac:dyDescent="0.25">
      <c r="A2859">
        <v>2858</v>
      </c>
      <c r="B2859" s="1">
        <v>39019</v>
      </c>
      <c r="C2859" t="s">
        <v>5</v>
      </c>
      <c r="D2859">
        <v>51</v>
      </c>
      <c r="E2859">
        <v>8</v>
      </c>
      <c r="F2859">
        <v>2</v>
      </c>
    </row>
    <row r="2860" spans="1:6" x14ac:dyDescent="0.25">
      <c r="A2860">
        <v>2859</v>
      </c>
      <c r="B2860" s="1">
        <v>39020</v>
      </c>
      <c r="C2860" t="s">
        <v>11</v>
      </c>
      <c r="D2860">
        <v>43</v>
      </c>
      <c r="E2860">
        <v>8</v>
      </c>
      <c r="F2860">
        <v>3</v>
      </c>
    </row>
    <row r="2861" spans="1:6" x14ac:dyDescent="0.25">
      <c r="A2861">
        <v>2860</v>
      </c>
      <c r="B2861" s="1">
        <v>39021</v>
      </c>
      <c r="C2861" t="s">
        <v>12</v>
      </c>
      <c r="D2861">
        <v>29</v>
      </c>
      <c r="E2861">
        <v>9</v>
      </c>
      <c r="F2861">
        <v>1</v>
      </c>
    </row>
    <row r="2862" spans="1:6" x14ac:dyDescent="0.25">
      <c r="A2862">
        <v>2861</v>
      </c>
      <c r="B2862" s="1">
        <v>39022</v>
      </c>
      <c r="C2862" t="s">
        <v>5</v>
      </c>
      <c r="D2862">
        <v>38</v>
      </c>
      <c r="E2862">
        <v>9</v>
      </c>
      <c r="F2862">
        <v>3</v>
      </c>
    </row>
    <row r="2863" spans="1:6" x14ac:dyDescent="0.25">
      <c r="A2863">
        <v>2862</v>
      </c>
      <c r="B2863" s="1">
        <v>39023</v>
      </c>
      <c r="C2863" t="s">
        <v>12</v>
      </c>
      <c r="D2863">
        <v>17</v>
      </c>
      <c r="E2863">
        <v>10</v>
      </c>
      <c r="F2863">
        <v>4</v>
      </c>
    </row>
    <row r="2864" spans="1:6" x14ac:dyDescent="0.25">
      <c r="A2864">
        <v>2863</v>
      </c>
      <c r="B2864" s="1">
        <v>39024</v>
      </c>
      <c r="C2864" t="s">
        <v>11</v>
      </c>
      <c r="D2864">
        <v>76</v>
      </c>
      <c r="E2864">
        <v>8</v>
      </c>
      <c r="F2864">
        <v>4</v>
      </c>
    </row>
    <row r="2865" spans="1:6" x14ac:dyDescent="0.25">
      <c r="A2865">
        <v>2864</v>
      </c>
      <c r="B2865" s="1">
        <v>39025</v>
      </c>
      <c r="C2865" t="s">
        <v>12</v>
      </c>
      <c r="D2865">
        <v>34</v>
      </c>
      <c r="E2865">
        <v>7</v>
      </c>
      <c r="F2865">
        <v>3</v>
      </c>
    </row>
    <row r="2866" spans="1:6" x14ac:dyDescent="0.25">
      <c r="A2866">
        <v>2865</v>
      </c>
      <c r="B2866" s="1">
        <v>39026</v>
      </c>
      <c r="C2866" t="s">
        <v>12</v>
      </c>
      <c r="D2866">
        <v>42</v>
      </c>
      <c r="E2866">
        <v>2</v>
      </c>
      <c r="F2866">
        <v>2</v>
      </c>
    </row>
    <row r="2867" spans="1:6" x14ac:dyDescent="0.25">
      <c r="A2867">
        <v>2866</v>
      </c>
      <c r="B2867" s="1">
        <v>39027</v>
      </c>
      <c r="C2867" t="s">
        <v>13</v>
      </c>
      <c r="D2867">
        <v>36</v>
      </c>
      <c r="E2867">
        <v>2</v>
      </c>
      <c r="F2867">
        <v>2</v>
      </c>
    </row>
    <row r="2868" spans="1:6" x14ac:dyDescent="0.25">
      <c r="A2868">
        <v>2867</v>
      </c>
      <c r="B2868" s="1">
        <v>39028</v>
      </c>
      <c r="C2868" t="s">
        <v>12</v>
      </c>
      <c r="D2868">
        <v>19</v>
      </c>
      <c r="E2868">
        <v>9</v>
      </c>
      <c r="F2868">
        <v>4</v>
      </c>
    </row>
    <row r="2869" spans="1:6" x14ac:dyDescent="0.25">
      <c r="A2869">
        <v>2868</v>
      </c>
      <c r="B2869" s="1">
        <v>39029</v>
      </c>
      <c r="C2869" t="s">
        <v>6</v>
      </c>
      <c r="D2869">
        <v>39</v>
      </c>
      <c r="E2869">
        <v>9</v>
      </c>
      <c r="F2869">
        <v>2</v>
      </c>
    </row>
    <row r="2870" spans="1:6" x14ac:dyDescent="0.25">
      <c r="A2870">
        <v>2869</v>
      </c>
      <c r="B2870" s="1">
        <v>39030</v>
      </c>
      <c r="C2870" t="s">
        <v>13</v>
      </c>
      <c r="D2870">
        <v>74</v>
      </c>
      <c r="E2870">
        <v>6</v>
      </c>
      <c r="F2870">
        <v>1</v>
      </c>
    </row>
    <row r="2871" spans="1:6" x14ac:dyDescent="0.25">
      <c r="A2871">
        <v>2870</v>
      </c>
      <c r="B2871" s="1">
        <v>39031</v>
      </c>
      <c r="C2871" t="s">
        <v>6</v>
      </c>
      <c r="D2871">
        <v>18</v>
      </c>
      <c r="E2871">
        <v>5</v>
      </c>
      <c r="F2871">
        <v>1</v>
      </c>
    </row>
    <row r="2872" spans="1:6" x14ac:dyDescent="0.25">
      <c r="A2872">
        <v>2871</v>
      </c>
      <c r="B2872" s="1">
        <v>39032</v>
      </c>
      <c r="C2872" t="s">
        <v>10</v>
      </c>
      <c r="D2872">
        <v>80</v>
      </c>
      <c r="E2872">
        <v>8</v>
      </c>
      <c r="F2872">
        <v>3</v>
      </c>
    </row>
    <row r="2873" spans="1:6" x14ac:dyDescent="0.25">
      <c r="A2873">
        <v>2872</v>
      </c>
      <c r="B2873" s="1">
        <v>39033</v>
      </c>
      <c r="C2873" t="s">
        <v>8</v>
      </c>
      <c r="D2873">
        <v>57</v>
      </c>
      <c r="E2873">
        <v>8</v>
      </c>
      <c r="F2873">
        <v>1</v>
      </c>
    </row>
    <row r="2874" spans="1:6" x14ac:dyDescent="0.25">
      <c r="A2874">
        <v>2873</v>
      </c>
      <c r="B2874" s="1">
        <v>39034</v>
      </c>
      <c r="C2874" t="s">
        <v>7</v>
      </c>
      <c r="D2874">
        <v>15</v>
      </c>
      <c r="E2874">
        <v>7</v>
      </c>
      <c r="F2874">
        <v>2</v>
      </c>
    </row>
    <row r="2875" spans="1:6" x14ac:dyDescent="0.25">
      <c r="A2875">
        <v>2874</v>
      </c>
      <c r="B2875" s="1">
        <v>39035</v>
      </c>
      <c r="C2875" t="s">
        <v>12</v>
      </c>
      <c r="D2875">
        <v>29</v>
      </c>
      <c r="E2875">
        <v>5</v>
      </c>
      <c r="F2875">
        <v>4</v>
      </c>
    </row>
    <row r="2876" spans="1:6" x14ac:dyDescent="0.25">
      <c r="A2876">
        <v>2875</v>
      </c>
      <c r="B2876" s="1">
        <v>39036</v>
      </c>
      <c r="C2876" t="s">
        <v>13</v>
      </c>
      <c r="D2876">
        <v>58</v>
      </c>
      <c r="E2876">
        <v>9</v>
      </c>
      <c r="F2876">
        <v>4</v>
      </c>
    </row>
    <row r="2877" spans="1:6" x14ac:dyDescent="0.25">
      <c r="A2877">
        <v>2876</v>
      </c>
      <c r="B2877" s="1">
        <v>39037</v>
      </c>
      <c r="C2877" t="s">
        <v>9</v>
      </c>
      <c r="D2877">
        <v>21</v>
      </c>
      <c r="E2877">
        <v>7</v>
      </c>
      <c r="F2877">
        <v>1</v>
      </c>
    </row>
    <row r="2878" spans="1:6" x14ac:dyDescent="0.25">
      <c r="A2878">
        <v>2877</v>
      </c>
      <c r="B2878" s="1">
        <v>39038</v>
      </c>
      <c r="C2878" t="s">
        <v>5</v>
      </c>
      <c r="D2878">
        <v>36</v>
      </c>
      <c r="E2878">
        <v>1</v>
      </c>
      <c r="F2878">
        <v>2</v>
      </c>
    </row>
    <row r="2879" spans="1:6" x14ac:dyDescent="0.25">
      <c r="A2879">
        <v>2878</v>
      </c>
      <c r="B2879" s="1">
        <v>39039</v>
      </c>
      <c r="C2879" t="s">
        <v>10</v>
      </c>
      <c r="D2879">
        <v>77</v>
      </c>
      <c r="E2879">
        <v>9</v>
      </c>
      <c r="F2879">
        <v>1</v>
      </c>
    </row>
    <row r="2880" spans="1:6" x14ac:dyDescent="0.25">
      <c r="A2880">
        <v>2879</v>
      </c>
      <c r="B2880" s="1">
        <v>39040</v>
      </c>
      <c r="C2880" t="s">
        <v>10</v>
      </c>
      <c r="D2880">
        <v>61</v>
      </c>
      <c r="E2880">
        <v>7</v>
      </c>
      <c r="F2880">
        <v>3</v>
      </c>
    </row>
    <row r="2881" spans="1:6" x14ac:dyDescent="0.25">
      <c r="A2881">
        <v>2880</v>
      </c>
      <c r="B2881" s="1">
        <v>39041</v>
      </c>
      <c r="C2881" t="s">
        <v>9</v>
      </c>
      <c r="D2881">
        <v>52</v>
      </c>
      <c r="E2881">
        <v>7</v>
      </c>
      <c r="F2881">
        <v>1</v>
      </c>
    </row>
    <row r="2882" spans="1:6" x14ac:dyDescent="0.25">
      <c r="A2882">
        <v>2881</v>
      </c>
      <c r="B2882" s="1">
        <v>39042</v>
      </c>
      <c r="C2882" t="s">
        <v>9</v>
      </c>
      <c r="D2882">
        <v>67</v>
      </c>
      <c r="E2882">
        <v>6</v>
      </c>
      <c r="F2882">
        <v>4</v>
      </c>
    </row>
    <row r="2883" spans="1:6" x14ac:dyDescent="0.25">
      <c r="A2883">
        <v>2882</v>
      </c>
      <c r="B2883" s="1">
        <v>39043</v>
      </c>
      <c r="C2883" t="s">
        <v>10</v>
      </c>
      <c r="D2883">
        <v>42</v>
      </c>
      <c r="E2883">
        <v>10</v>
      </c>
      <c r="F2883">
        <v>3</v>
      </c>
    </row>
    <row r="2884" spans="1:6" x14ac:dyDescent="0.25">
      <c r="A2884">
        <v>2883</v>
      </c>
      <c r="B2884" s="1">
        <v>39044</v>
      </c>
      <c r="C2884" t="s">
        <v>12</v>
      </c>
      <c r="D2884">
        <v>52</v>
      </c>
      <c r="E2884">
        <v>8</v>
      </c>
      <c r="F2884">
        <v>1</v>
      </c>
    </row>
    <row r="2885" spans="1:6" x14ac:dyDescent="0.25">
      <c r="A2885">
        <v>2884</v>
      </c>
      <c r="B2885" s="1">
        <v>39045</v>
      </c>
      <c r="C2885" t="s">
        <v>5</v>
      </c>
      <c r="D2885">
        <v>29</v>
      </c>
      <c r="E2885">
        <v>8</v>
      </c>
      <c r="F2885">
        <v>3</v>
      </c>
    </row>
    <row r="2886" spans="1:6" x14ac:dyDescent="0.25">
      <c r="A2886">
        <v>2885</v>
      </c>
      <c r="B2886" s="1">
        <v>39046</v>
      </c>
      <c r="C2886" t="s">
        <v>9</v>
      </c>
      <c r="D2886">
        <v>53</v>
      </c>
      <c r="E2886">
        <v>8</v>
      </c>
      <c r="F2886">
        <v>1</v>
      </c>
    </row>
    <row r="2887" spans="1:6" x14ac:dyDescent="0.25">
      <c r="A2887">
        <v>2886</v>
      </c>
      <c r="B2887" s="1">
        <v>39047</v>
      </c>
      <c r="C2887" t="s">
        <v>7</v>
      </c>
      <c r="D2887">
        <v>49</v>
      </c>
      <c r="E2887">
        <v>6</v>
      </c>
      <c r="F2887">
        <v>1</v>
      </c>
    </row>
    <row r="2888" spans="1:6" x14ac:dyDescent="0.25">
      <c r="A2888">
        <v>2887</v>
      </c>
      <c r="B2888" s="1">
        <v>39048</v>
      </c>
      <c r="C2888" t="s">
        <v>7</v>
      </c>
      <c r="D2888">
        <v>27</v>
      </c>
      <c r="E2888">
        <v>8</v>
      </c>
      <c r="F2888">
        <v>1</v>
      </c>
    </row>
    <row r="2889" spans="1:6" x14ac:dyDescent="0.25">
      <c r="A2889">
        <v>2888</v>
      </c>
      <c r="B2889" s="1">
        <v>39049</v>
      </c>
      <c r="C2889" t="s">
        <v>13</v>
      </c>
      <c r="D2889">
        <v>62</v>
      </c>
      <c r="E2889">
        <v>9</v>
      </c>
      <c r="F2889">
        <v>1</v>
      </c>
    </row>
    <row r="2890" spans="1:6" x14ac:dyDescent="0.25">
      <c r="A2890">
        <v>2889</v>
      </c>
      <c r="B2890" s="1">
        <v>39050</v>
      </c>
      <c r="C2890" t="s">
        <v>6</v>
      </c>
      <c r="D2890">
        <v>73</v>
      </c>
      <c r="E2890">
        <v>7</v>
      </c>
      <c r="F2890">
        <v>1</v>
      </c>
    </row>
    <row r="2891" spans="1:6" x14ac:dyDescent="0.25">
      <c r="A2891">
        <v>2890</v>
      </c>
      <c r="B2891" s="1">
        <v>39051</v>
      </c>
      <c r="C2891" t="s">
        <v>13</v>
      </c>
      <c r="D2891">
        <v>53</v>
      </c>
      <c r="E2891">
        <v>10</v>
      </c>
      <c r="F2891">
        <v>2</v>
      </c>
    </row>
    <row r="2892" spans="1:6" x14ac:dyDescent="0.25">
      <c r="A2892">
        <v>2891</v>
      </c>
      <c r="B2892" s="1">
        <v>39052</v>
      </c>
      <c r="C2892" t="s">
        <v>7</v>
      </c>
      <c r="D2892">
        <v>36</v>
      </c>
      <c r="E2892">
        <v>6</v>
      </c>
      <c r="F2892">
        <v>3</v>
      </c>
    </row>
    <row r="2893" spans="1:6" x14ac:dyDescent="0.25">
      <c r="A2893">
        <v>2892</v>
      </c>
      <c r="B2893" s="1">
        <v>39053</v>
      </c>
      <c r="C2893" t="s">
        <v>5</v>
      </c>
      <c r="D2893">
        <v>53</v>
      </c>
      <c r="E2893">
        <v>2</v>
      </c>
      <c r="F2893">
        <v>1</v>
      </c>
    </row>
    <row r="2894" spans="1:6" x14ac:dyDescent="0.25">
      <c r="A2894">
        <v>2893</v>
      </c>
      <c r="B2894" s="1">
        <v>39054</v>
      </c>
      <c r="C2894" t="s">
        <v>7</v>
      </c>
      <c r="D2894">
        <v>20</v>
      </c>
      <c r="E2894">
        <v>1</v>
      </c>
      <c r="F2894">
        <v>4</v>
      </c>
    </row>
    <row r="2895" spans="1:6" x14ac:dyDescent="0.25">
      <c r="A2895">
        <v>2894</v>
      </c>
      <c r="B2895" s="1">
        <v>39055</v>
      </c>
      <c r="C2895" t="s">
        <v>13</v>
      </c>
      <c r="D2895">
        <v>23</v>
      </c>
      <c r="E2895">
        <v>2</v>
      </c>
      <c r="F2895">
        <v>2</v>
      </c>
    </row>
    <row r="2896" spans="1:6" x14ac:dyDescent="0.25">
      <c r="A2896">
        <v>2895</v>
      </c>
      <c r="B2896" s="1">
        <v>39056</v>
      </c>
      <c r="C2896" t="s">
        <v>8</v>
      </c>
      <c r="D2896">
        <v>29</v>
      </c>
      <c r="E2896">
        <v>3</v>
      </c>
      <c r="F2896">
        <v>4</v>
      </c>
    </row>
    <row r="2897" spans="1:6" x14ac:dyDescent="0.25">
      <c r="A2897">
        <v>2896</v>
      </c>
      <c r="B2897" s="1">
        <v>39057</v>
      </c>
      <c r="C2897" t="s">
        <v>10</v>
      </c>
      <c r="D2897">
        <v>56</v>
      </c>
      <c r="E2897">
        <v>6</v>
      </c>
      <c r="F2897">
        <v>2</v>
      </c>
    </row>
    <row r="2898" spans="1:6" x14ac:dyDescent="0.25">
      <c r="A2898">
        <v>2897</v>
      </c>
      <c r="B2898" s="1">
        <v>39058</v>
      </c>
      <c r="C2898" t="s">
        <v>8</v>
      </c>
      <c r="D2898">
        <v>43</v>
      </c>
      <c r="E2898">
        <v>6</v>
      </c>
      <c r="F2898">
        <v>4</v>
      </c>
    </row>
    <row r="2899" spans="1:6" x14ac:dyDescent="0.25">
      <c r="A2899">
        <v>2898</v>
      </c>
      <c r="B2899" s="1">
        <v>39059</v>
      </c>
      <c r="C2899" t="s">
        <v>12</v>
      </c>
      <c r="D2899">
        <v>33</v>
      </c>
      <c r="E2899">
        <v>8</v>
      </c>
      <c r="F2899">
        <v>1</v>
      </c>
    </row>
    <row r="2900" spans="1:6" x14ac:dyDescent="0.25">
      <c r="A2900">
        <v>2899</v>
      </c>
      <c r="B2900" s="1">
        <v>39060</v>
      </c>
      <c r="C2900" t="s">
        <v>8</v>
      </c>
      <c r="D2900">
        <v>50</v>
      </c>
      <c r="E2900">
        <v>10</v>
      </c>
      <c r="F2900">
        <v>1</v>
      </c>
    </row>
    <row r="2901" spans="1:6" x14ac:dyDescent="0.25">
      <c r="A2901">
        <v>2900</v>
      </c>
      <c r="B2901" s="1">
        <v>39061</v>
      </c>
      <c r="C2901" t="s">
        <v>13</v>
      </c>
      <c r="D2901">
        <v>26</v>
      </c>
      <c r="E2901">
        <v>6</v>
      </c>
      <c r="F2901">
        <v>4</v>
      </c>
    </row>
    <row r="2902" spans="1:6" x14ac:dyDescent="0.25">
      <c r="A2902">
        <v>2901</v>
      </c>
      <c r="B2902" s="1">
        <v>39062</v>
      </c>
      <c r="C2902" t="s">
        <v>11</v>
      </c>
      <c r="D2902">
        <v>59</v>
      </c>
      <c r="E2902">
        <v>9</v>
      </c>
      <c r="F2902">
        <v>3</v>
      </c>
    </row>
    <row r="2903" spans="1:6" x14ac:dyDescent="0.25">
      <c r="A2903">
        <v>2902</v>
      </c>
      <c r="B2903" s="1">
        <v>39063</v>
      </c>
      <c r="C2903" t="s">
        <v>5</v>
      </c>
      <c r="D2903">
        <v>79</v>
      </c>
      <c r="E2903">
        <v>7</v>
      </c>
      <c r="F2903">
        <v>1</v>
      </c>
    </row>
    <row r="2904" spans="1:6" x14ac:dyDescent="0.25">
      <c r="A2904">
        <v>2903</v>
      </c>
      <c r="B2904" s="1">
        <v>39064</v>
      </c>
      <c r="C2904" t="s">
        <v>12</v>
      </c>
      <c r="D2904">
        <v>37</v>
      </c>
      <c r="E2904">
        <v>5</v>
      </c>
      <c r="F2904">
        <v>3</v>
      </c>
    </row>
    <row r="2905" spans="1:6" x14ac:dyDescent="0.25">
      <c r="A2905">
        <v>2904</v>
      </c>
      <c r="B2905" s="1">
        <v>39065</v>
      </c>
      <c r="C2905" t="s">
        <v>11</v>
      </c>
      <c r="D2905">
        <v>68</v>
      </c>
      <c r="E2905">
        <v>8</v>
      </c>
      <c r="F2905">
        <v>4</v>
      </c>
    </row>
    <row r="2906" spans="1:6" x14ac:dyDescent="0.25">
      <c r="A2906">
        <v>2905</v>
      </c>
      <c r="B2906" s="1">
        <v>39066</v>
      </c>
      <c r="C2906" t="s">
        <v>7</v>
      </c>
      <c r="D2906">
        <v>45</v>
      </c>
      <c r="E2906">
        <v>5</v>
      </c>
      <c r="F2906">
        <v>2</v>
      </c>
    </row>
    <row r="2907" spans="1:6" x14ac:dyDescent="0.25">
      <c r="A2907">
        <v>2906</v>
      </c>
      <c r="B2907" s="1">
        <v>39067</v>
      </c>
      <c r="C2907" t="s">
        <v>10</v>
      </c>
      <c r="D2907">
        <v>64</v>
      </c>
      <c r="E2907">
        <v>9</v>
      </c>
      <c r="F2907">
        <v>2</v>
      </c>
    </row>
    <row r="2908" spans="1:6" x14ac:dyDescent="0.25">
      <c r="A2908">
        <v>2907</v>
      </c>
      <c r="B2908" s="1">
        <v>39068</v>
      </c>
      <c r="C2908" t="s">
        <v>6</v>
      </c>
      <c r="D2908">
        <v>76</v>
      </c>
      <c r="E2908">
        <v>9</v>
      </c>
      <c r="F2908">
        <v>3</v>
      </c>
    </row>
    <row r="2909" spans="1:6" x14ac:dyDescent="0.25">
      <c r="A2909">
        <v>2908</v>
      </c>
      <c r="B2909" s="1">
        <v>39069</v>
      </c>
      <c r="C2909" t="s">
        <v>8</v>
      </c>
      <c r="D2909">
        <v>32</v>
      </c>
      <c r="E2909">
        <v>5</v>
      </c>
      <c r="F2909">
        <v>4</v>
      </c>
    </row>
    <row r="2910" spans="1:6" x14ac:dyDescent="0.25">
      <c r="A2910">
        <v>2909</v>
      </c>
      <c r="B2910" s="1">
        <v>39070</v>
      </c>
      <c r="C2910" t="s">
        <v>8</v>
      </c>
      <c r="D2910">
        <v>44</v>
      </c>
      <c r="E2910">
        <v>1</v>
      </c>
      <c r="F2910">
        <v>4</v>
      </c>
    </row>
    <row r="2911" spans="1:6" x14ac:dyDescent="0.25">
      <c r="A2911">
        <v>2910</v>
      </c>
      <c r="B2911" s="1">
        <v>39071</v>
      </c>
      <c r="C2911" t="s">
        <v>7</v>
      </c>
      <c r="D2911">
        <v>39</v>
      </c>
      <c r="E2911">
        <v>8</v>
      </c>
      <c r="F2911">
        <v>3</v>
      </c>
    </row>
    <row r="2912" spans="1:6" x14ac:dyDescent="0.25">
      <c r="A2912">
        <v>2911</v>
      </c>
      <c r="B2912" s="1">
        <v>39072</v>
      </c>
      <c r="C2912" t="s">
        <v>11</v>
      </c>
      <c r="D2912">
        <v>26</v>
      </c>
      <c r="E2912">
        <v>5</v>
      </c>
      <c r="F2912">
        <v>1</v>
      </c>
    </row>
    <row r="2913" spans="1:6" x14ac:dyDescent="0.25">
      <c r="A2913">
        <v>2912</v>
      </c>
      <c r="B2913" s="1">
        <v>39073</v>
      </c>
      <c r="C2913" t="s">
        <v>12</v>
      </c>
      <c r="D2913">
        <v>31</v>
      </c>
      <c r="E2913">
        <v>6</v>
      </c>
      <c r="F2913">
        <v>1</v>
      </c>
    </row>
    <row r="2914" spans="1:6" x14ac:dyDescent="0.25">
      <c r="A2914">
        <v>2913</v>
      </c>
      <c r="B2914" s="1">
        <v>39074</v>
      </c>
      <c r="C2914" t="s">
        <v>13</v>
      </c>
      <c r="D2914">
        <v>71</v>
      </c>
      <c r="E2914">
        <v>10</v>
      </c>
      <c r="F2914">
        <v>1</v>
      </c>
    </row>
    <row r="2915" spans="1:6" x14ac:dyDescent="0.25">
      <c r="A2915">
        <v>2914</v>
      </c>
      <c r="B2915" s="1">
        <v>39075</v>
      </c>
      <c r="C2915" t="s">
        <v>13</v>
      </c>
      <c r="D2915">
        <v>47</v>
      </c>
      <c r="E2915">
        <v>2</v>
      </c>
      <c r="F2915">
        <v>4</v>
      </c>
    </row>
    <row r="2916" spans="1:6" x14ac:dyDescent="0.25">
      <c r="A2916">
        <v>2915</v>
      </c>
      <c r="B2916" s="1">
        <v>39076</v>
      </c>
      <c r="C2916" t="s">
        <v>13</v>
      </c>
      <c r="D2916">
        <v>47</v>
      </c>
      <c r="E2916">
        <v>10</v>
      </c>
      <c r="F2916">
        <v>4</v>
      </c>
    </row>
    <row r="2917" spans="1:6" x14ac:dyDescent="0.25">
      <c r="A2917">
        <v>2916</v>
      </c>
      <c r="B2917" s="1">
        <v>39077</v>
      </c>
      <c r="C2917" t="s">
        <v>5</v>
      </c>
      <c r="D2917">
        <v>19</v>
      </c>
      <c r="E2917">
        <v>6</v>
      </c>
      <c r="F2917">
        <v>1</v>
      </c>
    </row>
    <row r="2918" spans="1:6" x14ac:dyDescent="0.25">
      <c r="A2918">
        <v>2917</v>
      </c>
      <c r="B2918" s="1">
        <v>39078</v>
      </c>
      <c r="C2918" t="s">
        <v>11</v>
      </c>
      <c r="D2918">
        <v>67</v>
      </c>
      <c r="E2918">
        <v>1</v>
      </c>
      <c r="F2918">
        <v>3</v>
      </c>
    </row>
    <row r="2919" spans="1:6" x14ac:dyDescent="0.25">
      <c r="A2919">
        <v>2918</v>
      </c>
      <c r="B2919" s="1">
        <v>39079</v>
      </c>
      <c r="C2919" t="s">
        <v>9</v>
      </c>
      <c r="D2919">
        <v>24</v>
      </c>
      <c r="E2919">
        <v>7</v>
      </c>
      <c r="F2919">
        <v>2</v>
      </c>
    </row>
    <row r="2920" spans="1:6" x14ac:dyDescent="0.25">
      <c r="A2920">
        <v>2919</v>
      </c>
      <c r="B2920" s="1">
        <v>39080</v>
      </c>
      <c r="C2920" t="s">
        <v>5</v>
      </c>
      <c r="D2920">
        <v>74</v>
      </c>
      <c r="E2920">
        <v>3</v>
      </c>
      <c r="F2920">
        <v>1</v>
      </c>
    </row>
    <row r="2921" spans="1:6" x14ac:dyDescent="0.25">
      <c r="A2921">
        <v>2920</v>
      </c>
      <c r="B2921" s="1">
        <v>39081</v>
      </c>
      <c r="C2921" t="s">
        <v>12</v>
      </c>
      <c r="D2921">
        <v>69</v>
      </c>
      <c r="E2921">
        <v>7</v>
      </c>
      <c r="F2921">
        <v>1</v>
      </c>
    </row>
    <row r="2922" spans="1:6" x14ac:dyDescent="0.25">
      <c r="A2922">
        <v>2921</v>
      </c>
      <c r="B2922" s="1">
        <v>39082</v>
      </c>
      <c r="C2922" t="s">
        <v>13</v>
      </c>
      <c r="D2922">
        <v>34</v>
      </c>
      <c r="E2922">
        <v>3</v>
      </c>
      <c r="F2922">
        <v>3</v>
      </c>
    </row>
    <row r="2923" spans="1:6" x14ac:dyDescent="0.25">
      <c r="A2923">
        <v>2922</v>
      </c>
      <c r="B2923" s="1">
        <v>39083</v>
      </c>
      <c r="C2923" t="s">
        <v>10</v>
      </c>
      <c r="D2923">
        <v>60</v>
      </c>
      <c r="E2923">
        <v>10</v>
      </c>
      <c r="F2923">
        <v>2</v>
      </c>
    </row>
    <row r="2924" spans="1:6" x14ac:dyDescent="0.25">
      <c r="A2924">
        <v>2923</v>
      </c>
      <c r="B2924" s="1">
        <v>39084</v>
      </c>
      <c r="C2924" t="s">
        <v>5</v>
      </c>
      <c r="D2924">
        <v>23</v>
      </c>
      <c r="E2924">
        <v>4</v>
      </c>
      <c r="F2924">
        <v>3</v>
      </c>
    </row>
    <row r="2925" spans="1:6" x14ac:dyDescent="0.25">
      <c r="A2925">
        <v>2924</v>
      </c>
      <c r="B2925" s="1">
        <v>39085</v>
      </c>
      <c r="C2925" t="s">
        <v>13</v>
      </c>
      <c r="D2925">
        <v>75</v>
      </c>
      <c r="E2925">
        <v>6</v>
      </c>
      <c r="F2925">
        <v>2</v>
      </c>
    </row>
    <row r="2926" spans="1:6" x14ac:dyDescent="0.25">
      <c r="A2926">
        <v>2925</v>
      </c>
      <c r="B2926" s="1">
        <v>39086</v>
      </c>
      <c r="C2926" t="s">
        <v>5</v>
      </c>
      <c r="D2926">
        <v>27</v>
      </c>
      <c r="E2926">
        <v>7</v>
      </c>
      <c r="F2926">
        <v>2</v>
      </c>
    </row>
    <row r="2927" spans="1:6" x14ac:dyDescent="0.25">
      <c r="A2927">
        <v>2926</v>
      </c>
      <c r="B2927" s="1">
        <v>39087</v>
      </c>
      <c r="C2927" t="s">
        <v>12</v>
      </c>
      <c r="D2927">
        <v>45</v>
      </c>
      <c r="E2927">
        <v>8</v>
      </c>
      <c r="F2927">
        <v>1</v>
      </c>
    </row>
    <row r="2928" spans="1:6" x14ac:dyDescent="0.25">
      <c r="A2928">
        <v>2927</v>
      </c>
      <c r="B2928" s="1">
        <v>39088</v>
      </c>
      <c r="C2928" t="s">
        <v>5</v>
      </c>
      <c r="D2928">
        <v>75</v>
      </c>
      <c r="E2928">
        <v>2</v>
      </c>
      <c r="F2928">
        <v>4</v>
      </c>
    </row>
    <row r="2929" spans="1:6" x14ac:dyDescent="0.25">
      <c r="A2929">
        <v>2928</v>
      </c>
      <c r="B2929" s="1">
        <v>39089</v>
      </c>
      <c r="C2929" t="s">
        <v>5</v>
      </c>
      <c r="D2929">
        <v>16</v>
      </c>
      <c r="E2929">
        <v>4</v>
      </c>
      <c r="F2929">
        <v>4</v>
      </c>
    </row>
    <row r="2930" spans="1:6" x14ac:dyDescent="0.25">
      <c r="A2930">
        <v>2929</v>
      </c>
      <c r="B2930" s="1">
        <v>39090</v>
      </c>
      <c r="C2930" t="s">
        <v>12</v>
      </c>
      <c r="D2930">
        <v>19</v>
      </c>
      <c r="E2930">
        <v>2</v>
      </c>
      <c r="F2930">
        <v>1</v>
      </c>
    </row>
    <row r="2931" spans="1:6" x14ac:dyDescent="0.25">
      <c r="A2931">
        <v>2930</v>
      </c>
      <c r="B2931" s="1">
        <v>39091</v>
      </c>
      <c r="C2931" t="s">
        <v>5</v>
      </c>
      <c r="D2931">
        <v>68</v>
      </c>
      <c r="E2931">
        <v>5</v>
      </c>
      <c r="F2931">
        <v>4</v>
      </c>
    </row>
    <row r="2932" spans="1:6" x14ac:dyDescent="0.25">
      <c r="A2932">
        <v>2931</v>
      </c>
      <c r="B2932" s="1">
        <v>39092</v>
      </c>
      <c r="C2932" t="s">
        <v>10</v>
      </c>
      <c r="D2932">
        <v>70</v>
      </c>
      <c r="E2932">
        <v>4</v>
      </c>
      <c r="F2932">
        <v>4</v>
      </c>
    </row>
    <row r="2933" spans="1:6" x14ac:dyDescent="0.25">
      <c r="A2933">
        <v>2932</v>
      </c>
      <c r="B2933" s="1">
        <v>39093</v>
      </c>
      <c r="C2933" t="s">
        <v>5</v>
      </c>
      <c r="D2933">
        <v>47</v>
      </c>
      <c r="E2933">
        <v>9</v>
      </c>
      <c r="F2933">
        <v>4</v>
      </c>
    </row>
    <row r="2934" spans="1:6" x14ac:dyDescent="0.25">
      <c r="A2934">
        <v>2933</v>
      </c>
      <c r="B2934" s="1">
        <v>39094</v>
      </c>
      <c r="C2934" t="s">
        <v>10</v>
      </c>
      <c r="D2934">
        <v>78</v>
      </c>
      <c r="E2934">
        <v>7</v>
      </c>
      <c r="F2934">
        <v>3</v>
      </c>
    </row>
    <row r="2935" spans="1:6" x14ac:dyDescent="0.25">
      <c r="A2935">
        <v>2934</v>
      </c>
      <c r="B2935" s="1">
        <v>39095</v>
      </c>
      <c r="C2935" t="s">
        <v>5</v>
      </c>
      <c r="D2935">
        <v>35</v>
      </c>
      <c r="E2935">
        <v>10</v>
      </c>
      <c r="F2935">
        <v>2</v>
      </c>
    </row>
    <row r="2936" spans="1:6" x14ac:dyDescent="0.25">
      <c r="A2936">
        <v>2935</v>
      </c>
      <c r="B2936" s="1">
        <v>39096</v>
      </c>
      <c r="C2936" t="s">
        <v>13</v>
      </c>
      <c r="D2936">
        <v>71</v>
      </c>
      <c r="E2936">
        <v>1</v>
      </c>
      <c r="F2936">
        <v>2</v>
      </c>
    </row>
    <row r="2937" spans="1:6" x14ac:dyDescent="0.25">
      <c r="A2937">
        <v>2936</v>
      </c>
      <c r="B2937" s="1">
        <v>39097</v>
      </c>
      <c r="C2937" t="s">
        <v>12</v>
      </c>
      <c r="D2937">
        <v>17</v>
      </c>
      <c r="E2937">
        <v>9</v>
      </c>
      <c r="F2937">
        <v>3</v>
      </c>
    </row>
    <row r="2938" spans="1:6" x14ac:dyDescent="0.25">
      <c r="A2938">
        <v>2937</v>
      </c>
      <c r="B2938" s="1">
        <v>39098</v>
      </c>
      <c r="C2938" t="s">
        <v>12</v>
      </c>
      <c r="D2938">
        <v>20</v>
      </c>
      <c r="E2938">
        <v>6</v>
      </c>
      <c r="F2938">
        <v>2</v>
      </c>
    </row>
    <row r="2939" spans="1:6" x14ac:dyDescent="0.25">
      <c r="A2939">
        <v>2938</v>
      </c>
      <c r="B2939" s="1">
        <v>39099</v>
      </c>
      <c r="C2939" t="s">
        <v>12</v>
      </c>
      <c r="D2939">
        <v>20</v>
      </c>
      <c r="E2939">
        <v>1</v>
      </c>
      <c r="F2939">
        <v>2</v>
      </c>
    </row>
    <row r="2940" spans="1:6" x14ac:dyDescent="0.25">
      <c r="A2940">
        <v>2939</v>
      </c>
      <c r="B2940" s="1">
        <v>39100</v>
      </c>
      <c r="C2940" t="s">
        <v>6</v>
      </c>
      <c r="D2940">
        <v>51</v>
      </c>
      <c r="E2940">
        <v>2</v>
      </c>
      <c r="F2940">
        <v>1</v>
      </c>
    </row>
    <row r="2941" spans="1:6" x14ac:dyDescent="0.25">
      <c r="A2941">
        <v>2940</v>
      </c>
      <c r="B2941" s="1">
        <v>39101</v>
      </c>
      <c r="C2941" t="s">
        <v>6</v>
      </c>
      <c r="D2941">
        <v>45</v>
      </c>
      <c r="E2941">
        <v>10</v>
      </c>
      <c r="F2941">
        <v>1</v>
      </c>
    </row>
    <row r="2942" spans="1:6" x14ac:dyDescent="0.25">
      <c r="A2942">
        <v>2941</v>
      </c>
      <c r="B2942" s="1">
        <v>39102</v>
      </c>
      <c r="C2942" t="s">
        <v>8</v>
      </c>
      <c r="D2942">
        <v>46</v>
      </c>
      <c r="E2942">
        <v>3</v>
      </c>
      <c r="F2942">
        <v>1</v>
      </c>
    </row>
    <row r="2943" spans="1:6" x14ac:dyDescent="0.25">
      <c r="A2943">
        <v>2942</v>
      </c>
      <c r="B2943" s="1">
        <v>39103</v>
      </c>
      <c r="C2943" t="s">
        <v>7</v>
      </c>
      <c r="D2943">
        <v>70</v>
      </c>
      <c r="E2943">
        <v>2</v>
      </c>
      <c r="F2943">
        <v>4</v>
      </c>
    </row>
    <row r="2944" spans="1:6" x14ac:dyDescent="0.25">
      <c r="A2944">
        <v>2943</v>
      </c>
      <c r="B2944" s="1">
        <v>39104</v>
      </c>
      <c r="C2944" t="s">
        <v>10</v>
      </c>
      <c r="D2944">
        <v>63</v>
      </c>
      <c r="E2944">
        <v>9</v>
      </c>
      <c r="F2944">
        <v>4</v>
      </c>
    </row>
    <row r="2945" spans="1:6" x14ac:dyDescent="0.25">
      <c r="A2945">
        <v>2944</v>
      </c>
      <c r="B2945" s="1">
        <v>39105</v>
      </c>
      <c r="C2945" t="s">
        <v>10</v>
      </c>
      <c r="D2945">
        <v>29</v>
      </c>
      <c r="E2945">
        <v>8</v>
      </c>
      <c r="F2945">
        <v>1</v>
      </c>
    </row>
    <row r="2946" spans="1:6" x14ac:dyDescent="0.25">
      <c r="A2946">
        <v>2945</v>
      </c>
      <c r="B2946" s="1">
        <v>39106</v>
      </c>
      <c r="C2946" t="s">
        <v>12</v>
      </c>
      <c r="D2946">
        <v>27</v>
      </c>
      <c r="E2946">
        <v>10</v>
      </c>
      <c r="F2946">
        <v>2</v>
      </c>
    </row>
    <row r="2947" spans="1:6" x14ac:dyDescent="0.25">
      <c r="A2947">
        <v>2946</v>
      </c>
      <c r="B2947" s="1">
        <v>39107</v>
      </c>
      <c r="C2947" t="s">
        <v>9</v>
      </c>
      <c r="D2947">
        <v>40</v>
      </c>
      <c r="E2947">
        <v>3</v>
      </c>
      <c r="F2947">
        <v>2</v>
      </c>
    </row>
    <row r="2948" spans="1:6" x14ac:dyDescent="0.25">
      <c r="A2948">
        <v>2947</v>
      </c>
      <c r="B2948" s="1">
        <v>39108</v>
      </c>
      <c r="C2948" t="s">
        <v>13</v>
      </c>
      <c r="D2948">
        <v>38</v>
      </c>
      <c r="E2948">
        <v>3</v>
      </c>
      <c r="F2948">
        <v>1</v>
      </c>
    </row>
    <row r="2949" spans="1:6" x14ac:dyDescent="0.25">
      <c r="A2949">
        <v>2948</v>
      </c>
      <c r="B2949" s="1">
        <v>39109</v>
      </c>
      <c r="C2949" t="s">
        <v>8</v>
      </c>
      <c r="D2949">
        <v>32</v>
      </c>
      <c r="E2949">
        <v>7</v>
      </c>
      <c r="F2949">
        <v>1</v>
      </c>
    </row>
    <row r="2950" spans="1:6" x14ac:dyDescent="0.25">
      <c r="A2950">
        <v>2949</v>
      </c>
      <c r="B2950" s="1">
        <v>39110</v>
      </c>
      <c r="C2950" t="s">
        <v>9</v>
      </c>
      <c r="D2950">
        <v>47</v>
      </c>
      <c r="E2950">
        <v>1</v>
      </c>
      <c r="F2950">
        <v>3</v>
      </c>
    </row>
    <row r="2951" spans="1:6" x14ac:dyDescent="0.25">
      <c r="A2951">
        <v>2950</v>
      </c>
      <c r="B2951" s="1">
        <v>39111</v>
      </c>
      <c r="C2951" t="s">
        <v>8</v>
      </c>
      <c r="D2951">
        <v>28</v>
      </c>
      <c r="E2951">
        <v>1</v>
      </c>
      <c r="F2951">
        <v>3</v>
      </c>
    </row>
    <row r="2952" spans="1:6" x14ac:dyDescent="0.25">
      <c r="A2952">
        <v>2951</v>
      </c>
      <c r="B2952" s="1">
        <v>39112</v>
      </c>
      <c r="C2952" t="s">
        <v>9</v>
      </c>
      <c r="D2952">
        <v>65</v>
      </c>
      <c r="E2952">
        <v>7</v>
      </c>
      <c r="F2952">
        <v>2</v>
      </c>
    </row>
    <row r="2953" spans="1:6" x14ac:dyDescent="0.25">
      <c r="A2953">
        <v>2952</v>
      </c>
      <c r="B2953" s="1">
        <v>39113</v>
      </c>
      <c r="C2953" t="s">
        <v>11</v>
      </c>
      <c r="D2953">
        <v>76</v>
      </c>
      <c r="E2953">
        <v>2</v>
      </c>
      <c r="F2953">
        <v>2</v>
      </c>
    </row>
    <row r="2954" spans="1:6" x14ac:dyDescent="0.25">
      <c r="A2954">
        <v>2953</v>
      </c>
      <c r="B2954" s="1">
        <v>39114</v>
      </c>
      <c r="C2954" t="s">
        <v>6</v>
      </c>
      <c r="D2954">
        <v>61</v>
      </c>
      <c r="E2954">
        <v>3</v>
      </c>
      <c r="F2954">
        <v>4</v>
      </c>
    </row>
    <row r="2955" spans="1:6" x14ac:dyDescent="0.25">
      <c r="A2955">
        <v>2954</v>
      </c>
      <c r="B2955" s="1">
        <v>39115</v>
      </c>
      <c r="C2955" t="s">
        <v>5</v>
      </c>
      <c r="D2955">
        <v>25</v>
      </c>
      <c r="E2955">
        <v>3</v>
      </c>
      <c r="F2955">
        <v>4</v>
      </c>
    </row>
    <row r="2956" spans="1:6" x14ac:dyDescent="0.25">
      <c r="A2956">
        <v>2955</v>
      </c>
      <c r="B2956" s="1">
        <v>39116</v>
      </c>
      <c r="C2956" t="s">
        <v>7</v>
      </c>
      <c r="D2956">
        <v>73</v>
      </c>
      <c r="E2956">
        <v>5</v>
      </c>
      <c r="F2956">
        <v>2</v>
      </c>
    </row>
    <row r="2957" spans="1:6" x14ac:dyDescent="0.25">
      <c r="A2957">
        <v>2956</v>
      </c>
      <c r="B2957" s="1">
        <v>39117</v>
      </c>
      <c r="C2957" t="s">
        <v>11</v>
      </c>
      <c r="D2957">
        <v>54</v>
      </c>
      <c r="E2957">
        <v>1</v>
      </c>
      <c r="F2957">
        <v>1</v>
      </c>
    </row>
    <row r="2958" spans="1:6" x14ac:dyDescent="0.25">
      <c r="A2958">
        <v>2957</v>
      </c>
      <c r="B2958" s="1">
        <v>39118</v>
      </c>
      <c r="C2958" t="s">
        <v>9</v>
      </c>
      <c r="D2958">
        <v>40</v>
      </c>
      <c r="E2958">
        <v>2</v>
      </c>
      <c r="F2958">
        <v>3</v>
      </c>
    </row>
    <row r="2959" spans="1:6" x14ac:dyDescent="0.25">
      <c r="A2959">
        <v>2958</v>
      </c>
      <c r="B2959" s="1">
        <v>39119</v>
      </c>
      <c r="C2959" t="s">
        <v>12</v>
      </c>
      <c r="D2959">
        <v>65</v>
      </c>
      <c r="E2959">
        <v>10</v>
      </c>
      <c r="F2959">
        <v>2</v>
      </c>
    </row>
    <row r="2960" spans="1:6" x14ac:dyDescent="0.25">
      <c r="A2960">
        <v>2959</v>
      </c>
      <c r="B2960" s="1">
        <v>39120</v>
      </c>
      <c r="C2960" t="s">
        <v>13</v>
      </c>
      <c r="D2960">
        <v>24</v>
      </c>
      <c r="E2960">
        <v>9</v>
      </c>
      <c r="F2960">
        <v>1</v>
      </c>
    </row>
    <row r="2961" spans="1:6" x14ac:dyDescent="0.25">
      <c r="A2961">
        <v>2960</v>
      </c>
      <c r="B2961" s="1">
        <v>39121</v>
      </c>
      <c r="C2961" t="s">
        <v>7</v>
      </c>
      <c r="D2961">
        <v>26</v>
      </c>
      <c r="E2961">
        <v>6</v>
      </c>
      <c r="F2961">
        <v>2</v>
      </c>
    </row>
    <row r="2962" spans="1:6" x14ac:dyDescent="0.25">
      <c r="A2962">
        <v>2961</v>
      </c>
      <c r="B2962" s="1">
        <v>39122</v>
      </c>
      <c r="C2962" t="s">
        <v>6</v>
      </c>
      <c r="D2962">
        <v>53</v>
      </c>
      <c r="E2962">
        <v>2</v>
      </c>
      <c r="F2962">
        <v>1</v>
      </c>
    </row>
    <row r="2963" spans="1:6" x14ac:dyDescent="0.25">
      <c r="A2963">
        <v>2962</v>
      </c>
      <c r="B2963" s="1">
        <v>39123</v>
      </c>
      <c r="C2963" t="s">
        <v>7</v>
      </c>
      <c r="D2963">
        <v>53</v>
      </c>
      <c r="E2963">
        <v>1</v>
      </c>
      <c r="F2963">
        <v>1</v>
      </c>
    </row>
    <row r="2964" spans="1:6" x14ac:dyDescent="0.25">
      <c r="A2964">
        <v>2963</v>
      </c>
      <c r="B2964" s="1">
        <v>39124</v>
      </c>
      <c r="C2964" t="s">
        <v>6</v>
      </c>
      <c r="D2964">
        <v>44</v>
      </c>
      <c r="E2964">
        <v>10</v>
      </c>
      <c r="F2964">
        <v>1</v>
      </c>
    </row>
    <row r="2965" spans="1:6" x14ac:dyDescent="0.25">
      <c r="A2965">
        <v>2964</v>
      </c>
      <c r="B2965" s="1">
        <v>39125</v>
      </c>
      <c r="C2965" t="s">
        <v>7</v>
      </c>
      <c r="D2965">
        <v>66</v>
      </c>
      <c r="E2965">
        <v>1</v>
      </c>
      <c r="F2965">
        <v>4</v>
      </c>
    </row>
    <row r="2966" spans="1:6" x14ac:dyDescent="0.25">
      <c r="A2966">
        <v>2965</v>
      </c>
      <c r="B2966" s="1">
        <v>39126</v>
      </c>
      <c r="C2966" t="s">
        <v>7</v>
      </c>
      <c r="D2966">
        <v>70</v>
      </c>
      <c r="E2966">
        <v>4</v>
      </c>
      <c r="F2966">
        <v>2</v>
      </c>
    </row>
    <row r="2967" spans="1:6" x14ac:dyDescent="0.25">
      <c r="A2967">
        <v>2966</v>
      </c>
      <c r="B2967" s="1">
        <v>39127</v>
      </c>
      <c r="C2967" t="s">
        <v>11</v>
      </c>
      <c r="D2967">
        <v>60</v>
      </c>
      <c r="E2967">
        <v>7</v>
      </c>
      <c r="F2967">
        <v>3</v>
      </c>
    </row>
    <row r="2968" spans="1:6" x14ac:dyDescent="0.25">
      <c r="A2968">
        <v>2967</v>
      </c>
      <c r="B2968" s="1">
        <v>39128</v>
      </c>
      <c r="C2968" t="s">
        <v>13</v>
      </c>
      <c r="D2968">
        <v>71</v>
      </c>
      <c r="E2968">
        <v>8</v>
      </c>
      <c r="F2968">
        <v>1</v>
      </c>
    </row>
    <row r="2969" spans="1:6" x14ac:dyDescent="0.25">
      <c r="A2969">
        <v>2968</v>
      </c>
      <c r="B2969" s="1">
        <v>39129</v>
      </c>
      <c r="C2969" t="s">
        <v>11</v>
      </c>
      <c r="D2969">
        <v>17</v>
      </c>
      <c r="E2969">
        <v>3</v>
      </c>
      <c r="F2969">
        <v>2</v>
      </c>
    </row>
    <row r="2970" spans="1:6" x14ac:dyDescent="0.25">
      <c r="A2970">
        <v>2969</v>
      </c>
      <c r="B2970" s="1">
        <v>39130</v>
      </c>
      <c r="C2970" t="s">
        <v>10</v>
      </c>
      <c r="D2970">
        <v>42</v>
      </c>
      <c r="E2970">
        <v>7</v>
      </c>
      <c r="F2970">
        <v>4</v>
      </c>
    </row>
    <row r="2971" spans="1:6" x14ac:dyDescent="0.25">
      <c r="A2971">
        <v>2970</v>
      </c>
      <c r="B2971" s="1">
        <v>39131</v>
      </c>
      <c r="C2971" t="s">
        <v>9</v>
      </c>
      <c r="D2971">
        <v>55</v>
      </c>
      <c r="E2971">
        <v>5</v>
      </c>
      <c r="F2971">
        <v>1</v>
      </c>
    </row>
    <row r="2972" spans="1:6" x14ac:dyDescent="0.25">
      <c r="A2972">
        <v>2971</v>
      </c>
      <c r="B2972" s="1">
        <v>39132</v>
      </c>
      <c r="C2972" t="s">
        <v>8</v>
      </c>
      <c r="D2972">
        <v>19</v>
      </c>
      <c r="E2972">
        <v>2</v>
      </c>
      <c r="F2972">
        <v>3</v>
      </c>
    </row>
    <row r="2973" spans="1:6" x14ac:dyDescent="0.25">
      <c r="A2973">
        <v>2972</v>
      </c>
      <c r="B2973" s="1">
        <v>39133</v>
      </c>
      <c r="C2973" t="s">
        <v>13</v>
      </c>
      <c r="D2973">
        <v>66</v>
      </c>
      <c r="E2973">
        <v>5</v>
      </c>
      <c r="F2973">
        <v>4</v>
      </c>
    </row>
    <row r="2974" spans="1:6" x14ac:dyDescent="0.25">
      <c r="A2974">
        <v>2973</v>
      </c>
      <c r="B2974" s="1">
        <v>39134</v>
      </c>
      <c r="C2974" t="s">
        <v>12</v>
      </c>
      <c r="D2974">
        <v>17</v>
      </c>
      <c r="E2974">
        <v>8</v>
      </c>
      <c r="F2974">
        <v>3</v>
      </c>
    </row>
    <row r="2975" spans="1:6" x14ac:dyDescent="0.25">
      <c r="A2975">
        <v>2974</v>
      </c>
      <c r="B2975" s="1">
        <v>39135</v>
      </c>
      <c r="C2975" t="s">
        <v>13</v>
      </c>
      <c r="D2975">
        <v>69</v>
      </c>
      <c r="E2975">
        <v>3</v>
      </c>
      <c r="F2975">
        <v>2</v>
      </c>
    </row>
    <row r="2976" spans="1:6" x14ac:dyDescent="0.25">
      <c r="A2976">
        <v>2975</v>
      </c>
      <c r="B2976" s="1">
        <v>39136</v>
      </c>
      <c r="C2976" t="s">
        <v>8</v>
      </c>
      <c r="D2976">
        <v>24</v>
      </c>
      <c r="E2976">
        <v>3</v>
      </c>
      <c r="F2976">
        <v>4</v>
      </c>
    </row>
    <row r="2977" spans="1:6" x14ac:dyDescent="0.25">
      <c r="A2977">
        <v>2976</v>
      </c>
      <c r="B2977" s="1">
        <v>39137</v>
      </c>
      <c r="C2977" t="s">
        <v>7</v>
      </c>
      <c r="D2977">
        <v>72</v>
      </c>
      <c r="E2977">
        <v>5</v>
      </c>
      <c r="F2977">
        <v>2</v>
      </c>
    </row>
    <row r="2978" spans="1:6" x14ac:dyDescent="0.25">
      <c r="A2978">
        <v>2977</v>
      </c>
      <c r="B2978" s="1">
        <v>39138</v>
      </c>
      <c r="C2978" t="s">
        <v>9</v>
      </c>
      <c r="D2978">
        <v>66</v>
      </c>
      <c r="E2978">
        <v>7</v>
      </c>
      <c r="F2978">
        <v>3</v>
      </c>
    </row>
    <row r="2979" spans="1:6" x14ac:dyDescent="0.25">
      <c r="A2979">
        <v>2978</v>
      </c>
      <c r="B2979" s="1">
        <v>39139</v>
      </c>
      <c r="C2979" t="s">
        <v>9</v>
      </c>
      <c r="D2979">
        <v>37</v>
      </c>
      <c r="E2979">
        <v>6</v>
      </c>
      <c r="F2979">
        <v>2</v>
      </c>
    </row>
    <row r="2980" spans="1:6" x14ac:dyDescent="0.25">
      <c r="A2980">
        <v>2979</v>
      </c>
      <c r="B2980" s="1">
        <v>39140</v>
      </c>
      <c r="C2980" t="s">
        <v>12</v>
      </c>
      <c r="D2980">
        <v>71</v>
      </c>
      <c r="E2980">
        <v>9</v>
      </c>
      <c r="F2980">
        <v>1</v>
      </c>
    </row>
    <row r="2981" spans="1:6" x14ac:dyDescent="0.25">
      <c r="A2981">
        <v>2980</v>
      </c>
      <c r="B2981" s="1">
        <v>39141</v>
      </c>
      <c r="C2981" t="s">
        <v>10</v>
      </c>
      <c r="D2981">
        <v>50</v>
      </c>
      <c r="E2981">
        <v>1</v>
      </c>
      <c r="F2981">
        <v>3</v>
      </c>
    </row>
    <row r="2982" spans="1:6" x14ac:dyDescent="0.25">
      <c r="A2982">
        <v>2981</v>
      </c>
      <c r="B2982" s="1">
        <v>39142</v>
      </c>
      <c r="C2982" t="s">
        <v>10</v>
      </c>
      <c r="D2982">
        <v>39</v>
      </c>
      <c r="E2982">
        <v>10</v>
      </c>
      <c r="F2982">
        <v>1</v>
      </c>
    </row>
    <row r="2983" spans="1:6" x14ac:dyDescent="0.25">
      <c r="A2983">
        <v>2982</v>
      </c>
      <c r="B2983" s="1">
        <v>39143</v>
      </c>
      <c r="C2983" t="s">
        <v>12</v>
      </c>
      <c r="D2983">
        <v>55</v>
      </c>
      <c r="E2983">
        <v>10</v>
      </c>
      <c r="F2983">
        <v>4</v>
      </c>
    </row>
    <row r="2984" spans="1:6" x14ac:dyDescent="0.25">
      <c r="A2984">
        <v>2983</v>
      </c>
      <c r="B2984" s="1">
        <v>39144</v>
      </c>
      <c r="C2984" t="s">
        <v>13</v>
      </c>
      <c r="D2984">
        <v>57</v>
      </c>
      <c r="E2984">
        <v>3</v>
      </c>
      <c r="F2984">
        <v>4</v>
      </c>
    </row>
    <row r="2985" spans="1:6" x14ac:dyDescent="0.25">
      <c r="A2985">
        <v>2984</v>
      </c>
      <c r="B2985" s="1">
        <v>39145</v>
      </c>
      <c r="C2985" t="s">
        <v>5</v>
      </c>
      <c r="D2985">
        <v>67</v>
      </c>
      <c r="E2985">
        <v>3</v>
      </c>
      <c r="F2985">
        <v>4</v>
      </c>
    </row>
    <row r="2986" spans="1:6" x14ac:dyDescent="0.25">
      <c r="A2986">
        <v>2985</v>
      </c>
      <c r="B2986" s="1">
        <v>39146</v>
      </c>
      <c r="C2986" t="s">
        <v>6</v>
      </c>
      <c r="D2986">
        <v>75</v>
      </c>
      <c r="E2986">
        <v>9</v>
      </c>
      <c r="F2986">
        <v>2</v>
      </c>
    </row>
    <row r="2987" spans="1:6" x14ac:dyDescent="0.25">
      <c r="A2987">
        <v>2986</v>
      </c>
      <c r="B2987" s="1">
        <v>39147</v>
      </c>
      <c r="C2987" t="s">
        <v>6</v>
      </c>
      <c r="D2987">
        <v>48</v>
      </c>
      <c r="E2987">
        <v>10</v>
      </c>
      <c r="F2987">
        <v>4</v>
      </c>
    </row>
    <row r="2988" spans="1:6" x14ac:dyDescent="0.25">
      <c r="A2988">
        <v>2987</v>
      </c>
      <c r="B2988" s="1">
        <v>39148</v>
      </c>
      <c r="C2988" t="s">
        <v>11</v>
      </c>
      <c r="D2988">
        <v>53</v>
      </c>
      <c r="E2988">
        <v>4</v>
      </c>
      <c r="F2988">
        <v>4</v>
      </c>
    </row>
    <row r="2989" spans="1:6" x14ac:dyDescent="0.25">
      <c r="A2989">
        <v>2988</v>
      </c>
      <c r="B2989" s="1">
        <v>39149</v>
      </c>
      <c r="C2989" t="s">
        <v>7</v>
      </c>
      <c r="D2989">
        <v>72</v>
      </c>
      <c r="E2989">
        <v>7</v>
      </c>
      <c r="F2989">
        <v>3</v>
      </c>
    </row>
    <row r="2990" spans="1:6" x14ac:dyDescent="0.25">
      <c r="A2990">
        <v>2989</v>
      </c>
      <c r="B2990" s="1">
        <v>39150</v>
      </c>
      <c r="C2990" t="s">
        <v>12</v>
      </c>
      <c r="D2990">
        <v>31</v>
      </c>
      <c r="E2990">
        <v>5</v>
      </c>
      <c r="F2990">
        <v>3</v>
      </c>
    </row>
    <row r="2991" spans="1:6" x14ac:dyDescent="0.25">
      <c r="A2991">
        <v>2990</v>
      </c>
      <c r="B2991" s="1">
        <v>39151</v>
      </c>
      <c r="C2991" t="s">
        <v>10</v>
      </c>
      <c r="D2991">
        <v>29</v>
      </c>
      <c r="E2991">
        <v>2</v>
      </c>
      <c r="F2991">
        <v>3</v>
      </c>
    </row>
    <row r="2992" spans="1:6" x14ac:dyDescent="0.25">
      <c r="A2992">
        <v>2991</v>
      </c>
      <c r="B2992" s="1">
        <v>39152</v>
      </c>
      <c r="C2992" t="s">
        <v>12</v>
      </c>
      <c r="D2992">
        <v>62</v>
      </c>
      <c r="E2992">
        <v>6</v>
      </c>
      <c r="F2992">
        <v>4</v>
      </c>
    </row>
    <row r="2993" spans="1:6" x14ac:dyDescent="0.25">
      <c r="A2993">
        <v>2992</v>
      </c>
      <c r="B2993" s="1">
        <v>39153</v>
      </c>
      <c r="C2993" t="s">
        <v>7</v>
      </c>
      <c r="D2993">
        <v>42</v>
      </c>
      <c r="E2993">
        <v>8</v>
      </c>
      <c r="F2993">
        <v>4</v>
      </c>
    </row>
    <row r="2994" spans="1:6" x14ac:dyDescent="0.25">
      <c r="A2994">
        <v>2993</v>
      </c>
      <c r="B2994" s="1">
        <v>39154</v>
      </c>
      <c r="C2994" t="s">
        <v>10</v>
      </c>
      <c r="D2994">
        <v>34</v>
      </c>
      <c r="E2994">
        <v>8</v>
      </c>
      <c r="F2994">
        <v>4</v>
      </c>
    </row>
    <row r="2995" spans="1:6" x14ac:dyDescent="0.25">
      <c r="A2995">
        <v>2994</v>
      </c>
      <c r="B2995" s="1">
        <v>39155</v>
      </c>
      <c r="C2995" t="s">
        <v>12</v>
      </c>
      <c r="D2995">
        <v>53</v>
      </c>
      <c r="E2995">
        <v>5</v>
      </c>
      <c r="F2995">
        <v>1</v>
      </c>
    </row>
    <row r="2996" spans="1:6" x14ac:dyDescent="0.25">
      <c r="A2996">
        <v>2995</v>
      </c>
      <c r="B2996" s="1">
        <v>39156</v>
      </c>
      <c r="C2996" t="s">
        <v>7</v>
      </c>
      <c r="D2996">
        <v>42</v>
      </c>
      <c r="E2996">
        <v>1</v>
      </c>
      <c r="F2996">
        <v>3</v>
      </c>
    </row>
    <row r="2997" spans="1:6" x14ac:dyDescent="0.25">
      <c r="A2997">
        <v>2996</v>
      </c>
      <c r="B2997" s="1">
        <v>39157</v>
      </c>
      <c r="C2997" t="s">
        <v>5</v>
      </c>
      <c r="D2997">
        <v>34</v>
      </c>
      <c r="E2997">
        <v>5</v>
      </c>
      <c r="F2997">
        <v>2</v>
      </c>
    </row>
    <row r="2998" spans="1:6" x14ac:dyDescent="0.25">
      <c r="A2998">
        <v>2997</v>
      </c>
      <c r="B2998" s="1">
        <v>39158</v>
      </c>
      <c r="C2998" t="s">
        <v>10</v>
      </c>
      <c r="D2998">
        <v>70</v>
      </c>
      <c r="E2998">
        <v>2</v>
      </c>
      <c r="F2998">
        <v>2</v>
      </c>
    </row>
    <row r="2999" spans="1:6" x14ac:dyDescent="0.25">
      <c r="A2999">
        <v>2998</v>
      </c>
      <c r="B2999" s="1">
        <v>39159</v>
      </c>
      <c r="C2999" t="s">
        <v>11</v>
      </c>
      <c r="D2999">
        <v>23</v>
      </c>
      <c r="E2999">
        <v>4</v>
      </c>
      <c r="F2999">
        <v>2</v>
      </c>
    </row>
    <row r="3000" spans="1:6" x14ac:dyDescent="0.25">
      <c r="A3000">
        <v>2999</v>
      </c>
      <c r="B3000" s="1">
        <v>39160</v>
      </c>
      <c r="C3000" t="s">
        <v>13</v>
      </c>
      <c r="D3000">
        <v>29</v>
      </c>
      <c r="E3000">
        <v>7</v>
      </c>
      <c r="F3000">
        <v>1</v>
      </c>
    </row>
    <row r="3001" spans="1:6" x14ac:dyDescent="0.25">
      <c r="A3001">
        <v>3000</v>
      </c>
      <c r="B3001" s="1">
        <v>39161</v>
      </c>
      <c r="C3001" t="s">
        <v>10</v>
      </c>
      <c r="D3001">
        <v>16</v>
      </c>
      <c r="E3001">
        <v>2</v>
      </c>
      <c r="F3001">
        <v>4</v>
      </c>
    </row>
    <row r="3002" spans="1:6" x14ac:dyDescent="0.25">
      <c r="A3002">
        <v>3001</v>
      </c>
      <c r="B3002" s="1">
        <v>39162</v>
      </c>
      <c r="C3002" t="s">
        <v>5</v>
      </c>
      <c r="D3002">
        <v>73</v>
      </c>
      <c r="E3002">
        <v>2</v>
      </c>
      <c r="F3002">
        <v>4</v>
      </c>
    </row>
    <row r="3003" spans="1:6" x14ac:dyDescent="0.25">
      <c r="A3003">
        <v>3002</v>
      </c>
      <c r="B3003" s="1">
        <v>39163</v>
      </c>
      <c r="C3003" t="s">
        <v>6</v>
      </c>
      <c r="D3003">
        <v>59</v>
      </c>
      <c r="E3003">
        <v>1</v>
      </c>
      <c r="F3003">
        <v>4</v>
      </c>
    </row>
    <row r="3004" spans="1:6" x14ac:dyDescent="0.25">
      <c r="A3004">
        <v>3003</v>
      </c>
      <c r="B3004" s="1">
        <v>39164</v>
      </c>
      <c r="C3004" t="s">
        <v>6</v>
      </c>
      <c r="D3004">
        <v>29</v>
      </c>
      <c r="E3004">
        <v>5</v>
      </c>
      <c r="F3004">
        <v>4</v>
      </c>
    </row>
    <row r="3005" spans="1:6" x14ac:dyDescent="0.25">
      <c r="A3005">
        <v>3004</v>
      </c>
      <c r="B3005" s="1">
        <v>39165</v>
      </c>
      <c r="C3005" t="s">
        <v>7</v>
      </c>
      <c r="D3005">
        <v>45</v>
      </c>
      <c r="E3005">
        <v>4</v>
      </c>
      <c r="F3005">
        <v>2</v>
      </c>
    </row>
    <row r="3006" spans="1:6" x14ac:dyDescent="0.25">
      <c r="A3006">
        <v>3005</v>
      </c>
      <c r="B3006" s="1">
        <v>39166</v>
      </c>
      <c r="C3006" t="s">
        <v>6</v>
      </c>
      <c r="D3006">
        <v>41</v>
      </c>
      <c r="E3006">
        <v>4</v>
      </c>
      <c r="F3006">
        <v>3</v>
      </c>
    </row>
    <row r="3007" spans="1:6" x14ac:dyDescent="0.25">
      <c r="A3007">
        <v>3006</v>
      </c>
      <c r="B3007" s="1">
        <v>39167</v>
      </c>
      <c r="C3007" t="s">
        <v>10</v>
      </c>
      <c r="D3007">
        <v>32</v>
      </c>
      <c r="E3007">
        <v>1</v>
      </c>
      <c r="F3007">
        <v>1</v>
      </c>
    </row>
    <row r="3008" spans="1:6" x14ac:dyDescent="0.25">
      <c r="A3008">
        <v>3007</v>
      </c>
      <c r="B3008" s="1">
        <v>39168</v>
      </c>
      <c r="C3008" t="s">
        <v>8</v>
      </c>
      <c r="D3008">
        <v>40</v>
      </c>
      <c r="E3008">
        <v>1</v>
      </c>
      <c r="F3008">
        <v>1</v>
      </c>
    </row>
    <row r="3009" spans="1:6" x14ac:dyDescent="0.25">
      <c r="A3009">
        <v>3008</v>
      </c>
      <c r="B3009" s="1">
        <v>39169</v>
      </c>
      <c r="C3009" t="s">
        <v>6</v>
      </c>
      <c r="D3009">
        <v>57</v>
      </c>
      <c r="E3009">
        <v>6</v>
      </c>
      <c r="F3009">
        <v>1</v>
      </c>
    </row>
    <row r="3010" spans="1:6" x14ac:dyDescent="0.25">
      <c r="A3010">
        <v>3009</v>
      </c>
      <c r="B3010" s="1">
        <v>39170</v>
      </c>
      <c r="C3010" t="s">
        <v>11</v>
      </c>
      <c r="D3010">
        <v>70</v>
      </c>
      <c r="E3010">
        <v>10</v>
      </c>
      <c r="F3010">
        <v>1</v>
      </c>
    </row>
    <row r="3011" spans="1:6" x14ac:dyDescent="0.25">
      <c r="A3011">
        <v>3010</v>
      </c>
      <c r="B3011" s="1">
        <v>39171</v>
      </c>
      <c r="C3011" t="s">
        <v>6</v>
      </c>
      <c r="D3011">
        <v>58</v>
      </c>
      <c r="E3011">
        <v>9</v>
      </c>
      <c r="F3011">
        <v>1</v>
      </c>
    </row>
    <row r="3012" spans="1:6" x14ac:dyDescent="0.25">
      <c r="A3012">
        <v>3011</v>
      </c>
      <c r="B3012" s="1">
        <v>39172</v>
      </c>
      <c r="C3012" t="s">
        <v>11</v>
      </c>
      <c r="D3012">
        <v>74</v>
      </c>
      <c r="E3012">
        <v>4</v>
      </c>
      <c r="F3012">
        <v>1</v>
      </c>
    </row>
    <row r="3013" spans="1:6" x14ac:dyDescent="0.25">
      <c r="A3013">
        <v>3012</v>
      </c>
      <c r="B3013" s="1">
        <v>39173</v>
      </c>
      <c r="C3013" t="s">
        <v>5</v>
      </c>
      <c r="D3013">
        <v>18</v>
      </c>
      <c r="E3013">
        <v>1</v>
      </c>
      <c r="F3013">
        <v>3</v>
      </c>
    </row>
    <row r="3014" spans="1:6" x14ac:dyDescent="0.25">
      <c r="A3014">
        <v>3013</v>
      </c>
      <c r="B3014" s="1">
        <v>39174</v>
      </c>
      <c r="C3014" t="s">
        <v>13</v>
      </c>
      <c r="D3014">
        <v>50</v>
      </c>
      <c r="E3014">
        <v>7</v>
      </c>
      <c r="F3014">
        <v>3</v>
      </c>
    </row>
    <row r="3015" spans="1:6" x14ac:dyDescent="0.25">
      <c r="A3015">
        <v>3014</v>
      </c>
      <c r="B3015" s="1">
        <v>39175</v>
      </c>
      <c r="C3015" t="s">
        <v>12</v>
      </c>
      <c r="D3015">
        <v>59</v>
      </c>
      <c r="E3015">
        <v>7</v>
      </c>
      <c r="F3015">
        <v>2</v>
      </c>
    </row>
    <row r="3016" spans="1:6" x14ac:dyDescent="0.25">
      <c r="A3016">
        <v>3015</v>
      </c>
      <c r="B3016" s="1">
        <v>39176</v>
      </c>
      <c r="C3016" t="s">
        <v>8</v>
      </c>
      <c r="D3016">
        <v>39</v>
      </c>
      <c r="E3016">
        <v>3</v>
      </c>
      <c r="F3016">
        <v>4</v>
      </c>
    </row>
    <row r="3017" spans="1:6" x14ac:dyDescent="0.25">
      <c r="A3017">
        <v>3016</v>
      </c>
      <c r="B3017" s="1">
        <v>39177</v>
      </c>
      <c r="C3017" t="s">
        <v>13</v>
      </c>
      <c r="D3017">
        <v>21</v>
      </c>
      <c r="E3017">
        <v>10</v>
      </c>
      <c r="F3017">
        <v>1</v>
      </c>
    </row>
    <row r="3018" spans="1:6" x14ac:dyDescent="0.25">
      <c r="A3018">
        <v>3017</v>
      </c>
      <c r="B3018" s="1">
        <v>39178</v>
      </c>
      <c r="C3018" t="s">
        <v>11</v>
      </c>
      <c r="D3018">
        <v>41</v>
      </c>
      <c r="E3018">
        <v>5</v>
      </c>
      <c r="F3018">
        <v>1</v>
      </c>
    </row>
    <row r="3019" spans="1:6" x14ac:dyDescent="0.25">
      <c r="A3019">
        <v>3018</v>
      </c>
      <c r="B3019" s="1">
        <v>39179</v>
      </c>
      <c r="C3019" t="s">
        <v>12</v>
      </c>
      <c r="D3019">
        <v>51</v>
      </c>
      <c r="E3019">
        <v>4</v>
      </c>
      <c r="F3019">
        <v>1</v>
      </c>
    </row>
    <row r="3020" spans="1:6" x14ac:dyDescent="0.25">
      <c r="A3020">
        <v>3019</v>
      </c>
      <c r="B3020" s="1">
        <v>39180</v>
      </c>
      <c r="C3020" t="s">
        <v>7</v>
      </c>
      <c r="D3020">
        <v>61</v>
      </c>
      <c r="E3020">
        <v>8</v>
      </c>
      <c r="F3020">
        <v>4</v>
      </c>
    </row>
    <row r="3021" spans="1:6" x14ac:dyDescent="0.25">
      <c r="A3021">
        <v>3020</v>
      </c>
      <c r="B3021" s="1">
        <v>39181</v>
      </c>
      <c r="C3021" t="s">
        <v>6</v>
      </c>
      <c r="D3021">
        <v>74</v>
      </c>
      <c r="E3021">
        <v>4</v>
      </c>
      <c r="F3021">
        <v>4</v>
      </c>
    </row>
    <row r="3022" spans="1:6" x14ac:dyDescent="0.25">
      <c r="A3022">
        <v>3021</v>
      </c>
      <c r="B3022" s="1">
        <v>39182</v>
      </c>
      <c r="C3022" t="s">
        <v>6</v>
      </c>
      <c r="D3022">
        <v>50</v>
      </c>
      <c r="E3022">
        <v>8</v>
      </c>
      <c r="F3022">
        <v>3</v>
      </c>
    </row>
    <row r="3023" spans="1:6" x14ac:dyDescent="0.25">
      <c r="A3023">
        <v>3022</v>
      </c>
      <c r="B3023" s="1">
        <v>39183</v>
      </c>
      <c r="C3023" t="s">
        <v>10</v>
      </c>
      <c r="D3023">
        <v>46</v>
      </c>
      <c r="E3023">
        <v>4</v>
      </c>
      <c r="F3023">
        <v>4</v>
      </c>
    </row>
    <row r="3024" spans="1:6" x14ac:dyDescent="0.25">
      <c r="A3024">
        <v>3023</v>
      </c>
      <c r="B3024" s="1">
        <v>39184</v>
      </c>
      <c r="C3024" t="s">
        <v>13</v>
      </c>
      <c r="D3024">
        <v>39</v>
      </c>
      <c r="E3024">
        <v>2</v>
      </c>
      <c r="F3024">
        <v>1</v>
      </c>
    </row>
    <row r="3025" spans="1:6" x14ac:dyDescent="0.25">
      <c r="A3025">
        <v>3024</v>
      </c>
      <c r="B3025" s="1">
        <v>39185</v>
      </c>
      <c r="C3025" t="s">
        <v>5</v>
      </c>
      <c r="D3025">
        <v>23</v>
      </c>
      <c r="E3025">
        <v>5</v>
      </c>
      <c r="F3025">
        <v>4</v>
      </c>
    </row>
    <row r="3026" spans="1:6" x14ac:dyDescent="0.25">
      <c r="A3026">
        <v>3025</v>
      </c>
      <c r="B3026" s="1">
        <v>39186</v>
      </c>
      <c r="C3026" t="s">
        <v>10</v>
      </c>
      <c r="D3026">
        <v>75</v>
      </c>
      <c r="E3026">
        <v>5</v>
      </c>
      <c r="F3026">
        <v>2</v>
      </c>
    </row>
    <row r="3027" spans="1:6" x14ac:dyDescent="0.25">
      <c r="A3027">
        <v>3026</v>
      </c>
      <c r="B3027" s="1">
        <v>39187</v>
      </c>
      <c r="C3027" t="s">
        <v>13</v>
      </c>
      <c r="D3027">
        <v>33</v>
      </c>
      <c r="E3027">
        <v>6</v>
      </c>
      <c r="F3027">
        <v>1</v>
      </c>
    </row>
    <row r="3028" spans="1:6" x14ac:dyDescent="0.25">
      <c r="A3028">
        <v>3027</v>
      </c>
      <c r="B3028" s="1">
        <v>39188</v>
      </c>
      <c r="C3028" t="s">
        <v>7</v>
      </c>
      <c r="D3028">
        <v>41</v>
      </c>
      <c r="E3028">
        <v>5</v>
      </c>
      <c r="F3028">
        <v>3</v>
      </c>
    </row>
    <row r="3029" spans="1:6" x14ac:dyDescent="0.25">
      <c r="A3029">
        <v>3028</v>
      </c>
      <c r="B3029" s="1">
        <v>39189</v>
      </c>
      <c r="C3029" t="s">
        <v>10</v>
      </c>
      <c r="D3029">
        <v>80</v>
      </c>
      <c r="E3029">
        <v>1</v>
      </c>
      <c r="F3029">
        <v>4</v>
      </c>
    </row>
    <row r="3030" spans="1:6" x14ac:dyDescent="0.25">
      <c r="A3030">
        <v>3029</v>
      </c>
      <c r="B3030" s="1">
        <v>39190</v>
      </c>
      <c r="C3030" t="s">
        <v>5</v>
      </c>
      <c r="D3030">
        <v>68</v>
      </c>
      <c r="E3030">
        <v>10</v>
      </c>
      <c r="F3030">
        <v>2</v>
      </c>
    </row>
    <row r="3031" spans="1:6" x14ac:dyDescent="0.25">
      <c r="A3031">
        <v>3030</v>
      </c>
      <c r="B3031" s="1">
        <v>39191</v>
      </c>
      <c r="C3031" t="s">
        <v>13</v>
      </c>
      <c r="D3031">
        <v>68</v>
      </c>
      <c r="E3031">
        <v>6</v>
      </c>
      <c r="F3031">
        <v>2</v>
      </c>
    </row>
    <row r="3032" spans="1:6" x14ac:dyDescent="0.25">
      <c r="A3032">
        <v>3031</v>
      </c>
      <c r="B3032" s="1">
        <v>39192</v>
      </c>
      <c r="C3032" t="s">
        <v>8</v>
      </c>
      <c r="D3032">
        <v>29</v>
      </c>
      <c r="E3032">
        <v>7</v>
      </c>
      <c r="F3032">
        <v>1</v>
      </c>
    </row>
    <row r="3033" spans="1:6" x14ac:dyDescent="0.25">
      <c r="A3033">
        <v>3032</v>
      </c>
      <c r="B3033" s="1">
        <v>39193</v>
      </c>
      <c r="C3033" t="s">
        <v>6</v>
      </c>
      <c r="D3033">
        <v>19</v>
      </c>
      <c r="E3033">
        <v>1</v>
      </c>
      <c r="F3033">
        <v>3</v>
      </c>
    </row>
    <row r="3034" spans="1:6" x14ac:dyDescent="0.25">
      <c r="A3034">
        <v>3033</v>
      </c>
      <c r="B3034" s="1">
        <v>39194</v>
      </c>
      <c r="C3034" t="s">
        <v>8</v>
      </c>
      <c r="D3034">
        <v>36</v>
      </c>
      <c r="E3034">
        <v>4</v>
      </c>
      <c r="F3034">
        <v>1</v>
      </c>
    </row>
    <row r="3035" spans="1:6" x14ac:dyDescent="0.25">
      <c r="A3035">
        <v>3034</v>
      </c>
      <c r="B3035" s="1">
        <v>39195</v>
      </c>
      <c r="C3035" t="s">
        <v>5</v>
      </c>
      <c r="D3035">
        <v>35</v>
      </c>
      <c r="E3035">
        <v>7</v>
      </c>
      <c r="F3035">
        <v>1</v>
      </c>
    </row>
    <row r="3036" spans="1:6" x14ac:dyDescent="0.25">
      <c r="A3036">
        <v>3035</v>
      </c>
      <c r="B3036" s="1">
        <v>39196</v>
      </c>
      <c r="C3036" t="s">
        <v>9</v>
      </c>
      <c r="D3036">
        <v>18</v>
      </c>
      <c r="E3036">
        <v>4</v>
      </c>
      <c r="F3036">
        <v>4</v>
      </c>
    </row>
    <row r="3037" spans="1:6" x14ac:dyDescent="0.25">
      <c r="A3037">
        <v>3036</v>
      </c>
      <c r="B3037" s="1">
        <v>39197</v>
      </c>
      <c r="C3037" t="s">
        <v>11</v>
      </c>
      <c r="D3037">
        <v>21</v>
      </c>
      <c r="E3037">
        <v>2</v>
      </c>
      <c r="F3037">
        <v>2</v>
      </c>
    </row>
    <row r="3038" spans="1:6" x14ac:dyDescent="0.25">
      <c r="A3038">
        <v>3037</v>
      </c>
      <c r="B3038" s="1">
        <v>39198</v>
      </c>
      <c r="C3038" t="s">
        <v>9</v>
      </c>
      <c r="D3038">
        <v>70</v>
      </c>
      <c r="E3038">
        <v>6</v>
      </c>
      <c r="F3038">
        <v>1</v>
      </c>
    </row>
    <row r="3039" spans="1:6" x14ac:dyDescent="0.25">
      <c r="A3039">
        <v>3038</v>
      </c>
      <c r="B3039" s="1">
        <v>39199</v>
      </c>
      <c r="C3039" t="s">
        <v>11</v>
      </c>
      <c r="D3039">
        <v>23</v>
      </c>
      <c r="E3039">
        <v>4</v>
      </c>
      <c r="F3039">
        <v>4</v>
      </c>
    </row>
    <row r="3040" spans="1:6" x14ac:dyDescent="0.25">
      <c r="A3040">
        <v>3039</v>
      </c>
      <c r="B3040" s="1">
        <v>39200</v>
      </c>
      <c r="C3040" t="s">
        <v>10</v>
      </c>
      <c r="D3040">
        <v>20</v>
      </c>
      <c r="E3040">
        <v>4</v>
      </c>
      <c r="F3040">
        <v>2</v>
      </c>
    </row>
    <row r="3041" spans="1:6" x14ac:dyDescent="0.25">
      <c r="A3041">
        <v>3040</v>
      </c>
      <c r="B3041" s="1">
        <v>39201</v>
      </c>
      <c r="C3041" t="s">
        <v>5</v>
      </c>
      <c r="D3041">
        <v>69</v>
      </c>
      <c r="E3041">
        <v>7</v>
      </c>
      <c r="F3041">
        <v>1</v>
      </c>
    </row>
    <row r="3042" spans="1:6" x14ac:dyDescent="0.25">
      <c r="A3042">
        <v>3041</v>
      </c>
      <c r="B3042" s="1">
        <v>39202</v>
      </c>
      <c r="C3042" t="s">
        <v>12</v>
      </c>
      <c r="D3042">
        <v>70</v>
      </c>
      <c r="E3042">
        <v>8</v>
      </c>
      <c r="F3042">
        <v>2</v>
      </c>
    </row>
    <row r="3043" spans="1:6" x14ac:dyDescent="0.25">
      <c r="A3043">
        <v>3042</v>
      </c>
      <c r="B3043" s="1">
        <v>39203</v>
      </c>
      <c r="C3043" t="s">
        <v>11</v>
      </c>
      <c r="D3043">
        <v>20</v>
      </c>
      <c r="E3043">
        <v>7</v>
      </c>
      <c r="F3043">
        <v>2</v>
      </c>
    </row>
    <row r="3044" spans="1:6" x14ac:dyDescent="0.25">
      <c r="A3044">
        <v>3043</v>
      </c>
      <c r="B3044" s="1">
        <v>39204</v>
      </c>
      <c r="C3044" t="s">
        <v>9</v>
      </c>
      <c r="D3044">
        <v>51</v>
      </c>
      <c r="E3044">
        <v>4</v>
      </c>
      <c r="F3044">
        <v>4</v>
      </c>
    </row>
    <row r="3045" spans="1:6" x14ac:dyDescent="0.25">
      <c r="A3045">
        <v>3044</v>
      </c>
      <c r="B3045" s="1">
        <v>39205</v>
      </c>
      <c r="C3045" t="s">
        <v>11</v>
      </c>
      <c r="D3045">
        <v>21</v>
      </c>
      <c r="E3045">
        <v>8</v>
      </c>
      <c r="F3045">
        <v>2</v>
      </c>
    </row>
    <row r="3046" spans="1:6" x14ac:dyDescent="0.25">
      <c r="A3046">
        <v>3045</v>
      </c>
      <c r="B3046" s="1">
        <v>39206</v>
      </c>
      <c r="C3046" t="s">
        <v>7</v>
      </c>
      <c r="D3046">
        <v>25</v>
      </c>
      <c r="E3046">
        <v>10</v>
      </c>
      <c r="F3046">
        <v>4</v>
      </c>
    </row>
    <row r="3047" spans="1:6" x14ac:dyDescent="0.25">
      <c r="A3047">
        <v>3046</v>
      </c>
      <c r="B3047" s="1">
        <v>39207</v>
      </c>
      <c r="C3047" t="s">
        <v>11</v>
      </c>
      <c r="D3047">
        <v>76</v>
      </c>
      <c r="E3047">
        <v>8</v>
      </c>
      <c r="F3047">
        <v>2</v>
      </c>
    </row>
    <row r="3048" spans="1:6" x14ac:dyDescent="0.25">
      <c r="A3048">
        <v>3047</v>
      </c>
      <c r="B3048" s="1">
        <v>39208</v>
      </c>
      <c r="C3048" t="s">
        <v>10</v>
      </c>
      <c r="D3048">
        <v>30</v>
      </c>
      <c r="E3048">
        <v>2</v>
      </c>
      <c r="F3048">
        <v>4</v>
      </c>
    </row>
    <row r="3049" spans="1:6" x14ac:dyDescent="0.25">
      <c r="A3049">
        <v>3048</v>
      </c>
      <c r="B3049" s="1">
        <v>39209</v>
      </c>
      <c r="C3049" t="s">
        <v>12</v>
      </c>
      <c r="D3049">
        <v>51</v>
      </c>
      <c r="E3049">
        <v>6</v>
      </c>
      <c r="F3049">
        <v>1</v>
      </c>
    </row>
    <row r="3050" spans="1:6" x14ac:dyDescent="0.25">
      <c r="A3050">
        <v>3049</v>
      </c>
      <c r="B3050" s="1">
        <v>39210</v>
      </c>
      <c r="C3050" t="s">
        <v>7</v>
      </c>
      <c r="D3050">
        <v>53</v>
      </c>
      <c r="E3050">
        <v>1</v>
      </c>
      <c r="F3050">
        <v>4</v>
      </c>
    </row>
    <row r="3051" spans="1:6" x14ac:dyDescent="0.25">
      <c r="A3051">
        <v>3050</v>
      </c>
      <c r="B3051" s="1">
        <v>39211</v>
      </c>
      <c r="C3051" t="s">
        <v>7</v>
      </c>
      <c r="D3051">
        <v>42</v>
      </c>
      <c r="E3051">
        <v>5</v>
      </c>
      <c r="F3051">
        <v>3</v>
      </c>
    </row>
    <row r="3052" spans="1:6" x14ac:dyDescent="0.25">
      <c r="A3052">
        <v>3051</v>
      </c>
      <c r="B3052" s="1">
        <v>39212</v>
      </c>
      <c r="C3052" t="s">
        <v>7</v>
      </c>
      <c r="D3052">
        <v>43</v>
      </c>
      <c r="E3052">
        <v>9</v>
      </c>
      <c r="F3052">
        <v>2</v>
      </c>
    </row>
    <row r="3053" spans="1:6" x14ac:dyDescent="0.25">
      <c r="A3053">
        <v>3052</v>
      </c>
      <c r="B3053" s="1">
        <v>39213</v>
      </c>
      <c r="C3053" t="s">
        <v>8</v>
      </c>
      <c r="D3053">
        <v>70</v>
      </c>
      <c r="E3053">
        <v>2</v>
      </c>
      <c r="F3053">
        <v>1</v>
      </c>
    </row>
    <row r="3054" spans="1:6" x14ac:dyDescent="0.25">
      <c r="A3054">
        <v>3053</v>
      </c>
      <c r="B3054" s="1">
        <v>39214</v>
      </c>
      <c r="C3054" t="s">
        <v>11</v>
      </c>
      <c r="D3054">
        <v>74</v>
      </c>
      <c r="E3054">
        <v>5</v>
      </c>
      <c r="F3054">
        <v>4</v>
      </c>
    </row>
    <row r="3055" spans="1:6" x14ac:dyDescent="0.25">
      <c r="A3055">
        <v>3054</v>
      </c>
      <c r="B3055" s="1">
        <v>39215</v>
      </c>
      <c r="C3055" t="s">
        <v>6</v>
      </c>
      <c r="D3055">
        <v>67</v>
      </c>
      <c r="E3055">
        <v>6</v>
      </c>
      <c r="F3055">
        <v>2</v>
      </c>
    </row>
    <row r="3056" spans="1:6" x14ac:dyDescent="0.25">
      <c r="A3056">
        <v>3055</v>
      </c>
      <c r="B3056" s="1">
        <v>39216</v>
      </c>
      <c r="C3056" t="s">
        <v>6</v>
      </c>
      <c r="D3056">
        <v>75</v>
      </c>
      <c r="E3056">
        <v>9</v>
      </c>
      <c r="F3056">
        <v>1</v>
      </c>
    </row>
    <row r="3057" spans="1:6" x14ac:dyDescent="0.25">
      <c r="A3057">
        <v>3056</v>
      </c>
      <c r="B3057" s="1">
        <v>39217</v>
      </c>
      <c r="C3057" t="s">
        <v>13</v>
      </c>
      <c r="D3057">
        <v>47</v>
      </c>
      <c r="E3057">
        <v>3</v>
      </c>
      <c r="F3057">
        <v>1</v>
      </c>
    </row>
    <row r="3058" spans="1:6" x14ac:dyDescent="0.25">
      <c r="A3058">
        <v>3057</v>
      </c>
      <c r="B3058" s="1">
        <v>39218</v>
      </c>
      <c r="C3058" t="s">
        <v>12</v>
      </c>
      <c r="D3058">
        <v>64</v>
      </c>
      <c r="E3058">
        <v>8</v>
      </c>
      <c r="F3058">
        <v>4</v>
      </c>
    </row>
    <row r="3059" spans="1:6" x14ac:dyDescent="0.25">
      <c r="A3059">
        <v>3058</v>
      </c>
      <c r="B3059" s="1">
        <v>39219</v>
      </c>
      <c r="C3059" t="s">
        <v>9</v>
      </c>
      <c r="D3059">
        <v>70</v>
      </c>
      <c r="E3059">
        <v>7</v>
      </c>
      <c r="F3059">
        <v>1</v>
      </c>
    </row>
    <row r="3060" spans="1:6" x14ac:dyDescent="0.25">
      <c r="A3060">
        <v>3059</v>
      </c>
      <c r="B3060" s="1">
        <v>39220</v>
      </c>
      <c r="C3060" t="s">
        <v>13</v>
      </c>
      <c r="D3060">
        <v>63</v>
      </c>
      <c r="E3060">
        <v>7</v>
      </c>
      <c r="F3060">
        <v>1</v>
      </c>
    </row>
    <row r="3061" spans="1:6" x14ac:dyDescent="0.25">
      <c r="A3061">
        <v>3060</v>
      </c>
      <c r="B3061" s="1">
        <v>39221</v>
      </c>
      <c r="C3061" t="s">
        <v>8</v>
      </c>
      <c r="D3061">
        <v>27</v>
      </c>
      <c r="E3061">
        <v>10</v>
      </c>
      <c r="F3061">
        <v>3</v>
      </c>
    </row>
    <row r="3062" spans="1:6" x14ac:dyDescent="0.25">
      <c r="A3062">
        <v>3061</v>
      </c>
      <c r="B3062" s="1">
        <v>39222</v>
      </c>
      <c r="C3062" t="s">
        <v>13</v>
      </c>
      <c r="D3062">
        <v>80</v>
      </c>
      <c r="E3062">
        <v>2</v>
      </c>
      <c r="F3062">
        <v>3</v>
      </c>
    </row>
    <row r="3063" spans="1:6" x14ac:dyDescent="0.25">
      <c r="A3063">
        <v>3062</v>
      </c>
      <c r="B3063" s="1">
        <v>39223</v>
      </c>
      <c r="C3063" t="s">
        <v>11</v>
      </c>
      <c r="D3063">
        <v>58</v>
      </c>
      <c r="E3063">
        <v>9</v>
      </c>
      <c r="F3063">
        <v>3</v>
      </c>
    </row>
    <row r="3064" spans="1:6" x14ac:dyDescent="0.25">
      <c r="A3064">
        <v>3063</v>
      </c>
      <c r="B3064" s="1">
        <v>39224</v>
      </c>
      <c r="C3064" t="s">
        <v>6</v>
      </c>
      <c r="D3064">
        <v>79</v>
      </c>
      <c r="E3064">
        <v>4</v>
      </c>
      <c r="F3064">
        <v>4</v>
      </c>
    </row>
    <row r="3065" spans="1:6" x14ac:dyDescent="0.25">
      <c r="A3065">
        <v>3064</v>
      </c>
      <c r="B3065" s="1">
        <v>39225</v>
      </c>
      <c r="C3065" t="s">
        <v>13</v>
      </c>
      <c r="D3065">
        <v>55</v>
      </c>
      <c r="E3065">
        <v>6</v>
      </c>
      <c r="F3065">
        <v>4</v>
      </c>
    </row>
    <row r="3066" spans="1:6" x14ac:dyDescent="0.25">
      <c r="A3066">
        <v>3065</v>
      </c>
      <c r="B3066" s="1">
        <v>39226</v>
      </c>
      <c r="C3066" t="s">
        <v>9</v>
      </c>
      <c r="D3066">
        <v>70</v>
      </c>
      <c r="E3066">
        <v>4</v>
      </c>
      <c r="F3066">
        <v>4</v>
      </c>
    </row>
    <row r="3067" spans="1:6" x14ac:dyDescent="0.25">
      <c r="A3067">
        <v>3066</v>
      </c>
      <c r="B3067" s="1">
        <v>39227</v>
      </c>
      <c r="C3067" t="s">
        <v>6</v>
      </c>
      <c r="D3067">
        <v>35</v>
      </c>
      <c r="E3067">
        <v>7</v>
      </c>
      <c r="F3067">
        <v>3</v>
      </c>
    </row>
    <row r="3068" spans="1:6" x14ac:dyDescent="0.25">
      <c r="A3068">
        <v>3067</v>
      </c>
      <c r="B3068" s="1">
        <v>39228</v>
      </c>
      <c r="C3068" t="s">
        <v>8</v>
      </c>
      <c r="D3068">
        <v>49</v>
      </c>
      <c r="E3068">
        <v>8</v>
      </c>
      <c r="F3068">
        <v>3</v>
      </c>
    </row>
    <row r="3069" spans="1:6" x14ac:dyDescent="0.25">
      <c r="A3069">
        <v>3068</v>
      </c>
      <c r="B3069" s="1">
        <v>39229</v>
      </c>
      <c r="C3069" t="s">
        <v>12</v>
      </c>
      <c r="D3069">
        <v>30</v>
      </c>
      <c r="E3069">
        <v>9</v>
      </c>
      <c r="F3069">
        <v>2</v>
      </c>
    </row>
    <row r="3070" spans="1:6" x14ac:dyDescent="0.25">
      <c r="A3070">
        <v>3069</v>
      </c>
      <c r="B3070" s="1">
        <v>39230</v>
      </c>
      <c r="C3070" t="s">
        <v>9</v>
      </c>
      <c r="D3070">
        <v>24</v>
      </c>
      <c r="E3070">
        <v>2</v>
      </c>
      <c r="F3070">
        <v>2</v>
      </c>
    </row>
    <row r="3071" spans="1:6" x14ac:dyDescent="0.25">
      <c r="A3071">
        <v>3070</v>
      </c>
      <c r="B3071" s="1">
        <v>39231</v>
      </c>
      <c r="C3071" t="s">
        <v>7</v>
      </c>
      <c r="D3071">
        <v>27</v>
      </c>
      <c r="E3071">
        <v>6</v>
      </c>
      <c r="F3071">
        <v>1</v>
      </c>
    </row>
    <row r="3072" spans="1:6" x14ac:dyDescent="0.25">
      <c r="A3072">
        <v>3071</v>
      </c>
      <c r="B3072" s="1">
        <v>39232</v>
      </c>
      <c r="C3072" t="s">
        <v>8</v>
      </c>
      <c r="D3072">
        <v>56</v>
      </c>
      <c r="E3072">
        <v>3</v>
      </c>
      <c r="F3072">
        <v>2</v>
      </c>
    </row>
    <row r="3073" spans="1:6" x14ac:dyDescent="0.25">
      <c r="A3073">
        <v>3072</v>
      </c>
      <c r="B3073" s="1">
        <v>39233</v>
      </c>
      <c r="C3073" t="s">
        <v>8</v>
      </c>
      <c r="D3073">
        <v>40</v>
      </c>
      <c r="E3073">
        <v>5</v>
      </c>
      <c r="F3073">
        <v>3</v>
      </c>
    </row>
    <row r="3074" spans="1:6" x14ac:dyDescent="0.25">
      <c r="A3074">
        <v>3073</v>
      </c>
      <c r="B3074" s="1">
        <v>39234</v>
      </c>
      <c r="C3074" t="s">
        <v>9</v>
      </c>
      <c r="D3074">
        <v>21</v>
      </c>
      <c r="E3074">
        <v>3</v>
      </c>
      <c r="F3074">
        <v>2</v>
      </c>
    </row>
    <row r="3075" spans="1:6" x14ac:dyDescent="0.25">
      <c r="A3075">
        <v>3074</v>
      </c>
      <c r="B3075" s="1">
        <v>39235</v>
      </c>
      <c r="C3075" t="s">
        <v>8</v>
      </c>
      <c r="D3075">
        <v>19</v>
      </c>
      <c r="E3075">
        <v>5</v>
      </c>
      <c r="F3075">
        <v>4</v>
      </c>
    </row>
    <row r="3076" spans="1:6" x14ac:dyDescent="0.25">
      <c r="A3076">
        <v>3075</v>
      </c>
      <c r="B3076" s="1">
        <v>39236</v>
      </c>
      <c r="C3076" t="s">
        <v>10</v>
      </c>
      <c r="D3076">
        <v>23</v>
      </c>
      <c r="E3076">
        <v>6</v>
      </c>
      <c r="F3076">
        <v>1</v>
      </c>
    </row>
    <row r="3077" spans="1:6" x14ac:dyDescent="0.25">
      <c r="A3077">
        <v>3076</v>
      </c>
      <c r="B3077" s="1">
        <v>39237</v>
      </c>
      <c r="C3077" t="s">
        <v>8</v>
      </c>
      <c r="D3077">
        <v>30</v>
      </c>
      <c r="E3077">
        <v>7</v>
      </c>
      <c r="F3077">
        <v>2</v>
      </c>
    </row>
    <row r="3078" spans="1:6" x14ac:dyDescent="0.25">
      <c r="A3078">
        <v>3077</v>
      </c>
      <c r="B3078" s="1">
        <v>39238</v>
      </c>
      <c r="C3078" t="s">
        <v>6</v>
      </c>
      <c r="D3078">
        <v>34</v>
      </c>
      <c r="E3078">
        <v>7</v>
      </c>
      <c r="F3078">
        <v>4</v>
      </c>
    </row>
    <row r="3079" spans="1:6" x14ac:dyDescent="0.25">
      <c r="A3079">
        <v>3078</v>
      </c>
      <c r="B3079" s="1">
        <v>39239</v>
      </c>
      <c r="C3079" t="s">
        <v>13</v>
      </c>
      <c r="D3079">
        <v>62</v>
      </c>
      <c r="E3079">
        <v>9</v>
      </c>
      <c r="F3079">
        <v>4</v>
      </c>
    </row>
    <row r="3080" spans="1:6" x14ac:dyDescent="0.25">
      <c r="A3080">
        <v>3079</v>
      </c>
      <c r="B3080" s="1">
        <v>39240</v>
      </c>
      <c r="C3080" t="s">
        <v>11</v>
      </c>
      <c r="D3080">
        <v>78</v>
      </c>
      <c r="E3080">
        <v>5</v>
      </c>
      <c r="F3080">
        <v>3</v>
      </c>
    </row>
    <row r="3081" spans="1:6" x14ac:dyDescent="0.25">
      <c r="A3081">
        <v>3080</v>
      </c>
      <c r="B3081" s="1">
        <v>39241</v>
      </c>
      <c r="C3081" t="s">
        <v>5</v>
      </c>
      <c r="D3081">
        <v>41</v>
      </c>
      <c r="E3081">
        <v>5</v>
      </c>
      <c r="F3081">
        <v>3</v>
      </c>
    </row>
    <row r="3082" spans="1:6" x14ac:dyDescent="0.25">
      <c r="A3082">
        <v>3081</v>
      </c>
      <c r="B3082" s="1">
        <v>39242</v>
      </c>
      <c r="C3082" t="s">
        <v>6</v>
      </c>
      <c r="D3082">
        <v>74</v>
      </c>
      <c r="E3082">
        <v>9</v>
      </c>
      <c r="F3082">
        <v>1</v>
      </c>
    </row>
    <row r="3083" spans="1:6" x14ac:dyDescent="0.25">
      <c r="A3083">
        <v>3082</v>
      </c>
      <c r="B3083" s="1">
        <v>39243</v>
      </c>
      <c r="C3083" t="s">
        <v>8</v>
      </c>
      <c r="D3083">
        <v>66</v>
      </c>
      <c r="E3083">
        <v>2</v>
      </c>
      <c r="F3083">
        <v>4</v>
      </c>
    </row>
    <row r="3084" spans="1:6" x14ac:dyDescent="0.25">
      <c r="A3084">
        <v>3083</v>
      </c>
      <c r="B3084" s="1">
        <v>39244</v>
      </c>
      <c r="C3084" t="s">
        <v>12</v>
      </c>
      <c r="D3084">
        <v>42</v>
      </c>
      <c r="E3084">
        <v>4</v>
      </c>
      <c r="F3084">
        <v>3</v>
      </c>
    </row>
    <row r="3085" spans="1:6" x14ac:dyDescent="0.25">
      <c r="A3085">
        <v>3084</v>
      </c>
      <c r="B3085" s="1">
        <v>39245</v>
      </c>
      <c r="C3085" t="s">
        <v>11</v>
      </c>
      <c r="D3085">
        <v>39</v>
      </c>
      <c r="E3085">
        <v>8</v>
      </c>
      <c r="F3085">
        <v>1</v>
      </c>
    </row>
    <row r="3086" spans="1:6" x14ac:dyDescent="0.25">
      <c r="A3086">
        <v>3085</v>
      </c>
      <c r="B3086" s="1">
        <v>39246</v>
      </c>
      <c r="C3086" t="s">
        <v>7</v>
      </c>
      <c r="D3086">
        <v>30</v>
      </c>
      <c r="E3086">
        <v>10</v>
      </c>
      <c r="F3086">
        <v>3</v>
      </c>
    </row>
    <row r="3087" spans="1:6" x14ac:dyDescent="0.25">
      <c r="A3087">
        <v>3086</v>
      </c>
      <c r="B3087" s="1">
        <v>39247</v>
      </c>
      <c r="C3087" t="s">
        <v>5</v>
      </c>
      <c r="D3087">
        <v>62</v>
      </c>
      <c r="E3087">
        <v>5</v>
      </c>
      <c r="F3087">
        <v>2</v>
      </c>
    </row>
    <row r="3088" spans="1:6" x14ac:dyDescent="0.25">
      <c r="A3088">
        <v>3087</v>
      </c>
      <c r="B3088" s="1">
        <v>39248</v>
      </c>
      <c r="C3088" t="s">
        <v>9</v>
      </c>
      <c r="D3088">
        <v>50</v>
      </c>
      <c r="E3088">
        <v>2</v>
      </c>
      <c r="F3088">
        <v>2</v>
      </c>
    </row>
    <row r="3089" spans="1:6" x14ac:dyDescent="0.25">
      <c r="A3089">
        <v>3088</v>
      </c>
      <c r="B3089" s="1">
        <v>39249</v>
      </c>
      <c r="C3089" t="s">
        <v>6</v>
      </c>
      <c r="D3089">
        <v>64</v>
      </c>
      <c r="E3089">
        <v>10</v>
      </c>
      <c r="F3089">
        <v>1</v>
      </c>
    </row>
    <row r="3090" spans="1:6" x14ac:dyDescent="0.25">
      <c r="A3090">
        <v>3089</v>
      </c>
      <c r="B3090" s="1">
        <v>39250</v>
      </c>
      <c r="C3090" t="s">
        <v>12</v>
      </c>
      <c r="D3090">
        <v>64</v>
      </c>
      <c r="E3090">
        <v>1</v>
      </c>
      <c r="F3090">
        <v>4</v>
      </c>
    </row>
    <row r="3091" spans="1:6" x14ac:dyDescent="0.25">
      <c r="A3091">
        <v>3090</v>
      </c>
      <c r="B3091" s="1">
        <v>39251</v>
      </c>
      <c r="C3091" t="s">
        <v>10</v>
      </c>
      <c r="D3091">
        <v>20</v>
      </c>
      <c r="E3091">
        <v>10</v>
      </c>
      <c r="F3091">
        <v>1</v>
      </c>
    </row>
    <row r="3092" spans="1:6" x14ac:dyDescent="0.25">
      <c r="A3092">
        <v>3091</v>
      </c>
      <c r="B3092" s="1">
        <v>39252</v>
      </c>
      <c r="C3092" t="s">
        <v>9</v>
      </c>
      <c r="D3092">
        <v>25</v>
      </c>
      <c r="E3092">
        <v>9</v>
      </c>
      <c r="F3092">
        <v>3</v>
      </c>
    </row>
    <row r="3093" spans="1:6" x14ac:dyDescent="0.25">
      <c r="A3093">
        <v>3092</v>
      </c>
      <c r="B3093" s="1">
        <v>39253</v>
      </c>
      <c r="C3093" t="s">
        <v>8</v>
      </c>
      <c r="D3093">
        <v>80</v>
      </c>
      <c r="E3093">
        <v>1</v>
      </c>
      <c r="F3093">
        <v>1</v>
      </c>
    </row>
    <row r="3094" spans="1:6" x14ac:dyDescent="0.25">
      <c r="A3094">
        <v>3093</v>
      </c>
      <c r="B3094" s="1">
        <v>39254</v>
      </c>
      <c r="C3094" t="s">
        <v>12</v>
      </c>
      <c r="D3094">
        <v>58</v>
      </c>
      <c r="E3094">
        <v>7</v>
      </c>
      <c r="F3094">
        <v>3</v>
      </c>
    </row>
    <row r="3095" spans="1:6" x14ac:dyDescent="0.25">
      <c r="A3095">
        <v>3094</v>
      </c>
      <c r="B3095" s="1">
        <v>39255</v>
      </c>
      <c r="C3095" t="s">
        <v>6</v>
      </c>
      <c r="D3095">
        <v>61</v>
      </c>
      <c r="E3095">
        <v>5</v>
      </c>
      <c r="F3095">
        <v>1</v>
      </c>
    </row>
    <row r="3096" spans="1:6" x14ac:dyDescent="0.25">
      <c r="A3096">
        <v>3095</v>
      </c>
      <c r="B3096" s="1">
        <v>39256</v>
      </c>
      <c r="C3096" t="s">
        <v>9</v>
      </c>
      <c r="D3096">
        <v>58</v>
      </c>
      <c r="E3096">
        <v>1</v>
      </c>
      <c r="F3096">
        <v>2</v>
      </c>
    </row>
    <row r="3097" spans="1:6" x14ac:dyDescent="0.25">
      <c r="A3097">
        <v>3096</v>
      </c>
      <c r="B3097" s="1">
        <v>39257</v>
      </c>
      <c r="C3097" t="s">
        <v>11</v>
      </c>
      <c r="D3097">
        <v>68</v>
      </c>
      <c r="E3097">
        <v>7</v>
      </c>
      <c r="F3097">
        <v>1</v>
      </c>
    </row>
    <row r="3098" spans="1:6" x14ac:dyDescent="0.25">
      <c r="A3098">
        <v>3097</v>
      </c>
      <c r="B3098" s="1">
        <v>39258</v>
      </c>
      <c r="C3098" t="s">
        <v>6</v>
      </c>
      <c r="D3098">
        <v>37</v>
      </c>
      <c r="E3098">
        <v>10</v>
      </c>
      <c r="F3098">
        <v>2</v>
      </c>
    </row>
    <row r="3099" spans="1:6" x14ac:dyDescent="0.25">
      <c r="A3099">
        <v>3098</v>
      </c>
      <c r="B3099" s="1">
        <v>39259</v>
      </c>
      <c r="C3099" t="s">
        <v>13</v>
      </c>
      <c r="D3099">
        <v>48</v>
      </c>
      <c r="E3099">
        <v>7</v>
      </c>
      <c r="F3099">
        <v>3</v>
      </c>
    </row>
    <row r="3100" spans="1:6" x14ac:dyDescent="0.25">
      <c r="A3100">
        <v>3099</v>
      </c>
      <c r="B3100" s="1">
        <v>39260</v>
      </c>
      <c r="C3100" t="s">
        <v>11</v>
      </c>
      <c r="D3100">
        <v>30</v>
      </c>
      <c r="E3100">
        <v>8</v>
      </c>
      <c r="F3100">
        <v>4</v>
      </c>
    </row>
    <row r="3101" spans="1:6" x14ac:dyDescent="0.25">
      <c r="A3101">
        <v>3100</v>
      </c>
      <c r="B3101" s="1">
        <v>39261</v>
      </c>
      <c r="C3101" t="s">
        <v>13</v>
      </c>
      <c r="D3101">
        <v>70</v>
      </c>
      <c r="E3101">
        <v>6</v>
      </c>
      <c r="F3101">
        <v>4</v>
      </c>
    </row>
    <row r="3102" spans="1:6" x14ac:dyDescent="0.25">
      <c r="A3102">
        <v>3101</v>
      </c>
      <c r="B3102" s="1">
        <v>39262</v>
      </c>
      <c r="C3102" t="s">
        <v>12</v>
      </c>
      <c r="D3102">
        <v>76</v>
      </c>
      <c r="E3102">
        <v>7</v>
      </c>
      <c r="F3102">
        <v>4</v>
      </c>
    </row>
    <row r="3103" spans="1:6" x14ac:dyDescent="0.25">
      <c r="A3103">
        <v>3102</v>
      </c>
      <c r="B3103" s="1">
        <v>39263</v>
      </c>
      <c r="C3103" t="s">
        <v>10</v>
      </c>
      <c r="D3103">
        <v>56</v>
      </c>
      <c r="E3103">
        <v>1</v>
      </c>
      <c r="F3103">
        <v>1</v>
      </c>
    </row>
    <row r="3104" spans="1:6" x14ac:dyDescent="0.25">
      <c r="A3104">
        <v>3103</v>
      </c>
      <c r="B3104" s="1">
        <v>39264</v>
      </c>
      <c r="C3104" t="s">
        <v>13</v>
      </c>
      <c r="D3104">
        <v>30</v>
      </c>
      <c r="E3104">
        <v>8</v>
      </c>
      <c r="F3104">
        <v>3</v>
      </c>
    </row>
    <row r="3105" spans="1:6" x14ac:dyDescent="0.25">
      <c r="A3105">
        <v>3104</v>
      </c>
      <c r="B3105" s="1">
        <v>39265</v>
      </c>
      <c r="C3105" t="s">
        <v>11</v>
      </c>
      <c r="D3105">
        <v>29</v>
      </c>
      <c r="E3105">
        <v>3</v>
      </c>
      <c r="F3105">
        <v>2</v>
      </c>
    </row>
    <row r="3106" spans="1:6" x14ac:dyDescent="0.25">
      <c r="A3106">
        <v>3105</v>
      </c>
      <c r="B3106" s="1">
        <v>39266</v>
      </c>
      <c r="C3106" t="s">
        <v>5</v>
      </c>
      <c r="D3106">
        <v>29</v>
      </c>
      <c r="E3106">
        <v>10</v>
      </c>
      <c r="F3106">
        <v>2</v>
      </c>
    </row>
    <row r="3107" spans="1:6" x14ac:dyDescent="0.25">
      <c r="A3107">
        <v>3106</v>
      </c>
      <c r="B3107" s="1">
        <v>39267</v>
      </c>
      <c r="C3107" t="s">
        <v>9</v>
      </c>
      <c r="D3107">
        <v>28</v>
      </c>
      <c r="E3107">
        <v>4</v>
      </c>
      <c r="F3107">
        <v>4</v>
      </c>
    </row>
    <row r="3108" spans="1:6" x14ac:dyDescent="0.25">
      <c r="A3108">
        <v>3107</v>
      </c>
      <c r="B3108" s="1">
        <v>39268</v>
      </c>
      <c r="C3108" t="s">
        <v>11</v>
      </c>
      <c r="D3108">
        <v>71</v>
      </c>
      <c r="E3108">
        <v>5</v>
      </c>
      <c r="F3108">
        <v>3</v>
      </c>
    </row>
    <row r="3109" spans="1:6" x14ac:dyDescent="0.25">
      <c r="A3109">
        <v>3108</v>
      </c>
      <c r="B3109" s="1">
        <v>39269</v>
      </c>
      <c r="C3109" t="s">
        <v>9</v>
      </c>
      <c r="D3109">
        <v>35</v>
      </c>
      <c r="E3109">
        <v>3</v>
      </c>
      <c r="F3109">
        <v>3</v>
      </c>
    </row>
    <row r="3110" spans="1:6" x14ac:dyDescent="0.25">
      <c r="A3110">
        <v>3109</v>
      </c>
      <c r="B3110" s="1">
        <v>39270</v>
      </c>
      <c r="C3110" t="s">
        <v>7</v>
      </c>
      <c r="D3110">
        <v>80</v>
      </c>
      <c r="E3110">
        <v>2</v>
      </c>
      <c r="F3110">
        <v>2</v>
      </c>
    </row>
    <row r="3111" spans="1:6" x14ac:dyDescent="0.25">
      <c r="A3111">
        <v>3110</v>
      </c>
      <c r="B3111" s="1">
        <v>39271</v>
      </c>
      <c r="C3111" t="s">
        <v>10</v>
      </c>
      <c r="D3111">
        <v>44</v>
      </c>
      <c r="E3111">
        <v>1</v>
      </c>
      <c r="F3111">
        <v>2</v>
      </c>
    </row>
    <row r="3112" spans="1:6" x14ac:dyDescent="0.25">
      <c r="A3112">
        <v>3111</v>
      </c>
      <c r="B3112" s="1">
        <v>39272</v>
      </c>
      <c r="C3112" t="s">
        <v>7</v>
      </c>
      <c r="D3112">
        <v>46</v>
      </c>
      <c r="E3112">
        <v>7</v>
      </c>
      <c r="F3112">
        <v>4</v>
      </c>
    </row>
    <row r="3113" spans="1:6" x14ac:dyDescent="0.25">
      <c r="A3113">
        <v>3112</v>
      </c>
      <c r="B3113" s="1">
        <v>39273</v>
      </c>
      <c r="C3113" t="s">
        <v>5</v>
      </c>
      <c r="D3113">
        <v>47</v>
      </c>
      <c r="E3113">
        <v>10</v>
      </c>
      <c r="F3113">
        <v>4</v>
      </c>
    </row>
    <row r="3114" spans="1:6" x14ac:dyDescent="0.25">
      <c r="A3114">
        <v>3113</v>
      </c>
      <c r="B3114" s="1">
        <v>39274</v>
      </c>
      <c r="C3114" t="s">
        <v>9</v>
      </c>
      <c r="D3114">
        <v>43</v>
      </c>
      <c r="E3114">
        <v>7</v>
      </c>
      <c r="F3114">
        <v>2</v>
      </c>
    </row>
    <row r="3115" spans="1:6" x14ac:dyDescent="0.25">
      <c r="A3115">
        <v>3114</v>
      </c>
      <c r="B3115" s="1">
        <v>39275</v>
      </c>
      <c r="C3115" t="s">
        <v>12</v>
      </c>
      <c r="D3115">
        <v>67</v>
      </c>
      <c r="E3115">
        <v>4</v>
      </c>
      <c r="F3115">
        <v>3</v>
      </c>
    </row>
    <row r="3116" spans="1:6" x14ac:dyDescent="0.25">
      <c r="A3116">
        <v>3115</v>
      </c>
      <c r="B3116" s="1">
        <v>39276</v>
      </c>
      <c r="C3116" t="s">
        <v>13</v>
      </c>
      <c r="D3116">
        <v>76</v>
      </c>
      <c r="E3116">
        <v>3</v>
      </c>
      <c r="F3116">
        <v>1</v>
      </c>
    </row>
    <row r="3117" spans="1:6" x14ac:dyDescent="0.25">
      <c r="A3117">
        <v>3116</v>
      </c>
      <c r="B3117" s="1">
        <v>39277</v>
      </c>
      <c r="C3117" t="s">
        <v>6</v>
      </c>
      <c r="D3117">
        <v>63</v>
      </c>
      <c r="E3117">
        <v>4</v>
      </c>
      <c r="F3117">
        <v>4</v>
      </c>
    </row>
    <row r="3118" spans="1:6" x14ac:dyDescent="0.25">
      <c r="A3118">
        <v>3117</v>
      </c>
      <c r="B3118" s="1">
        <v>39278</v>
      </c>
      <c r="C3118" t="s">
        <v>13</v>
      </c>
      <c r="D3118">
        <v>65</v>
      </c>
      <c r="E3118">
        <v>3</v>
      </c>
      <c r="F3118">
        <v>1</v>
      </c>
    </row>
    <row r="3119" spans="1:6" x14ac:dyDescent="0.25">
      <c r="A3119">
        <v>3118</v>
      </c>
      <c r="B3119" s="1">
        <v>39279</v>
      </c>
      <c r="C3119" t="s">
        <v>6</v>
      </c>
      <c r="D3119">
        <v>62</v>
      </c>
      <c r="E3119">
        <v>4</v>
      </c>
      <c r="F3119">
        <v>2</v>
      </c>
    </row>
    <row r="3120" spans="1:6" x14ac:dyDescent="0.25">
      <c r="A3120">
        <v>3119</v>
      </c>
      <c r="B3120" s="1">
        <v>39280</v>
      </c>
      <c r="C3120" t="s">
        <v>6</v>
      </c>
      <c r="D3120">
        <v>26</v>
      </c>
      <c r="E3120">
        <v>4</v>
      </c>
      <c r="F3120">
        <v>4</v>
      </c>
    </row>
    <row r="3121" spans="1:6" x14ac:dyDescent="0.25">
      <c r="A3121">
        <v>3120</v>
      </c>
      <c r="B3121" s="1">
        <v>39281</v>
      </c>
      <c r="C3121" t="s">
        <v>11</v>
      </c>
      <c r="D3121">
        <v>73</v>
      </c>
      <c r="E3121">
        <v>3</v>
      </c>
      <c r="F3121">
        <v>4</v>
      </c>
    </row>
    <row r="3122" spans="1:6" x14ac:dyDescent="0.25">
      <c r="A3122">
        <v>3121</v>
      </c>
      <c r="B3122" s="1">
        <v>39282</v>
      </c>
      <c r="C3122" t="s">
        <v>8</v>
      </c>
      <c r="D3122">
        <v>77</v>
      </c>
      <c r="E3122">
        <v>1</v>
      </c>
      <c r="F3122">
        <v>1</v>
      </c>
    </row>
    <row r="3123" spans="1:6" x14ac:dyDescent="0.25">
      <c r="A3123">
        <v>3122</v>
      </c>
      <c r="B3123" s="1">
        <v>39283</v>
      </c>
      <c r="C3123" t="s">
        <v>12</v>
      </c>
      <c r="D3123">
        <v>76</v>
      </c>
      <c r="E3123">
        <v>3</v>
      </c>
      <c r="F3123">
        <v>2</v>
      </c>
    </row>
    <row r="3124" spans="1:6" x14ac:dyDescent="0.25">
      <c r="A3124">
        <v>3123</v>
      </c>
      <c r="B3124" s="1">
        <v>39284</v>
      </c>
      <c r="C3124" t="s">
        <v>6</v>
      </c>
      <c r="D3124">
        <v>35</v>
      </c>
      <c r="E3124">
        <v>2</v>
      </c>
      <c r="F3124">
        <v>1</v>
      </c>
    </row>
    <row r="3125" spans="1:6" x14ac:dyDescent="0.25">
      <c r="A3125">
        <v>3124</v>
      </c>
      <c r="B3125" s="1">
        <v>39285</v>
      </c>
      <c r="C3125" t="s">
        <v>7</v>
      </c>
      <c r="D3125">
        <v>73</v>
      </c>
      <c r="E3125">
        <v>9</v>
      </c>
      <c r="F3125">
        <v>2</v>
      </c>
    </row>
    <row r="3126" spans="1:6" x14ac:dyDescent="0.25">
      <c r="A3126">
        <v>3125</v>
      </c>
      <c r="B3126" s="1">
        <v>39286</v>
      </c>
      <c r="C3126" t="s">
        <v>8</v>
      </c>
      <c r="D3126">
        <v>74</v>
      </c>
      <c r="E3126">
        <v>2</v>
      </c>
      <c r="F3126">
        <v>1</v>
      </c>
    </row>
    <row r="3127" spans="1:6" x14ac:dyDescent="0.25">
      <c r="A3127">
        <v>3126</v>
      </c>
      <c r="B3127" s="1">
        <v>39287</v>
      </c>
      <c r="C3127" t="s">
        <v>8</v>
      </c>
      <c r="D3127">
        <v>69</v>
      </c>
      <c r="E3127">
        <v>1</v>
      </c>
      <c r="F3127">
        <v>2</v>
      </c>
    </row>
    <row r="3128" spans="1:6" x14ac:dyDescent="0.25">
      <c r="A3128">
        <v>3127</v>
      </c>
      <c r="B3128" s="1">
        <v>39288</v>
      </c>
      <c r="C3128" t="s">
        <v>7</v>
      </c>
      <c r="D3128">
        <v>45</v>
      </c>
      <c r="E3128">
        <v>9</v>
      </c>
      <c r="F3128">
        <v>4</v>
      </c>
    </row>
    <row r="3129" spans="1:6" x14ac:dyDescent="0.25">
      <c r="A3129">
        <v>3128</v>
      </c>
      <c r="B3129" s="1">
        <v>39289</v>
      </c>
      <c r="C3129" t="s">
        <v>13</v>
      </c>
      <c r="D3129">
        <v>31</v>
      </c>
      <c r="E3129">
        <v>5</v>
      </c>
      <c r="F3129">
        <v>4</v>
      </c>
    </row>
    <row r="3130" spans="1:6" x14ac:dyDescent="0.25">
      <c r="A3130">
        <v>3129</v>
      </c>
      <c r="B3130" s="1">
        <v>39290</v>
      </c>
      <c r="C3130" t="s">
        <v>9</v>
      </c>
      <c r="D3130">
        <v>15</v>
      </c>
      <c r="E3130">
        <v>10</v>
      </c>
      <c r="F3130">
        <v>2</v>
      </c>
    </row>
    <row r="3131" spans="1:6" x14ac:dyDescent="0.25">
      <c r="A3131">
        <v>3130</v>
      </c>
      <c r="B3131" s="1">
        <v>39291</v>
      </c>
      <c r="C3131" t="s">
        <v>10</v>
      </c>
      <c r="D3131">
        <v>18</v>
      </c>
      <c r="E3131">
        <v>5</v>
      </c>
      <c r="F3131">
        <v>1</v>
      </c>
    </row>
    <row r="3132" spans="1:6" x14ac:dyDescent="0.25">
      <c r="A3132">
        <v>3131</v>
      </c>
      <c r="B3132" s="1">
        <v>39292</v>
      </c>
      <c r="C3132" t="s">
        <v>10</v>
      </c>
      <c r="D3132">
        <v>38</v>
      </c>
      <c r="E3132">
        <v>8</v>
      </c>
      <c r="F3132">
        <v>2</v>
      </c>
    </row>
    <row r="3133" spans="1:6" x14ac:dyDescent="0.25">
      <c r="A3133">
        <v>3132</v>
      </c>
      <c r="B3133" s="1">
        <v>39293</v>
      </c>
      <c r="C3133" t="s">
        <v>8</v>
      </c>
      <c r="D3133">
        <v>17</v>
      </c>
      <c r="E3133">
        <v>10</v>
      </c>
      <c r="F3133">
        <v>4</v>
      </c>
    </row>
    <row r="3134" spans="1:6" x14ac:dyDescent="0.25">
      <c r="A3134">
        <v>3133</v>
      </c>
      <c r="B3134" s="1">
        <v>39294</v>
      </c>
      <c r="C3134" t="s">
        <v>7</v>
      </c>
      <c r="D3134">
        <v>62</v>
      </c>
      <c r="E3134">
        <v>6</v>
      </c>
      <c r="F3134">
        <v>1</v>
      </c>
    </row>
    <row r="3135" spans="1:6" x14ac:dyDescent="0.25">
      <c r="A3135">
        <v>3134</v>
      </c>
      <c r="B3135" s="1">
        <v>39295</v>
      </c>
      <c r="C3135" t="s">
        <v>7</v>
      </c>
      <c r="D3135">
        <v>42</v>
      </c>
      <c r="E3135">
        <v>7</v>
      </c>
      <c r="F3135">
        <v>2</v>
      </c>
    </row>
    <row r="3136" spans="1:6" x14ac:dyDescent="0.25">
      <c r="A3136">
        <v>3135</v>
      </c>
      <c r="B3136" s="1">
        <v>39296</v>
      </c>
      <c r="C3136" t="s">
        <v>9</v>
      </c>
      <c r="D3136">
        <v>19</v>
      </c>
      <c r="E3136">
        <v>9</v>
      </c>
      <c r="F3136">
        <v>4</v>
      </c>
    </row>
    <row r="3137" spans="1:6" x14ac:dyDescent="0.25">
      <c r="A3137">
        <v>3136</v>
      </c>
      <c r="B3137" s="1">
        <v>39297</v>
      </c>
      <c r="C3137" t="s">
        <v>10</v>
      </c>
      <c r="D3137">
        <v>69</v>
      </c>
      <c r="E3137">
        <v>9</v>
      </c>
      <c r="F3137">
        <v>1</v>
      </c>
    </row>
    <row r="3138" spans="1:6" x14ac:dyDescent="0.25">
      <c r="A3138">
        <v>3137</v>
      </c>
      <c r="B3138" s="1">
        <v>39298</v>
      </c>
      <c r="C3138" t="s">
        <v>11</v>
      </c>
      <c r="D3138">
        <v>53</v>
      </c>
      <c r="E3138">
        <v>5</v>
      </c>
      <c r="F3138">
        <v>2</v>
      </c>
    </row>
    <row r="3139" spans="1:6" x14ac:dyDescent="0.25">
      <c r="A3139">
        <v>3138</v>
      </c>
      <c r="B3139" s="1">
        <v>39299</v>
      </c>
      <c r="C3139" t="s">
        <v>9</v>
      </c>
      <c r="D3139">
        <v>47</v>
      </c>
      <c r="E3139">
        <v>6</v>
      </c>
      <c r="F3139">
        <v>1</v>
      </c>
    </row>
    <row r="3140" spans="1:6" x14ac:dyDescent="0.25">
      <c r="A3140">
        <v>3139</v>
      </c>
      <c r="B3140" s="1">
        <v>39300</v>
      </c>
      <c r="C3140" t="s">
        <v>7</v>
      </c>
      <c r="D3140">
        <v>25</v>
      </c>
      <c r="E3140">
        <v>9</v>
      </c>
      <c r="F3140">
        <v>2</v>
      </c>
    </row>
    <row r="3141" spans="1:6" x14ac:dyDescent="0.25">
      <c r="A3141">
        <v>3140</v>
      </c>
      <c r="B3141" s="1">
        <v>39301</v>
      </c>
      <c r="C3141" t="s">
        <v>6</v>
      </c>
      <c r="D3141">
        <v>34</v>
      </c>
      <c r="E3141">
        <v>5</v>
      </c>
      <c r="F3141">
        <v>1</v>
      </c>
    </row>
    <row r="3142" spans="1:6" x14ac:dyDescent="0.25">
      <c r="A3142">
        <v>3141</v>
      </c>
      <c r="B3142" s="1">
        <v>39302</v>
      </c>
      <c r="C3142" t="s">
        <v>9</v>
      </c>
      <c r="D3142">
        <v>15</v>
      </c>
      <c r="E3142">
        <v>7</v>
      </c>
      <c r="F3142">
        <v>4</v>
      </c>
    </row>
    <row r="3143" spans="1:6" x14ac:dyDescent="0.25">
      <c r="A3143">
        <v>3142</v>
      </c>
      <c r="B3143" s="1">
        <v>39303</v>
      </c>
      <c r="C3143" t="s">
        <v>12</v>
      </c>
      <c r="D3143">
        <v>79</v>
      </c>
      <c r="E3143">
        <v>2</v>
      </c>
      <c r="F3143">
        <v>2</v>
      </c>
    </row>
    <row r="3144" spans="1:6" x14ac:dyDescent="0.25">
      <c r="A3144">
        <v>3143</v>
      </c>
      <c r="B3144" s="1">
        <v>39304</v>
      </c>
      <c r="C3144" t="s">
        <v>10</v>
      </c>
      <c r="D3144">
        <v>35</v>
      </c>
      <c r="E3144">
        <v>5</v>
      </c>
      <c r="F3144">
        <v>2</v>
      </c>
    </row>
    <row r="3145" spans="1:6" x14ac:dyDescent="0.25">
      <c r="A3145">
        <v>3144</v>
      </c>
      <c r="B3145" s="1">
        <v>39305</v>
      </c>
      <c r="C3145" t="s">
        <v>6</v>
      </c>
      <c r="D3145">
        <v>32</v>
      </c>
      <c r="E3145">
        <v>1</v>
      </c>
      <c r="F3145">
        <v>2</v>
      </c>
    </row>
    <row r="3146" spans="1:6" x14ac:dyDescent="0.25">
      <c r="A3146">
        <v>3145</v>
      </c>
      <c r="B3146" s="1">
        <v>39306</v>
      </c>
      <c r="C3146" t="s">
        <v>5</v>
      </c>
      <c r="D3146">
        <v>38</v>
      </c>
      <c r="E3146">
        <v>3</v>
      </c>
      <c r="F3146">
        <v>1</v>
      </c>
    </row>
    <row r="3147" spans="1:6" x14ac:dyDescent="0.25">
      <c r="A3147">
        <v>3146</v>
      </c>
      <c r="B3147" s="1">
        <v>39307</v>
      </c>
      <c r="C3147" t="s">
        <v>8</v>
      </c>
      <c r="D3147">
        <v>76</v>
      </c>
      <c r="E3147">
        <v>1</v>
      </c>
      <c r="F3147">
        <v>1</v>
      </c>
    </row>
    <row r="3148" spans="1:6" x14ac:dyDescent="0.25">
      <c r="A3148">
        <v>3147</v>
      </c>
      <c r="B3148" s="1">
        <v>39308</v>
      </c>
      <c r="C3148" t="s">
        <v>11</v>
      </c>
      <c r="D3148">
        <v>52</v>
      </c>
      <c r="E3148">
        <v>1</v>
      </c>
      <c r="F3148">
        <v>2</v>
      </c>
    </row>
    <row r="3149" spans="1:6" x14ac:dyDescent="0.25">
      <c r="A3149">
        <v>3148</v>
      </c>
      <c r="B3149" s="1">
        <v>39309</v>
      </c>
      <c r="C3149" t="s">
        <v>11</v>
      </c>
      <c r="D3149">
        <v>57</v>
      </c>
      <c r="E3149">
        <v>4</v>
      </c>
      <c r="F3149">
        <v>1</v>
      </c>
    </row>
    <row r="3150" spans="1:6" x14ac:dyDescent="0.25">
      <c r="A3150">
        <v>3149</v>
      </c>
      <c r="B3150" s="1">
        <v>39310</v>
      </c>
      <c r="C3150" t="s">
        <v>11</v>
      </c>
      <c r="D3150">
        <v>76</v>
      </c>
      <c r="E3150">
        <v>10</v>
      </c>
      <c r="F3150">
        <v>4</v>
      </c>
    </row>
    <row r="3151" spans="1:6" x14ac:dyDescent="0.25">
      <c r="A3151">
        <v>3150</v>
      </c>
      <c r="B3151" s="1">
        <v>39311</v>
      </c>
      <c r="C3151" t="s">
        <v>11</v>
      </c>
      <c r="D3151">
        <v>77</v>
      </c>
      <c r="E3151">
        <v>5</v>
      </c>
      <c r="F3151">
        <v>3</v>
      </c>
    </row>
    <row r="3152" spans="1:6" x14ac:dyDescent="0.25">
      <c r="A3152">
        <v>3151</v>
      </c>
      <c r="B3152" s="1">
        <v>39312</v>
      </c>
      <c r="C3152" t="s">
        <v>8</v>
      </c>
      <c r="D3152">
        <v>66</v>
      </c>
      <c r="E3152">
        <v>4</v>
      </c>
      <c r="F3152">
        <v>1</v>
      </c>
    </row>
    <row r="3153" spans="1:6" x14ac:dyDescent="0.25">
      <c r="A3153">
        <v>3152</v>
      </c>
      <c r="B3153" s="1">
        <v>39313</v>
      </c>
      <c r="C3153" t="s">
        <v>6</v>
      </c>
      <c r="D3153">
        <v>28</v>
      </c>
      <c r="E3153">
        <v>1</v>
      </c>
      <c r="F3153">
        <v>2</v>
      </c>
    </row>
    <row r="3154" spans="1:6" x14ac:dyDescent="0.25">
      <c r="A3154">
        <v>3153</v>
      </c>
      <c r="B3154" s="1">
        <v>39314</v>
      </c>
      <c r="C3154" t="s">
        <v>10</v>
      </c>
      <c r="D3154">
        <v>79</v>
      </c>
      <c r="E3154">
        <v>8</v>
      </c>
      <c r="F3154">
        <v>2</v>
      </c>
    </row>
    <row r="3155" spans="1:6" x14ac:dyDescent="0.25">
      <c r="A3155">
        <v>3154</v>
      </c>
      <c r="B3155" s="1">
        <v>39315</v>
      </c>
      <c r="C3155" t="s">
        <v>10</v>
      </c>
      <c r="D3155">
        <v>46</v>
      </c>
      <c r="E3155">
        <v>1</v>
      </c>
      <c r="F3155">
        <v>1</v>
      </c>
    </row>
    <row r="3156" spans="1:6" x14ac:dyDescent="0.25">
      <c r="A3156">
        <v>3155</v>
      </c>
      <c r="B3156" s="1">
        <v>39316</v>
      </c>
      <c r="C3156" t="s">
        <v>8</v>
      </c>
      <c r="D3156">
        <v>74</v>
      </c>
      <c r="E3156">
        <v>8</v>
      </c>
      <c r="F3156">
        <v>4</v>
      </c>
    </row>
    <row r="3157" spans="1:6" x14ac:dyDescent="0.25">
      <c r="A3157">
        <v>3156</v>
      </c>
      <c r="B3157" s="1">
        <v>39317</v>
      </c>
      <c r="C3157" t="s">
        <v>5</v>
      </c>
      <c r="D3157">
        <v>50</v>
      </c>
      <c r="E3157">
        <v>7</v>
      </c>
      <c r="F3157">
        <v>2</v>
      </c>
    </row>
    <row r="3158" spans="1:6" x14ac:dyDescent="0.25">
      <c r="A3158">
        <v>3157</v>
      </c>
      <c r="B3158" s="1">
        <v>39318</v>
      </c>
      <c r="C3158" t="s">
        <v>11</v>
      </c>
      <c r="D3158">
        <v>32</v>
      </c>
      <c r="E3158">
        <v>2</v>
      </c>
      <c r="F3158">
        <v>4</v>
      </c>
    </row>
    <row r="3159" spans="1:6" x14ac:dyDescent="0.25">
      <c r="A3159">
        <v>3158</v>
      </c>
      <c r="B3159" s="1">
        <v>39319</v>
      </c>
      <c r="C3159" t="s">
        <v>9</v>
      </c>
      <c r="D3159">
        <v>73</v>
      </c>
      <c r="E3159">
        <v>10</v>
      </c>
      <c r="F3159">
        <v>2</v>
      </c>
    </row>
    <row r="3160" spans="1:6" x14ac:dyDescent="0.25">
      <c r="A3160">
        <v>3159</v>
      </c>
      <c r="B3160" s="1">
        <v>39320</v>
      </c>
      <c r="C3160" t="s">
        <v>7</v>
      </c>
      <c r="D3160">
        <v>30</v>
      </c>
      <c r="E3160">
        <v>5</v>
      </c>
      <c r="F3160">
        <v>3</v>
      </c>
    </row>
    <row r="3161" spans="1:6" x14ac:dyDescent="0.25">
      <c r="A3161">
        <v>3160</v>
      </c>
      <c r="B3161" s="1">
        <v>39321</v>
      </c>
      <c r="C3161" t="s">
        <v>7</v>
      </c>
      <c r="D3161">
        <v>40</v>
      </c>
      <c r="E3161">
        <v>1</v>
      </c>
      <c r="F3161">
        <v>4</v>
      </c>
    </row>
    <row r="3162" spans="1:6" x14ac:dyDescent="0.25">
      <c r="A3162">
        <v>3161</v>
      </c>
      <c r="B3162" s="1">
        <v>39322</v>
      </c>
      <c r="C3162" t="s">
        <v>8</v>
      </c>
      <c r="D3162">
        <v>37</v>
      </c>
      <c r="E3162">
        <v>1</v>
      </c>
      <c r="F3162">
        <v>1</v>
      </c>
    </row>
    <row r="3163" spans="1:6" x14ac:dyDescent="0.25">
      <c r="A3163">
        <v>3162</v>
      </c>
      <c r="B3163" s="1">
        <v>39323</v>
      </c>
      <c r="C3163" t="s">
        <v>6</v>
      </c>
      <c r="D3163">
        <v>22</v>
      </c>
      <c r="E3163">
        <v>10</v>
      </c>
      <c r="F3163">
        <v>2</v>
      </c>
    </row>
    <row r="3164" spans="1:6" x14ac:dyDescent="0.25">
      <c r="A3164">
        <v>3163</v>
      </c>
      <c r="B3164" s="1">
        <v>39324</v>
      </c>
      <c r="C3164" t="s">
        <v>9</v>
      </c>
      <c r="D3164">
        <v>34</v>
      </c>
      <c r="E3164">
        <v>9</v>
      </c>
      <c r="F3164">
        <v>4</v>
      </c>
    </row>
    <row r="3165" spans="1:6" x14ac:dyDescent="0.25">
      <c r="A3165">
        <v>3164</v>
      </c>
      <c r="B3165" s="1">
        <v>39325</v>
      </c>
      <c r="C3165" t="s">
        <v>7</v>
      </c>
      <c r="D3165">
        <v>64</v>
      </c>
      <c r="E3165">
        <v>4</v>
      </c>
      <c r="F3165">
        <v>4</v>
      </c>
    </row>
    <row r="3166" spans="1:6" x14ac:dyDescent="0.25">
      <c r="A3166">
        <v>3165</v>
      </c>
      <c r="B3166" s="1">
        <v>39326</v>
      </c>
      <c r="C3166" t="s">
        <v>5</v>
      </c>
      <c r="D3166">
        <v>43</v>
      </c>
      <c r="E3166">
        <v>7</v>
      </c>
      <c r="F3166">
        <v>4</v>
      </c>
    </row>
    <row r="3167" spans="1:6" x14ac:dyDescent="0.25">
      <c r="A3167">
        <v>3166</v>
      </c>
      <c r="B3167" s="1">
        <v>39327</v>
      </c>
      <c r="C3167" t="s">
        <v>8</v>
      </c>
      <c r="D3167">
        <v>55</v>
      </c>
      <c r="E3167">
        <v>1</v>
      </c>
      <c r="F3167">
        <v>4</v>
      </c>
    </row>
    <row r="3168" spans="1:6" x14ac:dyDescent="0.25">
      <c r="A3168">
        <v>3167</v>
      </c>
      <c r="B3168" s="1">
        <v>39328</v>
      </c>
      <c r="C3168" t="s">
        <v>10</v>
      </c>
      <c r="D3168">
        <v>75</v>
      </c>
      <c r="E3168">
        <v>7</v>
      </c>
      <c r="F3168">
        <v>4</v>
      </c>
    </row>
    <row r="3169" spans="1:6" x14ac:dyDescent="0.25">
      <c r="A3169">
        <v>3168</v>
      </c>
      <c r="B3169" s="1">
        <v>39329</v>
      </c>
      <c r="C3169" t="s">
        <v>8</v>
      </c>
      <c r="D3169">
        <v>47</v>
      </c>
      <c r="E3169">
        <v>9</v>
      </c>
      <c r="F3169">
        <v>3</v>
      </c>
    </row>
    <row r="3170" spans="1:6" x14ac:dyDescent="0.25">
      <c r="A3170">
        <v>3169</v>
      </c>
      <c r="B3170" s="1">
        <v>39330</v>
      </c>
      <c r="C3170" t="s">
        <v>7</v>
      </c>
      <c r="D3170">
        <v>79</v>
      </c>
      <c r="E3170">
        <v>9</v>
      </c>
      <c r="F3170">
        <v>2</v>
      </c>
    </row>
    <row r="3171" spans="1:6" x14ac:dyDescent="0.25">
      <c r="A3171">
        <v>3170</v>
      </c>
      <c r="B3171" s="1">
        <v>39331</v>
      </c>
      <c r="C3171" t="s">
        <v>10</v>
      </c>
      <c r="D3171">
        <v>52</v>
      </c>
      <c r="E3171">
        <v>3</v>
      </c>
      <c r="F3171">
        <v>4</v>
      </c>
    </row>
    <row r="3172" spans="1:6" x14ac:dyDescent="0.25">
      <c r="A3172">
        <v>3171</v>
      </c>
      <c r="B3172" s="1">
        <v>39332</v>
      </c>
      <c r="C3172" t="s">
        <v>9</v>
      </c>
      <c r="D3172">
        <v>62</v>
      </c>
      <c r="E3172">
        <v>9</v>
      </c>
      <c r="F3172">
        <v>1</v>
      </c>
    </row>
    <row r="3173" spans="1:6" x14ac:dyDescent="0.25">
      <c r="A3173">
        <v>3172</v>
      </c>
      <c r="B3173" s="1">
        <v>39333</v>
      </c>
      <c r="C3173" t="s">
        <v>11</v>
      </c>
      <c r="D3173">
        <v>24</v>
      </c>
      <c r="E3173">
        <v>5</v>
      </c>
      <c r="F3173">
        <v>1</v>
      </c>
    </row>
    <row r="3174" spans="1:6" x14ac:dyDescent="0.25">
      <c r="A3174">
        <v>3173</v>
      </c>
      <c r="B3174" s="1">
        <v>39334</v>
      </c>
      <c r="C3174" t="s">
        <v>9</v>
      </c>
      <c r="D3174">
        <v>17</v>
      </c>
      <c r="E3174">
        <v>8</v>
      </c>
      <c r="F3174">
        <v>4</v>
      </c>
    </row>
    <row r="3175" spans="1:6" x14ac:dyDescent="0.25">
      <c r="A3175">
        <v>3174</v>
      </c>
      <c r="B3175" s="1">
        <v>39335</v>
      </c>
      <c r="C3175" t="s">
        <v>7</v>
      </c>
      <c r="D3175">
        <v>73</v>
      </c>
      <c r="E3175">
        <v>3</v>
      </c>
      <c r="F3175">
        <v>3</v>
      </c>
    </row>
    <row r="3176" spans="1:6" x14ac:dyDescent="0.25">
      <c r="A3176">
        <v>3175</v>
      </c>
      <c r="B3176" s="1">
        <v>39336</v>
      </c>
      <c r="C3176" t="s">
        <v>10</v>
      </c>
      <c r="D3176">
        <v>15</v>
      </c>
      <c r="E3176">
        <v>8</v>
      </c>
      <c r="F3176">
        <v>3</v>
      </c>
    </row>
    <row r="3177" spans="1:6" x14ac:dyDescent="0.25">
      <c r="A3177">
        <v>3176</v>
      </c>
      <c r="B3177" s="1">
        <v>39337</v>
      </c>
      <c r="C3177" t="s">
        <v>13</v>
      </c>
      <c r="D3177">
        <v>25</v>
      </c>
      <c r="E3177">
        <v>2</v>
      </c>
      <c r="F3177">
        <v>4</v>
      </c>
    </row>
    <row r="3178" spans="1:6" x14ac:dyDescent="0.25">
      <c r="A3178">
        <v>3177</v>
      </c>
      <c r="B3178" s="1">
        <v>39338</v>
      </c>
      <c r="C3178" t="s">
        <v>8</v>
      </c>
      <c r="D3178">
        <v>42</v>
      </c>
      <c r="E3178">
        <v>5</v>
      </c>
      <c r="F3178">
        <v>1</v>
      </c>
    </row>
    <row r="3179" spans="1:6" x14ac:dyDescent="0.25">
      <c r="A3179">
        <v>3178</v>
      </c>
      <c r="B3179" s="1">
        <v>39339</v>
      </c>
      <c r="C3179" t="s">
        <v>7</v>
      </c>
      <c r="D3179">
        <v>39</v>
      </c>
      <c r="E3179">
        <v>5</v>
      </c>
      <c r="F3179">
        <v>2</v>
      </c>
    </row>
    <row r="3180" spans="1:6" x14ac:dyDescent="0.25">
      <c r="A3180">
        <v>3179</v>
      </c>
      <c r="B3180" s="1">
        <v>39340</v>
      </c>
      <c r="C3180" t="s">
        <v>13</v>
      </c>
      <c r="D3180">
        <v>74</v>
      </c>
      <c r="E3180">
        <v>5</v>
      </c>
      <c r="F3180">
        <v>4</v>
      </c>
    </row>
    <row r="3181" spans="1:6" x14ac:dyDescent="0.25">
      <c r="A3181">
        <v>3180</v>
      </c>
      <c r="B3181" s="1">
        <v>39341</v>
      </c>
      <c r="C3181" t="s">
        <v>9</v>
      </c>
      <c r="D3181">
        <v>39</v>
      </c>
      <c r="E3181">
        <v>3</v>
      </c>
      <c r="F3181">
        <v>2</v>
      </c>
    </row>
    <row r="3182" spans="1:6" x14ac:dyDescent="0.25">
      <c r="A3182">
        <v>3181</v>
      </c>
      <c r="B3182" s="1">
        <v>39342</v>
      </c>
      <c r="C3182" t="s">
        <v>12</v>
      </c>
      <c r="D3182">
        <v>75</v>
      </c>
      <c r="E3182">
        <v>2</v>
      </c>
      <c r="F3182">
        <v>4</v>
      </c>
    </row>
    <row r="3183" spans="1:6" x14ac:dyDescent="0.25">
      <c r="A3183">
        <v>3182</v>
      </c>
      <c r="B3183" s="1">
        <v>39343</v>
      </c>
      <c r="C3183" t="s">
        <v>10</v>
      </c>
      <c r="D3183">
        <v>62</v>
      </c>
      <c r="E3183">
        <v>3</v>
      </c>
      <c r="F3183">
        <v>4</v>
      </c>
    </row>
    <row r="3184" spans="1:6" x14ac:dyDescent="0.25">
      <c r="A3184">
        <v>3183</v>
      </c>
      <c r="B3184" s="1">
        <v>39344</v>
      </c>
      <c r="C3184" t="s">
        <v>5</v>
      </c>
      <c r="D3184">
        <v>23</v>
      </c>
      <c r="E3184">
        <v>6</v>
      </c>
      <c r="F3184">
        <v>4</v>
      </c>
    </row>
    <row r="3185" spans="1:6" x14ac:dyDescent="0.25">
      <c r="A3185">
        <v>3184</v>
      </c>
      <c r="B3185" s="1">
        <v>39345</v>
      </c>
      <c r="C3185" t="s">
        <v>9</v>
      </c>
      <c r="D3185">
        <v>59</v>
      </c>
      <c r="E3185">
        <v>3</v>
      </c>
      <c r="F3185">
        <v>2</v>
      </c>
    </row>
    <row r="3186" spans="1:6" x14ac:dyDescent="0.25">
      <c r="A3186">
        <v>3185</v>
      </c>
      <c r="B3186" s="1">
        <v>39346</v>
      </c>
      <c r="C3186" t="s">
        <v>8</v>
      </c>
      <c r="D3186">
        <v>23</v>
      </c>
      <c r="E3186">
        <v>3</v>
      </c>
      <c r="F3186">
        <v>4</v>
      </c>
    </row>
    <row r="3187" spans="1:6" x14ac:dyDescent="0.25">
      <c r="A3187">
        <v>3186</v>
      </c>
      <c r="B3187" s="1">
        <v>39347</v>
      </c>
      <c r="C3187" t="s">
        <v>11</v>
      </c>
      <c r="D3187">
        <v>21</v>
      </c>
      <c r="E3187">
        <v>9</v>
      </c>
      <c r="F3187">
        <v>4</v>
      </c>
    </row>
    <row r="3188" spans="1:6" x14ac:dyDescent="0.25">
      <c r="A3188">
        <v>3187</v>
      </c>
      <c r="B3188" s="1">
        <v>39348</v>
      </c>
      <c r="C3188" t="s">
        <v>10</v>
      </c>
      <c r="D3188">
        <v>41</v>
      </c>
      <c r="E3188">
        <v>2</v>
      </c>
      <c r="F3188">
        <v>4</v>
      </c>
    </row>
    <row r="3189" spans="1:6" x14ac:dyDescent="0.25">
      <c r="A3189">
        <v>3188</v>
      </c>
      <c r="B3189" s="1">
        <v>39349</v>
      </c>
      <c r="C3189" t="s">
        <v>13</v>
      </c>
      <c r="D3189">
        <v>49</v>
      </c>
      <c r="E3189">
        <v>10</v>
      </c>
      <c r="F3189">
        <v>1</v>
      </c>
    </row>
    <row r="3190" spans="1:6" x14ac:dyDescent="0.25">
      <c r="A3190">
        <v>3189</v>
      </c>
      <c r="B3190" s="1">
        <v>39350</v>
      </c>
      <c r="C3190" t="s">
        <v>13</v>
      </c>
      <c r="D3190">
        <v>69</v>
      </c>
      <c r="E3190">
        <v>1</v>
      </c>
      <c r="F3190">
        <v>4</v>
      </c>
    </row>
    <row r="3191" spans="1:6" x14ac:dyDescent="0.25">
      <c r="A3191">
        <v>3190</v>
      </c>
      <c r="B3191" s="1">
        <v>39351</v>
      </c>
      <c r="C3191" t="s">
        <v>11</v>
      </c>
      <c r="D3191">
        <v>64</v>
      </c>
      <c r="E3191">
        <v>1</v>
      </c>
      <c r="F3191">
        <v>1</v>
      </c>
    </row>
    <row r="3192" spans="1:6" x14ac:dyDescent="0.25">
      <c r="A3192">
        <v>3191</v>
      </c>
      <c r="B3192" s="1">
        <v>39352</v>
      </c>
      <c r="C3192" t="s">
        <v>8</v>
      </c>
      <c r="D3192">
        <v>74</v>
      </c>
      <c r="E3192">
        <v>9</v>
      </c>
      <c r="F3192">
        <v>3</v>
      </c>
    </row>
    <row r="3193" spans="1:6" x14ac:dyDescent="0.25">
      <c r="A3193">
        <v>3192</v>
      </c>
      <c r="B3193" s="1">
        <v>39353</v>
      </c>
      <c r="C3193" t="s">
        <v>5</v>
      </c>
      <c r="D3193">
        <v>35</v>
      </c>
      <c r="E3193">
        <v>6</v>
      </c>
      <c r="F3193">
        <v>1</v>
      </c>
    </row>
    <row r="3194" spans="1:6" x14ac:dyDescent="0.25">
      <c r="A3194">
        <v>3193</v>
      </c>
      <c r="B3194" s="1">
        <v>39354</v>
      </c>
      <c r="C3194" t="s">
        <v>10</v>
      </c>
      <c r="D3194">
        <v>32</v>
      </c>
      <c r="E3194">
        <v>5</v>
      </c>
      <c r="F3194">
        <v>4</v>
      </c>
    </row>
    <row r="3195" spans="1:6" x14ac:dyDescent="0.25">
      <c r="A3195">
        <v>3194</v>
      </c>
      <c r="B3195" s="1">
        <v>39355</v>
      </c>
      <c r="C3195" t="s">
        <v>5</v>
      </c>
      <c r="D3195">
        <v>48</v>
      </c>
      <c r="E3195">
        <v>3</v>
      </c>
      <c r="F3195">
        <v>3</v>
      </c>
    </row>
    <row r="3196" spans="1:6" x14ac:dyDescent="0.25">
      <c r="A3196">
        <v>3195</v>
      </c>
      <c r="B3196" s="1">
        <v>39356</v>
      </c>
      <c r="C3196" t="s">
        <v>6</v>
      </c>
      <c r="D3196">
        <v>21</v>
      </c>
      <c r="E3196">
        <v>5</v>
      </c>
      <c r="F3196">
        <v>4</v>
      </c>
    </row>
    <row r="3197" spans="1:6" x14ac:dyDescent="0.25">
      <c r="A3197">
        <v>3196</v>
      </c>
      <c r="B3197" s="1">
        <v>39357</v>
      </c>
      <c r="C3197" t="s">
        <v>13</v>
      </c>
      <c r="D3197">
        <v>32</v>
      </c>
      <c r="E3197">
        <v>9</v>
      </c>
      <c r="F3197">
        <v>4</v>
      </c>
    </row>
    <row r="3198" spans="1:6" x14ac:dyDescent="0.25">
      <c r="A3198">
        <v>3197</v>
      </c>
      <c r="B3198" s="1">
        <v>39358</v>
      </c>
      <c r="C3198" t="s">
        <v>7</v>
      </c>
      <c r="D3198">
        <v>43</v>
      </c>
      <c r="E3198">
        <v>10</v>
      </c>
      <c r="F3198">
        <v>2</v>
      </c>
    </row>
    <row r="3199" spans="1:6" x14ac:dyDescent="0.25">
      <c r="A3199">
        <v>3198</v>
      </c>
      <c r="B3199" s="1">
        <v>39359</v>
      </c>
      <c r="C3199" t="s">
        <v>7</v>
      </c>
      <c r="D3199">
        <v>72</v>
      </c>
      <c r="E3199">
        <v>5</v>
      </c>
      <c r="F3199">
        <v>2</v>
      </c>
    </row>
    <row r="3200" spans="1:6" x14ac:dyDescent="0.25">
      <c r="A3200">
        <v>3199</v>
      </c>
      <c r="B3200" s="1">
        <v>39360</v>
      </c>
      <c r="C3200" t="s">
        <v>5</v>
      </c>
      <c r="D3200">
        <v>30</v>
      </c>
      <c r="E3200">
        <v>8</v>
      </c>
      <c r="F3200">
        <v>1</v>
      </c>
    </row>
    <row r="3201" spans="1:6" x14ac:dyDescent="0.25">
      <c r="A3201">
        <v>3200</v>
      </c>
      <c r="B3201" s="1">
        <v>39361</v>
      </c>
      <c r="C3201" t="s">
        <v>12</v>
      </c>
      <c r="D3201">
        <v>46</v>
      </c>
      <c r="E3201">
        <v>9</v>
      </c>
      <c r="F3201">
        <v>4</v>
      </c>
    </row>
    <row r="3202" spans="1:6" x14ac:dyDescent="0.25">
      <c r="A3202">
        <v>3201</v>
      </c>
      <c r="B3202" s="1">
        <v>39362</v>
      </c>
      <c r="C3202" t="s">
        <v>5</v>
      </c>
      <c r="D3202">
        <v>65</v>
      </c>
      <c r="E3202">
        <v>1</v>
      </c>
      <c r="F3202">
        <v>4</v>
      </c>
    </row>
    <row r="3203" spans="1:6" x14ac:dyDescent="0.25">
      <c r="A3203">
        <v>3202</v>
      </c>
      <c r="B3203" s="1">
        <v>39363</v>
      </c>
      <c r="C3203" t="s">
        <v>13</v>
      </c>
      <c r="D3203">
        <v>39</v>
      </c>
      <c r="E3203">
        <v>9</v>
      </c>
      <c r="F3203">
        <v>4</v>
      </c>
    </row>
    <row r="3204" spans="1:6" x14ac:dyDescent="0.25">
      <c r="A3204">
        <v>3203</v>
      </c>
      <c r="B3204" s="1">
        <v>39364</v>
      </c>
      <c r="C3204" t="s">
        <v>5</v>
      </c>
      <c r="D3204">
        <v>69</v>
      </c>
      <c r="E3204">
        <v>1</v>
      </c>
      <c r="F3204">
        <v>4</v>
      </c>
    </row>
    <row r="3205" spans="1:6" x14ac:dyDescent="0.25">
      <c r="A3205">
        <v>3204</v>
      </c>
      <c r="B3205" s="1">
        <v>39365</v>
      </c>
      <c r="C3205" t="s">
        <v>7</v>
      </c>
      <c r="D3205">
        <v>15</v>
      </c>
      <c r="E3205">
        <v>7</v>
      </c>
      <c r="F3205">
        <v>2</v>
      </c>
    </row>
    <row r="3206" spans="1:6" x14ac:dyDescent="0.25">
      <c r="A3206">
        <v>3205</v>
      </c>
      <c r="B3206" s="1">
        <v>39366</v>
      </c>
      <c r="C3206" t="s">
        <v>9</v>
      </c>
      <c r="D3206">
        <v>56</v>
      </c>
      <c r="E3206">
        <v>10</v>
      </c>
      <c r="F3206">
        <v>4</v>
      </c>
    </row>
    <row r="3207" spans="1:6" x14ac:dyDescent="0.25">
      <c r="A3207">
        <v>3206</v>
      </c>
      <c r="B3207" s="1">
        <v>39367</v>
      </c>
      <c r="C3207" t="s">
        <v>7</v>
      </c>
      <c r="D3207">
        <v>32</v>
      </c>
      <c r="E3207">
        <v>8</v>
      </c>
      <c r="F3207">
        <v>2</v>
      </c>
    </row>
    <row r="3208" spans="1:6" x14ac:dyDescent="0.25">
      <c r="A3208">
        <v>3207</v>
      </c>
      <c r="B3208" s="1">
        <v>39368</v>
      </c>
      <c r="C3208" t="s">
        <v>12</v>
      </c>
      <c r="D3208">
        <v>44</v>
      </c>
      <c r="E3208">
        <v>6</v>
      </c>
      <c r="F3208">
        <v>2</v>
      </c>
    </row>
    <row r="3209" spans="1:6" x14ac:dyDescent="0.25">
      <c r="A3209">
        <v>3208</v>
      </c>
      <c r="B3209" s="1">
        <v>39369</v>
      </c>
      <c r="C3209" t="s">
        <v>13</v>
      </c>
      <c r="D3209">
        <v>30</v>
      </c>
      <c r="E3209">
        <v>4</v>
      </c>
      <c r="F3209">
        <v>3</v>
      </c>
    </row>
    <row r="3210" spans="1:6" x14ac:dyDescent="0.25">
      <c r="A3210">
        <v>3209</v>
      </c>
      <c r="B3210" s="1">
        <v>39370</v>
      </c>
      <c r="C3210" t="s">
        <v>11</v>
      </c>
      <c r="D3210">
        <v>35</v>
      </c>
      <c r="E3210">
        <v>5</v>
      </c>
      <c r="F3210">
        <v>4</v>
      </c>
    </row>
    <row r="3211" spans="1:6" x14ac:dyDescent="0.25">
      <c r="A3211">
        <v>3210</v>
      </c>
      <c r="B3211" s="1">
        <v>39371</v>
      </c>
      <c r="C3211" t="s">
        <v>8</v>
      </c>
      <c r="D3211">
        <v>21</v>
      </c>
      <c r="E3211">
        <v>2</v>
      </c>
      <c r="F3211">
        <v>4</v>
      </c>
    </row>
    <row r="3212" spans="1:6" x14ac:dyDescent="0.25">
      <c r="A3212">
        <v>3211</v>
      </c>
      <c r="B3212" s="1">
        <v>39372</v>
      </c>
      <c r="C3212" t="s">
        <v>7</v>
      </c>
      <c r="D3212">
        <v>79</v>
      </c>
      <c r="E3212">
        <v>8</v>
      </c>
      <c r="F3212">
        <v>4</v>
      </c>
    </row>
    <row r="3213" spans="1:6" x14ac:dyDescent="0.25">
      <c r="A3213">
        <v>3212</v>
      </c>
      <c r="B3213" s="1">
        <v>39373</v>
      </c>
      <c r="C3213" t="s">
        <v>7</v>
      </c>
      <c r="D3213">
        <v>66</v>
      </c>
      <c r="E3213">
        <v>6</v>
      </c>
      <c r="F3213">
        <v>4</v>
      </c>
    </row>
    <row r="3214" spans="1:6" x14ac:dyDescent="0.25">
      <c r="A3214">
        <v>3213</v>
      </c>
      <c r="B3214" s="1">
        <v>39374</v>
      </c>
      <c r="C3214" t="s">
        <v>7</v>
      </c>
      <c r="D3214">
        <v>71</v>
      </c>
      <c r="E3214">
        <v>3</v>
      </c>
      <c r="F3214">
        <v>1</v>
      </c>
    </row>
    <row r="3215" spans="1:6" x14ac:dyDescent="0.25">
      <c r="A3215">
        <v>3214</v>
      </c>
      <c r="B3215" s="1">
        <v>39375</v>
      </c>
      <c r="C3215" t="s">
        <v>11</v>
      </c>
      <c r="D3215">
        <v>34</v>
      </c>
      <c r="E3215">
        <v>2</v>
      </c>
      <c r="F3215">
        <v>2</v>
      </c>
    </row>
    <row r="3216" spans="1:6" x14ac:dyDescent="0.25">
      <c r="A3216">
        <v>3215</v>
      </c>
      <c r="B3216" s="1">
        <v>39376</v>
      </c>
      <c r="C3216" t="s">
        <v>8</v>
      </c>
      <c r="D3216">
        <v>16</v>
      </c>
      <c r="E3216">
        <v>1</v>
      </c>
      <c r="F3216">
        <v>2</v>
      </c>
    </row>
    <row r="3217" spans="1:6" x14ac:dyDescent="0.25">
      <c r="A3217">
        <v>3216</v>
      </c>
      <c r="B3217" s="1">
        <v>39377</v>
      </c>
      <c r="C3217" t="s">
        <v>10</v>
      </c>
      <c r="D3217">
        <v>65</v>
      </c>
      <c r="E3217">
        <v>5</v>
      </c>
      <c r="F3217">
        <v>3</v>
      </c>
    </row>
    <row r="3218" spans="1:6" x14ac:dyDescent="0.25">
      <c r="A3218">
        <v>3217</v>
      </c>
      <c r="B3218" s="1">
        <v>39378</v>
      </c>
      <c r="C3218" t="s">
        <v>12</v>
      </c>
      <c r="D3218">
        <v>33</v>
      </c>
      <c r="E3218">
        <v>3</v>
      </c>
      <c r="F3218">
        <v>3</v>
      </c>
    </row>
    <row r="3219" spans="1:6" x14ac:dyDescent="0.25">
      <c r="A3219">
        <v>3218</v>
      </c>
      <c r="B3219" s="1">
        <v>39379</v>
      </c>
      <c r="C3219" t="s">
        <v>13</v>
      </c>
      <c r="D3219">
        <v>22</v>
      </c>
      <c r="E3219">
        <v>3</v>
      </c>
      <c r="F3219">
        <v>1</v>
      </c>
    </row>
    <row r="3220" spans="1:6" x14ac:dyDescent="0.25">
      <c r="A3220">
        <v>3219</v>
      </c>
      <c r="B3220" s="1">
        <v>39380</v>
      </c>
      <c r="C3220" t="s">
        <v>12</v>
      </c>
      <c r="D3220">
        <v>38</v>
      </c>
      <c r="E3220">
        <v>6</v>
      </c>
      <c r="F3220">
        <v>1</v>
      </c>
    </row>
    <row r="3221" spans="1:6" x14ac:dyDescent="0.25">
      <c r="A3221">
        <v>3220</v>
      </c>
      <c r="B3221" s="1">
        <v>39381</v>
      </c>
      <c r="C3221" t="s">
        <v>6</v>
      </c>
      <c r="D3221">
        <v>32</v>
      </c>
      <c r="E3221">
        <v>2</v>
      </c>
      <c r="F3221">
        <v>3</v>
      </c>
    </row>
    <row r="3222" spans="1:6" x14ac:dyDescent="0.25">
      <c r="A3222">
        <v>3221</v>
      </c>
      <c r="B3222" s="1">
        <v>39382</v>
      </c>
      <c r="C3222" t="s">
        <v>12</v>
      </c>
      <c r="D3222">
        <v>36</v>
      </c>
      <c r="E3222">
        <v>8</v>
      </c>
      <c r="F3222">
        <v>1</v>
      </c>
    </row>
    <row r="3223" spans="1:6" x14ac:dyDescent="0.25">
      <c r="A3223">
        <v>3222</v>
      </c>
      <c r="B3223" s="1">
        <v>39383</v>
      </c>
      <c r="C3223" t="s">
        <v>5</v>
      </c>
      <c r="D3223">
        <v>76</v>
      </c>
      <c r="E3223">
        <v>9</v>
      </c>
      <c r="F3223">
        <v>3</v>
      </c>
    </row>
    <row r="3224" spans="1:6" x14ac:dyDescent="0.25">
      <c r="A3224">
        <v>3223</v>
      </c>
      <c r="B3224" s="1">
        <v>39384</v>
      </c>
      <c r="C3224" t="s">
        <v>11</v>
      </c>
      <c r="D3224">
        <v>74</v>
      </c>
      <c r="E3224">
        <v>10</v>
      </c>
      <c r="F3224">
        <v>1</v>
      </c>
    </row>
    <row r="3225" spans="1:6" x14ac:dyDescent="0.25">
      <c r="A3225">
        <v>3224</v>
      </c>
      <c r="B3225" s="1">
        <v>39385</v>
      </c>
      <c r="C3225" t="s">
        <v>6</v>
      </c>
      <c r="D3225">
        <v>58</v>
      </c>
      <c r="E3225">
        <v>4</v>
      </c>
      <c r="F3225">
        <v>2</v>
      </c>
    </row>
    <row r="3226" spans="1:6" x14ac:dyDescent="0.25">
      <c r="A3226">
        <v>3225</v>
      </c>
      <c r="B3226" s="1">
        <v>39386</v>
      </c>
      <c r="C3226" t="s">
        <v>7</v>
      </c>
      <c r="D3226">
        <v>45</v>
      </c>
      <c r="E3226">
        <v>5</v>
      </c>
      <c r="F3226">
        <v>3</v>
      </c>
    </row>
    <row r="3227" spans="1:6" x14ac:dyDescent="0.25">
      <c r="A3227">
        <v>3226</v>
      </c>
      <c r="B3227" s="1">
        <v>39387</v>
      </c>
      <c r="C3227" t="s">
        <v>12</v>
      </c>
      <c r="D3227">
        <v>76</v>
      </c>
      <c r="E3227">
        <v>4</v>
      </c>
      <c r="F3227">
        <v>2</v>
      </c>
    </row>
    <row r="3228" spans="1:6" x14ac:dyDescent="0.25">
      <c r="A3228">
        <v>3227</v>
      </c>
      <c r="B3228" s="1">
        <v>39388</v>
      </c>
      <c r="C3228" t="s">
        <v>10</v>
      </c>
      <c r="D3228">
        <v>39</v>
      </c>
      <c r="E3228">
        <v>7</v>
      </c>
      <c r="F3228">
        <v>1</v>
      </c>
    </row>
    <row r="3229" spans="1:6" x14ac:dyDescent="0.25">
      <c r="A3229">
        <v>3228</v>
      </c>
      <c r="B3229" s="1">
        <v>39389</v>
      </c>
      <c r="C3229" t="s">
        <v>13</v>
      </c>
      <c r="D3229">
        <v>27</v>
      </c>
      <c r="E3229">
        <v>2</v>
      </c>
      <c r="F3229">
        <v>2</v>
      </c>
    </row>
    <row r="3230" spans="1:6" x14ac:dyDescent="0.25">
      <c r="A3230">
        <v>3229</v>
      </c>
      <c r="B3230" s="1">
        <v>39390</v>
      </c>
      <c r="C3230" t="s">
        <v>5</v>
      </c>
      <c r="D3230">
        <v>77</v>
      </c>
      <c r="E3230">
        <v>9</v>
      </c>
      <c r="F3230">
        <v>4</v>
      </c>
    </row>
    <row r="3231" spans="1:6" x14ac:dyDescent="0.25">
      <c r="A3231">
        <v>3230</v>
      </c>
      <c r="B3231" s="1">
        <v>39391</v>
      </c>
      <c r="C3231" t="s">
        <v>7</v>
      </c>
      <c r="D3231">
        <v>47</v>
      </c>
      <c r="E3231">
        <v>10</v>
      </c>
      <c r="F3231">
        <v>2</v>
      </c>
    </row>
    <row r="3232" spans="1:6" x14ac:dyDescent="0.25">
      <c r="A3232">
        <v>3231</v>
      </c>
      <c r="B3232" s="1">
        <v>39392</v>
      </c>
      <c r="C3232" t="s">
        <v>12</v>
      </c>
      <c r="D3232">
        <v>49</v>
      </c>
      <c r="E3232">
        <v>1</v>
      </c>
      <c r="F3232">
        <v>4</v>
      </c>
    </row>
    <row r="3233" spans="1:6" x14ac:dyDescent="0.25">
      <c r="A3233">
        <v>3232</v>
      </c>
      <c r="B3233" s="1">
        <v>39393</v>
      </c>
      <c r="C3233" t="s">
        <v>11</v>
      </c>
      <c r="D3233">
        <v>58</v>
      </c>
      <c r="E3233">
        <v>10</v>
      </c>
      <c r="F3233">
        <v>2</v>
      </c>
    </row>
    <row r="3234" spans="1:6" x14ac:dyDescent="0.25">
      <c r="A3234">
        <v>3233</v>
      </c>
      <c r="B3234" s="1">
        <v>39394</v>
      </c>
      <c r="C3234" t="s">
        <v>6</v>
      </c>
      <c r="D3234">
        <v>71</v>
      </c>
      <c r="E3234">
        <v>10</v>
      </c>
      <c r="F3234">
        <v>1</v>
      </c>
    </row>
    <row r="3235" spans="1:6" x14ac:dyDescent="0.25">
      <c r="A3235">
        <v>3234</v>
      </c>
      <c r="B3235" s="1">
        <v>39395</v>
      </c>
      <c r="C3235" t="s">
        <v>12</v>
      </c>
      <c r="D3235">
        <v>79</v>
      </c>
      <c r="E3235">
        <v>3</v>
      </c>
      <c r="F3235">
        <v>4</v>
      </c>
    </row>
    <row r="3236" spans="1:6" x14ac:dyDescent="0.25">
      <c r="A3236">
        <v>3235</v>
      </c>
      <c r="B3236" s="1">
        <v>39396</v>
      </c>
      <c r="C3236" t="s">
        <v>9</v>
      </c>
      <c r="D3236">
        <v>62</v>
      </c>
      <c r="E3236">
        <v>9</v>
      </c>
      <c r="F3236">
        <v>2</v>
      </c>
    </row>
    <row r="3237" spans="1:6" x14ac:dyDescent="0.25">
      <c r="A3237">
        <v>3236</v>
      </c>
      <c r="B3237" s="1">
        <v>39397</v>
      </c>
      <c r="C3237" t="s">
        <v>9</v>
      </c>
      <c r="D3237">
        <v>25</v>
      </c>
      <c r="E3237">
        <v>2</v>
      </c>
      <c r="F3237">
        <v>3</v>
      </c>
    </row>
    <row r="3238" spans="1:6" x14ac:dyDescent="0.25">
      <c r="A3238">
        <v>3237</v>
      </c>
      <c r="B3238" s="1">
        <v>39398</v>
      </c>
      <c r="C3238" t="s">
        <v>10</v>
      </c>
      <c r="D3238">
        <v>71</v>
      </c>
      <c r="E3238">
        <v>5</v>
      </c>
      <c r="F3238">
        <v>4</v>
      </c>
    </row>
    <row r="3239" spans="1:6" x14ac:dyDescent="0.25">
      <c r="A3239">
        <v>3238</v>
      </c>
      <c r="B3239" s="1">
        <v>39399</v>
      </c>
      <c r="C3239" t="s">
        <v>10</v>
      </c>
      <c r="D3239">
        <v>18</v>
      </c>
      <c r="E3239">
        <v>9</v>
      </c>
      <c r="F3239">
        <v>1</v>
      </c>
    </row>
    <row r="3240" spans="1:6" x14ac:dyDescent="0.25">
      <c r="A3240">
        <v>3239</v>
      </c>
      <c r="B3240" s="1">
        <v>39400</v>
      </c>
      <c r="C3240" t="s">
        <v>10</v>
      </c>
      <c r="D3240">
        <v>41</v>
      </c>
      <c r="E3240">
        <v>9</v>
      </c>
      <c r="F3240">
        <v>2</v>
      </c>
    </row>
    <row r="3241" spans="1:6" x14ac:dyDescent="0.25">
      <c r="A3241">
        <v>3240</v>
      </c>
      <c r="B3241" s="1">
        <v>39401</v>
      </c>
      <c r="C3241" t="s">
        <v>11</v>
      </c>
      <c r="D3241">
        <v>70</v>
      </c>
      <c r="E3241">
        <v>8</v>
      </c>
      <c r="F3241">
        <v>1</v>
      </c>
    </row>
    <row r="3242" spans="1:6" x14ac:dyDescent="0.25">
      <c r="A3242">
        <v>3241</v>
      </c>
      <c r="B3242" s="1">
        <v>39402</v>
      </c>
      <c r="C3242" t="s">
        <v>8</v>
      </c>
      <c r="D3242">
        <v>71</v>
      </c>
      <c r="E3242">
        <v>7</v>
      </c>
      <c r="F3242">
        <v>3</v>
      </c>
    </row>
    <row r="3243" spans="1:6" x14ac:dyDescent="0.25">
      <c r="A3243">
        <v>3242</v>
      </c>
      <c r="B3243" s="1">
        <v>39403</v>
      </c>
      <c r="C3243" t="s">
        <v>11</v>
      </c>
      <c r="D3243">
        <v>55</v>
      </c>
      <c r="E3243">
        <v>8</v>
      </c>
      <c r="F3243">
        <v>4</v>
      </c>
    </row>
    <row r="3244" spans="1:6" x14ac:dyDescent="0.25">
      <c r="A3244">
        <v>3243</v>
      </c>
      <c r="B3244" s="1">
        <v>39404</v>
      </c>
      <c r="C3244" t="s">
        <v>6</v>
      </c>
      <c r="D3244">
        <v>37</v>
      </c>
      <c r="E3244">
        <v>8</v>
      </c>
      <c r="F3244">
        <v>3</v>
      </c>
    </row>
    <row r="3245" spans="1:6" x14ac:dyDescent="0.25">
      <c r="A3245">
        <v>3244</v>
      </c>
      <c r="B3245" s="1">
        <v>39405</v>
      </c>
      <c r="C3245" t="s">
        <v>8</v>
      </c>
      <c r="D3245">
        <v>77</v>
      </c>
      <c r="E3245">
        <v>1</v>
      </c>
      <c r="F3245">
        <v>4</v>
      </c>
    </row>
    <row r="3246" spans="1:6" x14ac:dyDescent="0.25">
      <c r="A3246">
        <v>3245</v>
      </c>
      <c r="B3246" s="1">
        <v>39406</v>
      </c>
      <c r="C3246" t="s">
        <v>12</v>
      </c>
      <c r="D3246">
        <v>26</v>
      </c>
      <c r="E3246">
        <v>1</v>
      </c>
      <c r="F3246">
        <v>1</v>
      </c>
    </row>
    <row r="3247" spans="1:6" x14ac:dyDescent="0.25">
      <c r="A3247">
        <v>3246</v>
      </c>
      <c r="B3247" s="1">
        <v>39407</v>
      </c>
      <c r="C3247" t="s">
        <v>6</v>
      </c>
      <c r="D3247">
        <v>62</v>
      </c>
      <c r="E3247">
        <v>1</v>
      </c>
      <c r="F3247">
        <v>1</v>
      </c>
    </row>
    <row r="3248" spans="1:6" x14ac:dyDescent="0.25">
      <c r="A3248">
        <v>3247</v>
      </c>
      <c r="B3248" s="1">
        <v>39408</v>
      </c>
      <c r="C3248" t="s">
        <v>7</v>
      </c>
      <c r="D3248">
        <v>58</v>
      </c>
      <c r="E3248">
        <v>5</v>
      </c>
      <c r="F3248">
        <v>3</v>
      </c>
    </row>
    <row r="3249" spans="1:6" x14ac:dyDescent="0.25">
      <c r="A3249">
        <v>3248</v>
      </c>
      <c r="B3249" s="1">
        <v>39409</v>
      </c>
      <c r="C3249" t="s">
        <v>6</v>
      </c>
      <c r="D3249">
        <v>29</v>
      </c>
      <c r="E3249">
        <v>10</v>
      </c>
      <c r="F3249">
        <v>2</v>
      </c>
    </row>
    <row r="3250" spans="1:6" x14ac:dyDescent="0.25">
      <c r="A3250">
        <v>3249</v>
      </c>
      <c r="B3250" s="1">
        <v>39410</v>
      </c>
      <c r="C3250" t="s">
        <v>12</v>
      </c>
      <c r="D3250">
        <v>38</v>
      </c>
      <c r="E3250">
        <v>5</v>
      </c>
      <c r="F3250">
        <v>3</v>
      </c>
    </row>
    <row r="3251" spans="1:6" x14ac:dyDescent="0.25">
      <c r="A3251">
        <v>3250</v>
      </c>
      <c r="B3251" s="1">
        <v>39411</v>
      </c>
      <c r="C3251" t="s">
        <v>12</v>
      </c>
      <c r="D3251">
        <v>37</v>
      </c>
      <c r="E3251">
        <v>10</v>
      </c>
      <c r="F3251">
        <v>1</v>
      </c>
    </row>
    <row r="3252" spans="1:6" x14ac:dyDescent="0.25">
      <c r="A3252">
        <v>3251</v>
      </c>
      <c r="B3252" s="1">
        <v>39412</v>
      </c>
      <c r="C3252" t="s">
        <v>13</v>
      </c>
      <c r="D3252">
        <v>29</v>
      </c>
      <c r="E3252">
        <v>3</v>
      </c>
      <c r="F3252">
        <v>4</v>
      </c>
    </row>
    <row r="3253" spans="1:6" x14ac:dyDescent="0.25">
      <c r="A3253">
        <v>3252</v>
      </c>
      <c r="B3253" s="1">
        <v>39413</v>
      </c>
      <c r="C3253" t="s">
        <v>8</v>
      </c>
      <c r="D3253">
        <v>76</v>
      </c>
      <c r="E3253">
        <v>3</v>
      </c>
      <c r="F3253">
        <v>2</v>
      </c>
    </row>
    <row r="3254" spans="1:6" x14ac:dyDescent="0.25">
      <c r="A3254">
        <v>3253</v>
      </c>
      <c r="B3254" s="1">
        <v>39414</v>
      </c>
      <c r="C3254" t="s">
        <v>11</v>
      </c>
      <c r="D3254">
        <v>24</v>
      </c>
      <c r="E3254">
        <v>10</v>
      </c>
      <c r="F3254">
        <v>1</v>
      </c>
    </row>
    <row r="3255" spans="1:6" x14ac:dyDescent="0.25">
      <c r="A3255">
        <v>3254</v>
      </c>
      <c r="B3255" s="1">
        <v>39415</v>
      </c>
      <c r="C3255" t="s">
        <v>7</v>
      </c>
      <c r="D3255">
        <v>44</v>
      </c>
      <c r="E3255">
        <v>7</v>
      </c>
      <c r="F3255">
        <v>1</v>
      </c>
    </row>
    <row r="3256" spans="1:6" x14ac:dyDescent="0.25">
      <c r="A3256">
        <v>3255</v>
      </c>
      <c r="B3256" s="1">
        <v>39416</v>
      </c>
      <c r="C3256" t="s">
        <v>9</v>
      </c>
      <c r="D3256">
        <v>51</v>
      </c>
      <c r="E3256">
        <v>4</v>
      </c>
      <c r="F3256">
        <v>4</v>
      </c>
    </row>
    <row r="3257" spans="1:6" x14ac:dyDescent="0.25">
      <c r="A3257">
        <v>3256</v>
      </c>
      <c r="B3257" s="1">
        <v>39417</v>
      </c>
      <c r="C3257" t="s">
        <v>7</v>
      </c>
      <c r="D3257">
        <v>64</v>
      </c>
      <c r="E3257">
        <v>3</v>
      </c>
      <c r="F3257">
        <v>2</v>
      </c>
    </row>
    <row r="3258" spans="1:6" x14ac:dyDescent="0.25">
      <c r="A3258">
        <v>3257</v>
      </c>
      <c r="B3258" s="1">
        <v>39418</v>
      </c>
      <c r="C3258" t="s">
        <v>11</v>
      </c>
      <c r="D3258">
        <v>32</v>
      </c>
      <c r="E3258">
        <v>9</v>
      </c>
      <c r="F3258">
        <v>4</v>
      </c>
    </row>
    <row r="3259" spans="1:6" x14ac:dyDescent="0.25">
      <c r="A3259">
        <v>3258</v>
      </c>
      <c r="B3259" s="1">
        <v>39419</v>
      </c>
      <c r="C3259" t="s">
        <v>9</v>
      </c>
      <c r="D3259">
        <v>51</v>
      </c>
      <c r="E3259">
        <v>4</v>
      </c>
      <c r="F3259">
        <v>4</v>
      </c>
    </row>
    <row r="3260" spans="1:6" x14ac:dyDescent="0.25">
      <c r="A3260">
        <v>3259</v>
      </c>
      <c r="B3260" s="1">
        <v>39420</v>
      </c>
      <c r="C3260" t="s">
        <v>9</v>
      </c>
      <c r="D3260">
        <v>36</v>
      </c>
      <c r="E3260">
        <v>9</v>
      </c>
      <c r="F3260">
        <v>3</v>
      </c>
    </row>
    <row r="3261" spans="1:6" x14ac:dyDescent="0.25">
      <c r="A3261">
        <v>3260</v>
      </c>
      <c r="B3261" s="1">
        <v>39421</v>
      </c>
      <c r="C3261" t="s">
        <v>5</v>
      </c>
      <c r="D3261">
        <v>52</v>
      </c>
      <c r="E3261">
        <v>4</v>
      </c>
      <c r="F3261">
        <v>2</v>
      </c>
    </row>
    <row r="3262" spans="1:6" x14ac:dyDescent="0.25">
      <c r="A3262">
        <v>3261</v>
      </c>
      <c r="B3262" s="1">
        <v>39422</v>
      </c>
      <c r="C3262" t="s">
        <v>8</v>
      </c>
      <c r="D3262">
        <v>35</v>
      </c>
      <c r="E3262">
        <v>10</v>
      </c>
      <c r="F3262">
        <v>1</v>
      </c>
    </row>
    <row r="3263" spans="1:6" x14ac:dyDescent="0.25">
      <c r="A3263">
        <v>3262</v>
      </c>
      <c r="B3263" s="1">
        <v>39423</v>
      </c>
      <c r="C3263" t="s">
        <v>5</v>
      </c>
      <c r="D3263">
        <v>45</v>
      </c>
      <c r="E3263">
        <v>2</v>
      </c>
      <c r="F3263">
        <v>3</v>
      </c>
    </row>
    <row r="3264" spans="1:6" x14ac:dyDescent="0.25">
      <c r="A3264">
        <v>3263</v>
      </c>
      <c r="B3264" s="1">
        <v>39424</v>
      </c>
      <c r="C3264" t="s">
        <v>12</v>
      </c>
      <c r="D3264">
        <v>31</v>
      </c>
      <c r="E3264">
        <v>10</v>
      </c>
      <c r="F3264">
        <v>3</v>
      </c>
    </row>
    <row r="3265" spans="1:6" x14ac:dyDescent="0.25">
      <c r="A3265">
        <v>3264</v>
      </c>
      <c r="B3265" s="1">
        <v>39425</v>
      </c>
      <c r="C3265" t="s">
        <v>8</v>
      </c>
      <c r="D3265">
        <v>79</v>
      </c>
      <c r="E3265">
        <v>1</v>
      </c>
      <c r="F3265">
        <v>1</v>
      </c>
    </row>
    <row r="3266" spans="1:6" x14ac:dyDescent="0.25">
      <c r="A3266">
        <v>3265</v>
      </c>
      <c r="B3266" s="1">
        <v>39426</v>
      </c>
      <c r="C3266" t="s">
        <v>13</v>
      </c>
      <c r="D3266">
        <v>39</v>
      </c>
      <c r="E3266">
        <v>2</v>
      </c>
      <c r="F3266">
        <v>3</v>
      </c>
    </row>
    <row r="3267" spans="1:6" x14ac:dyDescent="0.25">
      <c r="A3267">
        <v>3266</v>
      </c>
      <c r="B3267" s="1">
        <v>39427</v>
      </c>
      <c r="C3267" t="s">
        <v>10</v>
      </c>
      <c r="D3267">
        <v>78</v>
      </c>
      <c r="E3267">
        <v>8</v>
      </c>
      <c r="F3267">
        <v>4</v>
      </c>
    </row>
    <row r="3268" spans="1:6" x14ac:dyDescent="0.25">
      <c r="A3268">
        <v>3267</v>
      </c>
      <c r="B3268" s="1">
        <v>39428</v>
      </c>
      <c r="C3268" t="s">
        <v>13</v>
      </c>
      <c r="D3268">
        <v>58</v>
      </c>
      <c r="E3268">
        <v>8</v>
      </c>
      <c r="F3268">
        <v>4</v>
      </c>
    </row>
    <row r="3269" spans="1:6" x14ac:dyDescent="0.25">
      <c r="A3269">
        <v>3268</v>
      </c>
      <c r="B3269" s="1">
        <v>39429</v>
      </c>
      <c r="C3269" t="s">
        <v>12</v>
      </c>
      <c r="D3269">
        <v>18</v>
      </c>
      <c r="E3269">
        <v>5</v>
      </c>
      <c r="F3269">
        <v>4</v>
      </c>
    </row>
    <row r="3270" spans="1:6" x14ac:dyDescent="0.25">
      <c r="A3270">
        <v>3269</v>
      </c>
      <c r="B3270" s="1">
        <v>39430</v>
      </c>
      <c r="C3270" t="s">
        <v>13</v>
      </c>
      <c r="D3270">
        <v>66</v>
      </c>
      <c r="E3270">
        <v>6</v>
      </c>
      <c r="F3270">
        <v>1</v>
      </c>
    </row>
    <row r="3271" spans="1:6" x14ac:dyDescent="0.25">
      <c r="A3271">
        <v>3270</v>
      </c>
      <c r="B3271" s="1">
        <v>39431</v>
      </c>
      <c r="C3271" t="s">
        <v>6</v>
      </c>
      <c r="D3271">
        <v>71</v>
      </c>
      <c r="E3271">
        <v>2</v>
      </c>
      <c r="F3271">
        <v>4</v>
      </c>
    </row>
    <row r="3272" spans="1:6" x14ac:dyDescent="0.25">
      <c r="A3272">
        <v>3271</v>
      </c>
      <c r="B3272" s="1">
        <v>39432</v>
      </c>
      <c r="C3272" t="s">
        <v>10</v>
      </c>
      <c r="D3272">
        <v>39</v>
      </c>
      <c r="E3272">
        <v>7</v>
      </c>
      <c r="F3272">
        <v>1</v>
      </c>
    </row>
    <row r="3273" spans="1:6" x14ac:dyDescent="0.25">
      <c r="A3273">
        <v>3272</v>
      </c>
      <c r="B3273" s="1">
        <v>39433</v>
      </c>
      <c r="C3273" t="s">
        <v>9</v>
      </c>
      <c r="D3273">
        <v>76</v>
      </c>
      <c r="E3273">
        <v>10</v>
      </c>
      <c r="F3273">
        <v>2</v>
      </c>
    </row>
    <row r="3274" spans="1:6" x14ac:dyDescent="0.25">
      <c r="A3274">
        <v>3273</v>
      </c>
      <c r="B3274" s="1">
        <v>39434</v>
      </c>
      <c r="C3274" t="s">
        <v>11</v>
      </c>
      <c r="D3274">
        <v>70</v>
      </c>
      <c r="E3274">
        <v>1</v>
      </c>
      <c r="F3274">
        <v>3</v>
      </c>
    </row>
    <row r="3275" spans="1:6" x14ac:dyDescent="0.25">
      <c r="A3275">
        <v>3274</v>
      </c>
      <c r="B3275" s="1">
        <v>39435</v>
      </c>
      <c r="C3275" t="s">
        <v>11</v>
      </c>
      <c r="D3275">
        <v>69</v>
      </c>
      <c r="E3275">
        <v>5</v>
      </c>
      <c r="F3275">
        <v>2</v>
      </c>
    </row>
    <row r="3276" spans="1:6" x14ac:dyDescent="0.25">
      <c r="A3276">
        <v>3275</v>
      </c>
      <c r="B3276" s="1">
        <v>39436</v>
      </c>
      <c r="C3276" t="s">
        <v>12</v>
      </c>
      <c r="D3276">
        <v>34</v>
      </c>
      <c r="E3276">
        <v>2</v>
      </c>
      <c r="F3276">
        <v>4</v>
      </c>
    </row>
    <row r="3277" spans="1:6" x14ac:dyDescent="0.25">
      <c r="A3277">
        <v>3276</v>
      </c>
      <c r="B3277" s="1">
        <v>39437</v>
      </c>
      <c r="C3277" t="s">
        <v>8</v>
      </c>
      <c r="D3277">
        <v>39</v>
      </c>
      <c r="E3277">
        <v>2</v>
      </c>
      <c r="F3277">
        <v>2</v>
      </c>
    </row>
    <row r="3278" spans="1:6" x14ac:dyDescent="0.25">
      <c r="A3278">
        <v>3277</v>
      </c>
      <c r="B3278" s="1">
        <v>39438</v>
      </c>
      <c r="C3278" t="s">
        <v>5</v>
      </c>
      <c r="D3278">
        <v>50</v>
      </c>
      <c r="E3278">
        <v>6</v>
      </c>
      <c r="F3278">
        <v>3</v>
      </c>
    </row>
    <row r="3279" spans="1:6" x14ac:dyDescent="0.25">
      <c r="A3279">
        <v>3278</v>
      </c>
      <c r="B3279" s="1">
        <v>39439</v>
      </c>
      <c r="C3279" t="s">
        <v>12</v>
      </c>
      <c r="D3279">
        <v>64</v>
      </c>
      <c r="E3279">
        <v>7</v>
      </c>
      <c r="F3279">
        <v>4</v>
      </c>
    </row>
    <row r="3280" spans="1:6" x14ac:dyDescent="0.25">
      <c r="A3280">
        <v>3279</v>
      </c>
      <c r="B3280" s="1">
        <v>39440</v>
      </c>
      <c r="C3280" t="s">
        <v>7</v>
      </c>
      <c r="D3280">
        <v>36</v>
      </c>
      <c r="E3280">
        <v>4</v>
      </c>
      <c r="F3280">
        <v>1</v>
      </c>
    </row>
    <row r="3281" spans="1:6" x14ac:dyDescent="0.25">
      <c r="A3281">
        <v>3280</v>
      </c>
      <c r="B3281" s="1">
        <v>39441</v>
      </c>
      <c r="C3281" t="s">
        <v>5</v>
      </c>
      <c r="D3281">
        <v>22</v>
      </c>
      <c r="E3281">
        <v>2</v>
      </c>
      <c r="F3281">
        <v>4</v>
      </c>
    </row>
    <row r="3282" spans="1:6" x14ac:dyDescent="0.25">
      <c r="A3282">
        <v>3281</v>
      </c>
      <c r="B3282" s="1">
        <v>39442</v>
      </c>
      <c r="C3282" t="s">
        <v>8</v>
      </c>
      <c r="D3282">
        <v>46</v>
      </c>
      <c r="E3282">
        <v>5</v>
      </c>
      <c r="F3282">
        <v>1</v>
      </c>
    </row>
    <row r="3283" spans="1:6" x14ac:dyDescent="0.25">
      <c r="A3283">
        <v>3282</v>
      </c>
      <c r="B3283" s="1">
        <v>39443</v>
      </c>
      <c r="C3283" t="s">
        <v>12</v>
      </c>
      <c r="D3283">
        <v>39</v>
      </c>
      <c r="E3283">
        <v>1</v>
      </c>
      <c r="F3283">
        <v>4</v>
      </c>
    </row>
    <row r="3284" spans="1:6" x14ac:dyDescent="0.25">
      <c r="A3284">
        <v>3283</v>
      </c>
      <c r="B3284" s="1">
        <v>39444</v>
      </c>
      <c r="C3284" t="s">
        <v>11</v>
      </c>
      <c r="D3284">
        <v>64</v>
      </c>
      <c r="E3284">
        <v>6</v>
      </c>
      <c r="F3284">
        <v>2</v>
      </c>
    </row>
    <row r="3285" spans="1:6" x14ac:dyDescent="0.25">
      <c r="A3285">
        <v>3284</v>
      </c>
      <c r="B3285" s="1">
        <v>39445</v>
      </c>
      <c r="C3285" t="s">
        <v>10</v>
      </c>
      <c r="D3285">
        <v>71</v>
      </c>
      <c r="E3285">
        <v>10</v>
      </c>
      <c r="F3285">
        <v>4</v>
      </c>
    </row>
    <row r="3286" spans="1:6" x14ac:dyDescent="0.25">
      <c r="A3286">
        <v>3285</v>
      </c>
      <c r="B3286" s="1">
        <v>39446</v>
      </c>
      <c r="C3286" t="s">
        <v>9</v>
      </c>
      <c r="D3286">
        <v>40</v>
      </c>
      <c r="E3286">
        <v>4</v>
      </c>
      <c r="F3286">
        <v>2</v>
      </c>
    </row>
    <row r="3287" spans="1:6" x14ac:dyDescent="0.25">
      <c r="A3287">
        <v>3286</v>
      </c>
      <c r="B3287" s="1">
        <v>39447</v>
      </c>
      <c r="C3287" t="s">
        <v>10</v>
      </c>
      <c r="D3287">
        <v>27</v>
      </c>
      <c r="E3287">
        <v>6</v>
      </c>
      <c r="F3287">
        <v>4</v>
      </c>
    </row>
    <row r="3288" spans="1:6" x14ac:dyDescent="0.25">
      <c r="A3288">
        <v>3287</v>
      </c>
      <c r="B3288" s="1">
        <v>39448</v>
      </c>
      <c r="C3288" t="s">
        <v>7</v>
      </c>
      <c r="D3288">
        <v>45</v>
      </c>
      <c r="E3288">
        <v>5</v>
      </c>
      <c r="F3288">
        <v>1</v>
      </c>
    </row>
    <row r="3289" spans="1:6" x14ac:dyDescent="0.25">
      <c r="A3289">
        <v>3288</v>
      </c>
      <c r="B3289" s="1">
        <v>39449</v>
      </c>
      <c r="C3289" t="s">
        <v>9</v>
      </c>
      <c r="D3289">
        <v>68</v>
      </c>
      <c r="E3289">
        <v>7</v>
      </c>
      <c r="F3289">
        <v>4</v>
      </c>
    </row>
    <row r="3290" spans="1:6" x14ac:dyDescent="0.25">
      <c r="A3290">
        <v>3289</v>
      </c>
      <c r="B3290" s="1">
        <v>39450</v>
      </c>
      <c r="C3290" t="s">
        <v>6</v>
      </c>
      <c r="D3290">
        <v>28</v>
      </c>
      <c r="E3290">
        <v>7</v>
      </c>
      <c r="F3290">
        <v>4</v>
      </c>
    </row>
    <row r="3291" spans="1:6" x14ac:dyDescent="0.25">
      <c r="A3291">
        <v>3290</v>
      </c>
      <c r="B3291" s="1">
        <v>39451</v>
      </c>
      <c r="C3291" t="s">
        <v>6</v>
      </c>
      <c r="D3291">
        <v>57</v>
      </c>
      <c r="E3291">
        <v>3</v>
      </c>
      <c r="F3291">
        <v>3</v>
      </c>
    </row>
    <row r="3292" spans="1:6" x14ac:dyDescent="0.25">
      <c r="A3292">
        <v>3291</v>
      </c>
      <c r="B3292" s="1">
        <v>39452</v>
      </c>
      <c r="C3292" t="s">
        <v>12</v>
      </c>
      <c r="D3292">
        <v>75</v>
      </c>
      <c r="E3292">
        <v>5</v>
      </c>
      <c r="F3292">
        <v>4</v>
      </c>
    </row>
    <row r="3293" spans="1:6" x14ac:dyDescent="0.25">
      <c r="A3293">
        <v>3292</v>
      </c>
      <c r="B3293" s="1">
        <v>39453</v>
      </c>
      <c r="C3293" t="s">
        <v>12</v>
      </c>
      <c r="D3293">
        <v>36</v>
      </c>
      <c r="E3293">
        <v>1</v>
      </c>
      <c r="F3293">
        <v>3</v>
      </c>
    </row>
    <row r="3294" spans="1:6" x14ac:dyDescent="0.25">
      <c r="A3294">
        <v>3293</v>
      </c>
      <c r="B3294" s="1">
        <v>39454</v>
      </c>
      <c r="C3294" t="s">
        <v>8</v>
      </c>
      <c r="D3294">
        <v>73</v>
      </c>
      <c r="E3294">
        <v>3</v>
      </c>
      <c r="F3294">
        <v>1</v>
      </c>
    </row>
    <row r="3295" spans="1:6" x14ac:dyDescent="0.25">
      <c r="A3295">
        <v>3294</v>
      </c>
      <c r="B3295" s="1">
        <v>39455</v>
      </c>
      <c r="C3295" t="s">
        <v>10</v>
      </c>
      <c r="D3295">
        <v>41</v>
      </c>
      <c r="E3295">
        <v>9</v>
      </c>
      <c r="F3295">
        <v>1</v>
      </c>
    </row>
    <row r="3296" spans="1:6" x14ac:dyDescent="0.25">
      <c r="A3296">
        <v>3295</v>
      </c>
      <c r="B3296" s="1">
        <v>39456</v>
      </c>
      <c r="C3296" t="s">
        <v>13</v>
      </c>
      <c r="D3296">
        <v>65</v>
      </c>
      <c r="E3296">
        <v>4</v>
      </c>
      <c r="F3296">
        <v>4</v>
      </c>
    </row>
    <row r="3297" spans="1:6" x14ac:dyDescent="0.25">
      <c r="A3297">
        <v>3296</v>
      </c>
      <c r="B3297" s="1">
        <v>39457</v>
      </c>
      <c r="C3297" t="s">
        <v>10</v>
      </c>
      <c r="D3297">
        <v>62</v>
      </c>
      <c r="E3297">
        <v>6</v>
      </c>
      <c r="F3297">
        <v>3</v>
      </c>
    </row>
    <row r="3298" spans="1:6" x14ac:dyDescent="0.25">
      <c r="A3298">
        <v>3297</v>
      </c>
      <c r="B3298" s="1">
        <v>39458</v>
      </c>
      <c r="C3298" t="s">
        <v>10</v>
      </c>
      <c r="D3298">
        <v>44</v>
      </c>
      <c r="E3298">
        <v>1</v>
      </c>
      <c r="F3298">
        <v>4</v>
      </c>
    </row>
    <row r="3299" spans="1:6" x14ac:dyDescent="0.25">
      <c r="A3299">
        <v>3298</v>
      </c>
      <c r="B3299" s="1">
        <v>39459</v>
      </c>
      <c r="C3299" t="s">
        <v>10</v>
      </c>
      <c r="D3299">
        <v>78</v>
      </c>
      <c r="E3299">
        <v>2</v>
      </c>
      <c r="F3299">
        <v>2</v>
      </c>
    </row>
    <row r="3300" spans="1:6" x14ac:dyDescent="0.25">
      <c r="A3300">
        <v>3299</v>
      </c>
      <c r="B3300" s="1">
        <v>39460</v>
      </c>
      <c r="C3300" t="s">
        <v>12</v>
      </c>
      <c r="D3300">
        <v>58</v>
      </c>
      <c r="E3300">
        <v>7</v>
      </c>
      <c r="F3300">
        <v>3</v>
      </c>
    </row>
    <row r="3301" spans="1:6" x14ac:dyDescent="0.25">
      <c r="A3301">
        <v>3300</v>
      </c>
      <c r="B3301" s="1">
        <v>39461</v>
      </c>
      <c r="C3301" t="s">
        <v>12</v>
      </c>
      <c r="D3301">
        <v>33</v>
      </c>
      <c r="E3301">
        <v>2</v>
      </c>
      <c r="F3301">
        <v>1</v>
      </c>
    </row>
    <row r="3302" spans="1:6" x14ac:dyDescent="0.25">
      <c r="A3302">
        <v>3301</v>
      </c>
      <c r="B3302" s="1">
        <v>39462</v>
      </c>
      <c r="C3302" t="s">
        <v>6</v>
      </c>
      <c r="D3302">
        <v>22</v>
      </c>
      <c r="E3302">
        <v>2</v>
      </c>
      <c r="F3302">
        <v>4</v>
      </c>
    </row>
    <row r="3303" spans="1:6" x14ac:dyDescent="0.25">
      <c r="A3303">
        <v>3302</v>
      </c>
      <c r="B3303" s="1">
        <v>39463</v>
      </c>
      <c r="C3303" t="s">
        <v>11</v>
      </c>
      <c r="D3303">
        <v>18</v>
      </c>
      <c r="E3303">
        <v>8</v>
      </c>
      <c r="F3303">
        <v>3</v>
      </c>
    </row>
    <row r="3304" spans="1:6" x14ac:dyDescent="0.25">
      <c r="A3304">
        <v>3303</v>
      </c>
      <c r="B3304" s="1">
        <v>39464</v>
      </c>
      <c r="C3304" t="s">
        <v>6</v>
      </c>
      <c r="D3304">
        <v>53</v>
      </c>
      <c r="E3304">
        <v>8</v>
      </c>
      <c r="F3304">
        <v>2</v>
      </c>
    </row>
    <row r="3305" spans="1:6" x14ac:dyDescent="0.25">
      <c r="A3305">
        <v>3304</v>
      </c>
      <c r="B3305" s="1">
        <v>39465</v>
      </c>
      <c r="C3305" t="s">
        <v>11</v>
      </c>
      <c r="D3305">
        <v>70</v>
      </c>
      <c r="E3305">
        <v>2</v>
      </c>
      <c r="F3305">
        <v>2</v>
      </c>
    </row>
    <row r="3306" spans="1:6" x14ac:dyDescent="0.25">
      <c r="A3306">
        <v>3305</v>
      </c>
      <c r="B3306" s="1">
        <v>39466</v>
      </c>
      <c r="C3306" t="s">
        <v>11</v>
      </c>
      <c r="D3306">
        <v>55</v>
      </c>
      <c r="E3306">
        <v>2</v>
      </c>
      <c r="F3306">
        <v>2</v>
      </c>
    </row>
    <row r="3307" spans="1:6" x14ac:dyDescent="0.25">
      <c r="A3307">
        <v>3306</v>
      </c>
      <c r="B3307" s="1">
        <v>39467</v>
      </c>
      <c r="C3307" t="s">
        <v>5</v>
      </c>
      <c r="D3307">
        <v>20</v>
      </c>
      <c r="E3307">
        <v>7</v>
      </c>
      <c r="F3307">
        <v>3</v>
      </c>
    </row>
    <row r="3308" spans="1:6" x14ac:dyDescent="0.25">
      <c r="A3308">
        <v>3307</v>
      </c>
      <c r="B3308" s="1">
        <v>39468</v>
      </c>
      <c r="C3308" t="s">
        <v>13</v>
      </c>
      <c r="D3308">
        <v>38</v>
      </c>
      <c r="E3308">
        <v>7</v>
      </c>
      <c r="F3308">
        <v>1</v>
      </c>
    </row>
    <row r="3309" spans="1:6" x14ac:dyDescent="0.25">
      <c r="A3309">
        <v>3308</v>
      </c>
      <c r="B3309" s="1">
        <v>39469</v>
      </c>
      <c r="C3309" t="s">
        <v>12</v>
      </c>
      <c r="D3309">
        <v>41</v>
      </c>
      <c r="E3309">
        <v>4</v>
      </c>
      <c r="F3309">
        <v>3</v>
      </c>
    </row>
    <row r="3310" spans="1:6" x14ac:dyDescent="0.25">
      <c r="A3310">
        <v>3309</v>
      </c>
      <c r="B3310" s="1">
        <v>39470</v>
      </c>
      <c r="C3310" t="s">
        <v>7</v>
      </c>
      <c r="D3310">
        <v>45</v>
      </c>
      <c r="E3310">
        <v>5</v>
      </c>
      <c r="F3310">
        <v>2</v>
      </c>
    </row>
    <row r="3311" spans="1:6" x14ac:dyDescent="0.25">
      <c r="A3311">
        <v>3310</v>
      </c>
      <c r="B3311" s="1">
        <v>39471</v>
      </c>
      <c r="C3311" t="s">
        <v>11</v>
      </c>
      <c r="D3311">
        <v>68</v>
      </c>
      <c r="E3311">
        <v>6</v>
      </c>
      <c r="F3311">
        <v>2</v>
      </c>
    </row>
    <row r="3312" spans="1:6" x14ac:dyDescent="0.25">
      <c r="A3312">
        <v>3311</v>
      </c>
      <c r="B3312" s="1">
        <v>39472</v>
      </c>
      <c r="C3312" t="s">
        <v>13</v>
      </c>
      <c r="D3312">
        <v>58</v>
      </c>
      <c r="E3312">
        <v>1</v>
      </c>
      <c r="F3312">
        <v>4</v>
      </c>
    </row>
    <row r="3313" spans="1:6" x14ac:dyDescent="0.25">
      <c r="A3313">
        <v>3312</v>
      </c>
      <c r="B3313" s="1">
        <v>39473</v>
      </c>
      <c r="C3313" t="s">
        <v>7</v>
      </c>
      <c r="D3313">
        <v>28</v>
      </c>
      <c r="E3313">
        <v>5</v>
      </c>
      <c r="F3313">
        <v>3</v>
      </c>
    </row>
    <row r="3314" spans="1:6" x14ac:dyDescent="0.25">
      <c r="A3314">
        <v>3313</v>
      </c>
      <c r="B3314" s="1">
        <v>39474</v>
      </c>
      <c r="C3314" t="s">
        <v>11</v>
      </c>
      <c r="D3314">
        <v>67</v>
      </c>
      <c r="E3314">
        <v>9</v>
      </c>
      <c r="F3314">
        <v>2</v>
      </c>
    </row>
    <row r="3315" spans="1:6" x14ac:dyDescent="0.25">
      <c r="A3315">
        <v>3314</v>
      </c>
      <c r="B3315" s="1">
        <v>39475</v>
      </c>
      <c r="C3315" t="s">
        <v>6</v>
      </c>
      <c r="D3315">
        <v>59</v>
      </c>
      <c r="E3315">
        <v>8</v>
      </c>
      <c r="F3315">
        <v>4</v>
      </c>
    </row>
    <row r="3316" spans="1:6" x14ac:dyDescent="0.25">
      <c r="A3316">
        <v>3315</v>
      </c>
      <c r="B3316" s="1">
        <v>39476</v>
      </c>
      <c r="C3316" t="s">
        <v>11</v>
      </c>
      <c r="D3316">
        <v>60</v>
      </c>
      <c r="E3316">
        <v>2</v>
      </c>
      <c r="F3316">
        <v>4</v>
      </c>
    </row>
    <row r="3317" spans="1:6" x14ac:dyDescent="0.25">
      <c r="A3317">
        <v>3316</v>
      </c>
      <c r="B3317" s="1">
        <v>39477</v>
      </c>
      <c r="C3317" t="s">
        <v>11</v>
      </c>
      <c r="D3317">
        <v>35</v>
      </c>
      <c r="E3317">
        <v>5</v>
      </c>
      <c r="F3317">
        <v>4</v>
      </c>
    </row>
    <row r="3318" spans="1:6" x14ac:dyDescent="0.25">
      <c r="A3318">
        <v>3317</v>
      </c>
      <c r="B3318" s="1">
        <v>39478</v>
      </c>
      <c r="C3318" t="s">
        <v>11</v>
      </c>
      <c r="D3318">
        <v>15</v>
      </c>
      <c r="E3318">
        <v>2</v>
      </c>
      <c r="F3318">
        <v>1</v>
      </c>
    </row>
    <row r="3319" spans="1:6" x14ac:dyDescent="0.25">
      <c r="A3319">
        <v>3318</v>
      </c>
      <c r="B3319" s="1">
        <v>39479</v>
      </c>
      <c r="C3319" t="s">
        <v>11</v>
      </c>
      <c r="D3319">
        <v>79</v>
      </c>
      <c r="E3319">
        <v>6</v>
      </c>
      <c r="F3319">
        <v>3</v>
      </c>
    </row>
    <row r="3320" spans="1:6" x14ac:dyDescent="0.25">
      <c r="A3320">
        <v>3319</v>
      </c>
      <c r="B3320" s="1">
        <v>39480</v>
      </c>
      <c r="C3320" t="s">
        <v>10</v>
      </c>
      <c r="D3320">
        <v>55</v>
      </c>
      <c r="E3320">
        <v>9</v>
      </c>
      <c r="F3320">
        <v>1</v>
      </c>
    </row>
    <row r="3321" spans="1:6" x14ac:dyDescent="0.25">
      <c r="A3321">
        <v>3320</v>
      </c>
      <c r="B3321" s="1">
        <v>39481</v>
      </c>
      <c r="C3321" t="s">
        <v>10</v>
      </c>
      <c r="D3321">
        <v>20</v>
      </c>
      <c r="E3321">
        <v>4</v>
      </c>
      <c r="F3321">
        <v>3</v>
      </c>
    </row>
    <row r="3322" spans="1:6" x14ac:dyDescent="0.25">
      <c r="A3322">
        <v>3321</v>
      </c>
      <c r="B3322" s="1">
        <v>39482</v>
      </c>
      <c r="C3322" t="s">
        <v>9</v>
      </c>
      <c r="D3322">
        <v>63</v>
      </c>
      <c r="E3322">
        <v>4</v>
      </c>
      <c r="F3322">
        <v>1</v>
      </c>
    </row>
    <row r="3323" spans="1:6" x14ac:dyDescent="0.25">
      <c r="A3323">
        <v>3322</v>
      </c>
      <c r="B3323" s="1">
        <v>39483</v>
      </c>
      <c r="C3323" t="s">
        <v>10</v>
      </c>
      <c r="D3323">
        <v>44</v>
      </c>
      <c r="E3323">
        <v>3</v>
      </c>
      <c r="F3323">
        <v>1</v>
      </c>
    </row>
    <row r="3324" spans="1:6" x14ac:dyDescent="0.25">
      <c r="A3324">
        <v>3323</v>
      </c>
      <c r="B3324" s="1">
        <v>39484</v>
      </c>
      <c r="C3324" t="s">
        <v>7</v>
      </c>
      <c r="D3324">
        <v>26</v>
      </c>
      <c r="E3324">
        <v>2</v>
      </c>
      <c r="F3324">
        <v>3</v>
      </c>
    </row>
    <row r="3325" spans="1:6" x14ac:dyDescent="0.25">
      <c r="A3325">
        <v>3324</v>
      </c>
      <c r="B3325" s="1">
        <v>39485</v>
      </c>
      <c r="C3325" t="s">
        <v>5</v>
      </c>
      <c r="D3325">
        <v>35</v>
      </c>
      <c r="E3325">
        <v>4</v>
      </c>
      <c r="F3325">
        <v>3</v>
      </c>
    </row>
    <row r="3326" spans="1:6" x14ac:dyDescent="0.25">
      <c r="A3326">
        <v>3325</v>
      </c>
      <c r="B3326" s="1">
        <v>39486</v>
      </c>
      <c r="C3326" t="s">
        <v>8</v>
      </c>
      <c r="D3326">
        <v>44</v>
      </c>
      <c r="E3326">
        <v>9</v>
      </c>
      <c r="F3326">
        <v>2</v>
      </c>
    </row>
    <row r="3327" spans="1:6" x14ac:dyDescent="0.25">
      <c r="A3327">
        <v>3326</v>
      </c>
      <c r="B3327" s="1">
        <v>39487</v>
      </c>
      <c r="C3327" t="s">
        <v>10</v>
      </c>
      <c r="D3327">
        <v>64</v>
      </c>
      <c r="E3327">
        <v>9</v>
      </c>
      <c r="F3327">
        <v>1</v>
      </c>
    </row>
    <row r="3328" spans="1:6" x14ac:dyDescent="0.25">
      <c r="A3328">
        <v>3327</v>
      </c>
      <c r="B3328" s="1">
        <v>39488</v>
      </c>
      <c r="C3328" t="s">
        <v>6</v>
      </c>
      <c r="D3328">
        <v>79</v>
      </c>
      <c r="E3328">
        <v>5</v>
      </c>
      <c r="F3328">
        <v>1</v>
      </c>
    </row>
    <row r="3329" spans="1:6" x14ac:dyDescent="0.25">
      <c r="A3329">
        <v>3328</v>
      </c>
      <c r="B3329" s="1">
        <v>39489</v>
      </c>
      <c r="C3329" t="s">
        <v>13</v>
      </c>
      <c r="D3329">
        <v>32</v>
      </c>
      <c r="E3329">
        <v>3</v>
      </c>
      <c r="F3329">
        <v>3</v>
      </c>
    </row>
    <row r="3330" spans="1:6" x14ac:dyDescent="0.25">
      <c r="A3330">
        <v>3329</v>
      </c>
      <c r="B3330" s="1">
        <v>39490</v>
      </c>
      <c r="C3330" t="s">
        <v>12</v>
      </c>
      <c r="D3330">
        <v>29</v>
      </c>
      <c r="E3330">
        <v>10</v>
      </c>
      <c r="F3330">
        <v>4</v>
      </c>
    </row>
    <row r="3331" spans="1:6" x14ac:dyDescent="0.25">
      <c r="A3331">
        <v>3330</v>
      </c>
      <c r="B3331" s="1">
        <v>39491</v>
      </c>
      <c r="C3331" t="s">
        <v>11</v>
      </c>
      <c r="D3331">
        <v>26</v>
      </c>
      <c r="E3331">
        <v>4</v>
      </c>
      <c r="F3331">
        <v>3</v>
      </c>
    </row>
    <row r="3332" spans="1:6" x14ac:dyDescent="0.25">
      <c r="A3332">
        <v>3331</v>
      </c>
      <c r="B3332" s="1">
        <v>39492</v>
      </c>
      <c r="C3332" t="s">
        <v>10</v>
      </c>
      <c r="D3332">
        <v>60</v>
      </c>
      <c r="E3332">
        <v>10</v>
      </c>
      <c r="F3332">
        <v>2</v>
      </c>
    </row>
    <row r="3333" spans="1:6" x14ac:dyDescent="0.25">
      <c r="A3333">
        <v>3332</v>
      </c>
      <c r="B3333" s="1">
        <v>39493</v>
      </c>
      <c r="C3333" t="s">
        <v>5</v>
      </c>
      <c r="D3333">
        <v>52</v>
      </c>
      <c r="E3333">
        <v>8</v>
      </c>
      <c r="F3333">
        <v>4</v>
      </c>
    </row>
    <row r="3334" spans="1:6" x14ac:dyDescent="0.25">
      <c r="A3334">
        <v>3333</v>
      </c>
      <c r="B3334" s="1">
        <v>39494</v>
      </c>
      <c r="C3334" t="s">
        <v>8</v>
      </c>
      <c r="D3334">
        <v>51</v>
      </c>
      <c r="E3334">
        <v>6</v>
      </c>
      <c r="F3334">
        <v>2</v>
      </c>
    </row>
    <row r="3335" spans="1:6" x14ac:dyDescent="0.25">
      <c r="A3335">
        <v>3334</v>
      </c>
      <c r="B3335" s="1">
        <v>39495</v>
      </c>
      <c r="C3335" t="s">
        <v>8</v>
      </c>
      <c r="D3335">
        <v>37</v>
      </c>
      <c r="E3335">
        <v>5</v>
      </c>
      <c r="F3335">
        <v>2</v>
      </c>
    </row>
    <row r="3336" spans="1:6" x14ac:dyDescent="0.25">
      <c r="A3336">
        <v>3335</v>
      </c>
      <c r="B3336" s="1">
        <v>39496</v>
      </c>
      <c r="C3336" t="s">
        <v>13</v>
      </c>
      <c r="D3336">
        <v>68</v>
      </c>
      <c r="E3336">
        <v>9</v>
      </c>
      <c r="F3336">
        <v>2</v>
      </c>
    </row>
    <row r="3337" spans="1:6" x14ac:dyDescent="0.25">
      <c r="A3337">
        <v>3336</v>
      </c>
      <c r="B3337" s="1">
        <v>39497</v>
      </c>
      <c r="C3337" t="s">
        <v>6</v>
      </c>
      <c r="D3337">
        <v>18</v>
      </c>
      <c r="E3337">
        <v>10</v>
      </c>
      <c r="F3337">
        <v>2</v>
      </c>
    </row>
    <row r="3338" spans="1:6" x14ac:dyDescent="0.25">
      <c r="A3338">
        <v>3337</v>
      </c>
      <c r="B3338" s="1">
        <v>39498</v>
      </c>
      <c r="C3338" t="s">
        <v>11</v>
      </c>
      <c r="D3338">
        <v>34</v>
      </c>
      <c r="E3338">
        <v>7</v>
      </c>
      <c r="F3338">
        <v>4</v>
      </c>
    </row>
    <row r="3339" spans="1:6" x14ac:dyDescent="0.25">
      <c r="A3339">
        <v>3338</v>
      </c>
      <c r="B3339" s="1">
        <v>39499</v>
      </c>
      <c r="C3339" t="s">
        <v>6</v>
      </c>
      <c r="D3339">
        <v>29</v>
      </c>
      <c r="E3339">
        <v>5</v>
      </c>
      <c r="F3339">
        <v>3</v>
      </c>
    </row>
    <row r="3340" spans="1:6" x14ac:dyDescent="0.25">
      <c r="A3340">
        <v>3339</v>
      </c>
      <c r="B3340" s="1">
        <v>39500</v>
      </c>
      <c r="C3340" t="s">
        <v>11</v>
      </c>
      <c r="D3340">
        <v>26</v>
      </c>
      <c r="E3340">
        <v>2</v>
      </c>
      <c r="F3340">
        <v>4</v>
      </c>
    </row>
    <row r="3341" spans="1:6" x14ac:dyDescent="0.25">
      <c r="A3341">
        <v>3340</v>
      </c>
      <c r="B3341" s="1">
        <v>39501</v>
      </c>
      <c r="C3341" t="s">
        <v>11</v>
      </c>
      <c r="D3341">
        <v>78</v>
      </c>
      <c r="E3341">
        <v>4</v>
      </c>
      <c r="F3341">
        <v>3</v>
      </c>
    </row>
    <row r="3342" spans="1:6" x14ac:dyDescent="0.25">
      <c r="A3342">
        <v>3341</v>
      </c>
      <c r="B3342" s="1">
        <v>39502</v>
      </c>
      <c r="C3342" t="s">
        <v>6</v>
      </c>
      <c r="D3342">
        <v>78</v>
      </c>
      <c r="E3342">
        <v>2</v>
      </c>
      <c r="F3342">
        <v>2</v>
      </c>
    </row>
    <row r="3343" spans="1:6" x14ac:dyDescent="0.25">
      <c r="A3343">
        <v>3342</v>
      </c>
      <c r="B3343" s="1">
        <v>39503</v>
      </c>
      <c r="C3343" t="s">
        <v>5</v>
      </c>
      <c r="D3343">
        <v>74</v>
      </c>
      <c r="E3343">
        <v>7</v>
      </c>
      <c r="F3343">
        <v>2</v>
      </c>
    </row>
    <row r="3344" spans="1:6" x14ac:dyDescent="0.25">
      <c r="A3344">
        <v>3343</v>
      </c>
      <c r="B3344" s="1">
        <v>39504</v>
      </c>
      <c r="C3344" t="s">
        <v>12</v>
      </c>
      <c r="D3344">
        <v>46</v>
      </c>
      <c r="E3344">
        <v>9</v>
      </c>
      <c r="F3344">
        <v>4</v>
      </c>
    </row>
    <row r="3345" spans="1:6" x14ac:dyDescent="0.25">
      <c r="A3345">
        <v>3344</v>
      </c>
      <c r="B3345" s="1">
        <v>39505</v>
      </c>
      <c r="C3345" t="s">
        <v>7</v>
      </c>
      <c r="D3345">
        <v>67</v>
      </c>
      <c r="E3345">
        <v>4</v>
      </c>
      <c r="F3345">
        <v>2</v>
      </c>
    </row>
    <row r="3346" spans="1:6" x14ac:dyDescent="0.25">
      <c r="A3346">
        <v>3345</v>
      </c>
      <c r="B3346" s="1">
        <v>39506</v>
      </c>
      <c r="C3346" t="s">
        <v>10</v>
      </c>
      <c r="D3346">
        <v>22</v>
      </c>
      <c r="E3346">
        <v>6</v>
      </c>
      <c r="F3346">
        <v>4</v>
      </c>
    </row>
    <row r="3347" spans="1:6" x14ac:dyDescent="0.25">
      <c r="A3347">
        <v>3346</v>
      </c>
      <c r="B3347" s="1">
        <v>39507</v>
      </c>
      <c r="C3347" t="s">
        <v>10</v>
      </c>
      <c r="D3347">
        <v>46</v>
      </c>
      <c r="E3347">
        <v>2</v>
      </c>
      <c r="F3347">
        <v>1</v>
      </c>
    </row>
    <row r="3348" spans="1:6" x14ac:dyDescent="0.25">
      <c r="A3348">
        <v>3347</v>
      </c>
      <c r="B3348" s="1">
        <v>39508</v>
      </c>
      <c r="C3348" t="s">
        <v>9</v>
      </c>
      <c r="D3348">
        <v>22</v>
      </c>
      <c r="E3348">
        <v>5</v>
      </c>
      <c r="F3348">
        <v>3</v>
      </c>
    </row>
    <row r="3349" spans="1:6" x14ac:dyDescent="0.25">
      <c r="A3349">
        <v>3348</v>
      </c>
      <c r="B3349" s="1">
        <v>39509</v>
      </c>
      <c r="C3349" t="s">
        <v>10</v>
      </c>
      <c r="D3349">
        <v>26</v>
      </c>
      <c r="E3349">
        <v>6</v>
      </c>
      <c r="F3349">
        <v>4</v>
      </c>
    </row>
    <row r="3350" spans="1:6" x14ac:dyDescent="0.25">
      <c r="A3350">
        <v>3349</v>
      </c>
      <c r="B3350" s="1">
        <v>39510</v>
      </c>
      <c r="C3350" t="s">
        <v>12</v>
      </c>
      <c r="D3350">
        <v>40</v>
      </c>
      <c r="E3350">
        <v>9</v>
      </c>
      <c r="F3350">
        <v>1</v>
      </c>
    </row>
    <row r="3351" spans="1:6" x14ac:dyDescent="0.25">
      <c r="A3351">
        <v>3350</v>
      </c>
      <c r="B3351" s="1">
        <v>39511</v>
      </c>
      <c r="C3351" t="s">
        <v>12</v>
      </c>
      <c r="D3351">
        <v>76</v>
      </c>
      <c r="E3351">
        <v>9</v>
      </c>
      <c r="F3351">
        <v>1</v>
      </c>
    </row>
    <row r="3352" spans="1:6" x14ac:dyDescent="0.25">
      <c r="A3352">
        <v>3351</v>
      </c>
      <c r="B3352" s="1">
        <v>39512</v>
      </c>
      <c r="C3352" t="s">
        <v>12</v>
      </c>
      <c r="D3352">
        <v>16</v>
      </c>
      <c r="E3352">
        <v>10</v>
      </c>
      <c r="F3352">
        <v>1</v>
      </c>
    </row>
    <row r="3353" spans="1:6" x14ac:dyDescent="0.25">
      <c r="A3353">
        <v>3352</v>
      </c>
      <c r="B3353" s="1">
        <v>39513</v>
      </c>
      <c r="C3353" t="s">
        <v>6</v>
      </c>
      <c r="D3353">
        <v>73</v>
      </c>
      <c r="E3353">
        <v>3</v>
      </c>
      <c r="F3353">
        <v>3</v>
      </c>
    </row>
    <row r="3354" spans="1:6" x14ac:dyDescent="0.25">
      <c r="A3354">
        <v>3353</v>
      </c>
      <c r="B3354" s="1">
        <v>39514</v>
      </c>
      <c r="C3354" t="s">
        <v>13</v>
      </c>
      <c r="D3354">
        <v>44</v>
      </c>
      <c r="E3354">
        <v>4</v>
      </c>
      <c r="F3354">
        <v>3</v>
      </c>
    </row>
    <row r="3355" spans="1:6" x14ac:dyDescent="0.25">
      <c r="A3355">
        <v>3354</v>
      </c>
      <c r="B3355" s="1">
        <v>39515</v>
      </c>
      <c r="C3355" t="s">
        <v>12</v>
      </c>
      <c r="D3355">
        <v>37</v>
      </c>
      <c r="E3355">
        <v>6</v>
      </c>
      <c r="F3355">
        <v>1</v>
      </c>
    </row>
    <row r="3356" spans="1:6" x14ac:dyDescent="0.25">
      <c r="A3356">
        <v>3355</v>
      </c>
      <c r="B3356" s="1">
        <v>39516</v>
      </c>
      <c r="C3356" t="s">
        <v>6</v>
      </c>
      <c r="D3356">
        <v>30</v>
      </c>
      <c r="E3356">
        <v>2</v>
      </c>
      <c r="F3356">
        <v>2</v>
      </c>
    </row>
    <row r="3357" spans="1:6" x14ac:dyDescent="0.25">
      <c r="A3357">
        <v>3356</v>
      </c>
      <c r="B3357" s="1">
        <v>39517</v>
      </c>
      <c r="C3357" t="s">
        <v>12</v>
      </c>
      <c r="D3357">
        <v>80</v>
      </c>
      <c r="E3357">
        <v>7</v>
      </c>
      <c r="F3357">
        <v>1</v>
      </c>
    </row>
    <row r="3358" spans="1:6" x14ac:dyDescent="0.25">
      <c r="A3358">
        <v>3357</v>
      </c>
      <c r="B3358" s="1">
        <v>39518</v>
      </c>
      <c r="C3358" t="s">
        <v>8</v>
      </c>
      <c r="D3358">
        <v>47</v>
      </c>
      <c r="E3358">
        <v>1</v>
      </c>
      <c r="F3358">
        <v>3</v>
      </c>
    </row>
    <row r="3359" spans="1:6" x14ac:dyDescent="0.25">
      <c r="A3359">
        <v>3358</v>
      </c>
      <c r="B3359" s="1">
        <v>39519</v>
      </c>
      <c r="C3359" t="s">
        <v>7</v>
      </c>
      <c r="D3359">
        <v>80</v>
      </c>
      <c r="E3359">
        <v>10</v>
      </c>
      <c r="F3359">
        <v>4</v>
      </c>
    </row>
    <row r="3360" spans="1:6" x14ac:dyDescent="0.25">
      <c r="A3360">
        <v>3359</v>
      </c>
      <c r="B3360" s="1">
        <v>39520</v>
      </c>
      <c r="C3360" t="s">
        <v>12</v>
      </c>
      <c r="D3360">
        <v>68</v>
      </c>
      <c r="E3360">
        <v>3</v>
      </c>
      <c r="F3360">
        <v>1</v>
      </c>
    </row>
    <row r="3361" spans="1:6" x14ac:dyDescent="0.25">
      <c r="A3361">
        <v>3360</v>
      </c>
      <c r="B3361" s="1">
        <v>39521</v>
      </c>
      <c r="C3361" t="s">
        <v>9</v>
      </c>
      <c r="D3361">
        <v>77</v>
      </c>
      <c r="E3361">
        <v>9</v>
      </c>
      <c r="F3361">
        <v>3</v>
      </c>
    </row>
    <row r="3362" spans="1:6" x14ac:dyDescent="0.25">
      <c r="A3362">
        <v>3361</v>
      </c>
      <c r="B3362" s="1">
        <v>39522</v>
      </c>
      <c r="C3362" t="s">
        <v>12</v>
      </c>
      <c r="D3362">
        <v>72</v>
      </c>
      <c r="E3362">
        <v>1</v>
      </c>
      <c r="F3362">
        <v>1</v>
      </c>
    </row>
    <row r="3363" spans="1:6" x14ac:dyDescent="0.25">
      <c r="A3363">
        <v>3362</v>
      </c>
      <c r="B3363" s="1">
        <v>39523</v>
      </c>
      <c r="C3363" t="s">
        <v>11</v>
      </c>
      <c r="D3363">
        <v>16</v>
      </c>
      <c r="E3363">
        <v>8</v>
      </c>
      <c r="F3363">
        <v>2</v>
      </c>
    </row>
    <row r="3364" spans="1:6" x14ac:dyDescent="0.25">
      <c r="A3364">
        <v>3363</v>
      </c>
      <c r="B3364" s="1">
        <v>39524</v>
      </c>
      <c r="C3364" t="s">
        <v>12</v>
      </c>
      <c r="D3364">
        <v>36</v>
      </c>
      <c r="E3364">
        <v>4</v>
      </c>
      <c r="F3364">
        <v>3</v>
      </c>
    </row>
    <row r="3365" spans="1:6" x14ac:dyDescent="0.25">
      <c r="A3365">
        <v>3364</v>
      </c>
      <c r="B3365" s="1">
        <v>39525</v>
      </c>
      <c r="C3365" t="s">
        <v>7</v>
      </c>
      <c r="D3365">
        <v>36</v>
      </c>
      <c r="E3365">
        <v>4</v>
      </c>
      <c r="F3365">
        <v>4</v>
      </c>
    </row>
    <row r="3366" spans="1:6" x14ac:dyDescent="0.25">
      <c r="A3366">
        <v>3365</v>
      </c>
      <c r="B3366" s="1">
        <v>39526</v>
      </c>
      <c r="C3366" t="s">
        <v>10</v>
      </c>
      <c r="D3366">
        <v>20</v>
      </c>
      <c r="E3366">
        <v>2</v>
      </c>
      <c r="F3366">
        <v>2</v>
      </c>
    </row>
    <row r="3367" spans="1:6" x14ac:dyDescent="0.25">
      <c r="A3367">
        <v>3366</v>
      </c>
      <c r="B3367" s="1">
        <v>39527</v>
      </c>
      <c r="C3367" t="s">
        <v>7</v>
      </c>
      <c r="D3367">
        <v>42</v>
      </c>
      <c r="E3367">
        <v>8</v>
      </c>
      <c r="F3367">
        <v>3</v>
      </c>
    </row>
    <row r="3368" spans="1:6" x14ac:dyDescent="0.25">
      <c r="A3368">
        <v>3367</v>
      </c>
      <c r="B3368" s="1">
        <v>39528</v>
      </c>
      <c r="C3368" t="s">
        <v>5</v>
      </c>
      <c r="D3368">
        <v>63</v>
      </c>
      <c r="E3368">
        <v>7</v>
      </c>
      <c r="F3368">
        <v>4</v>
      </c>
    </row>
    <row r="3369" spans="1:6" x14ac:dyDescent="0.25">
      <c r="A3369">
        <v>3368</v>
      </c>
      <c r="B3369" s="1">
        <v>39529</v>
      </c>
      <c r="C3369" t="s">
        <v>12</v>
      </c>
      <c r="D3369">
        <v>32</v>
      </c>
      <c r="E3369">
        <v>9</v>
      </c>
      <c r="F3369">
        <v>3</v>
      </c>
    </row>
    <row r="3370" spans="1:6" x14ac:dyDescent="0.25">
      <c r="A3370">
        <v>3369</v>
      </c>
      <c r="B3370" s="1">
        <v>39530</v>
      </c>
      <c r="C3370" t="s">
        <v>9</v>
      </c>
      <c r="D3370">
        <v>77</v>
      </c>
      <c r="E3370">
        <v>10</v>
      </c>
      <c r="F3370">
        <v>1</v>
      </c>
    </row>
    <row r="3371" spans="1:6" x14ac:dyDescent="0.25">
      <c r="A3371">
        <v>3370</v>
      </c>
      <c r="B3371" s="1">
        <v>39531</v>
      </c>
      <c r="C3371" t="s">
        <v>8</v>
      </c>
      <c r="D3371">
        <v>33</v>
      </c>
      <c r="E3371">
        <v>3</v>
      </c>
      <c r="F3371">
        <v>3</v>
      </c>
    </row>
    <row r="3372" spans="1:6" x14ac:dyDescent="0.25">
      <c r="A3372">
        <v>3371</v>
      </c>
      <c r="B3372" s="1">
        <v>39532</v>
      </c>
      <c r="C3372" t="s">
        <v>12</v>
      </c>
      <c r="D3372">
        <v>23</v>
      </c>
      <c r="E3372">
        <v>2</v>
      </c>
      <c r="F3372">
        <v>3</v>
      </c>
    </row>
    <row r="3373" spans="1:6" x14ac:dyDescent="0.25">
      <c r="A3373">
        <v>3372</v>
      </c>
      <c r="B3373" s="1">
        <v>39533</v>
      </c>
      <c r="C3373" t="s">
        <v>12</v>
      </c>
      <c r="D3373">
        <v>28</v>
      </c>
      <c r="E3373">
        <v>7</v>
      </c>
      <c r="F3373">
        <v>3</v>
      </c>
    </row>
    <row r="3374" spans="1:6" x14ac:dyDescent="0.25">
      <c r="A3374">
        <v>3373</v>
      </c>
      <c r="B3374" s="1">
        <v>39534</v>
      </c>
      <c r="C3374" t="s">
        <v>9</v>
      </c>
      <c r="D3374">
        <v>35</v>
      </c>
      <c r="E3374">
        <v>6</v>
      </c>
      <c r="F3374">
        <v>4</v>
      </c>
    </row>
    <row r="3375" spans="1:6" x14ac:dyDescent="0.25">
      <c r="A3375">
        <v>3374</v>
      </c>
      <c r="B3375" s="1">
        <v>39535</v>
      </c>
      <c r="C3375" t="s">
        <v>9</v>
      </c>
      <c r="D3375">
        <v>31</v>
      </c>
      <c r="E3375">
        <v>5</v>
      </c>
      <c r="F3375">
        <v>3</v>
      </c>
    </row>
    <row r="3376" spans="1:6" x14ac:dyDescent="0.25">
      <c r="A3376">
        <v>3375</v>
      </c>
      <c r="B3376" s="1">
        <v>39536</v>
      </c>
      <c r="C3376" t="s">
        <v>12</v>
      </c>
      <c r="D3376">
        <v>18</v>
      </c>
      <c r="E3376">
        <v>9</v>
      </c>
      <c r="F3376">
        <v>4</v>
      </c>
    </row>
    <row r="3377" spans="1:6" x14ac:dyDescent="0.25">
      <c r="A3377">
        <v>3376</v>
      </c>
      <c r="B3377" s="1">
        <v>39537</v>
      </c>
      <c r="C3377" t="s">
        <v>13</v>
      </c>
      <c r="D3377">
        <v>44</v>
      </c>
      <c r="E3377">
        <v>7</v>
      </c>
      <c r="F3377">
        <v>3</v>
      </c>
    </row>
    <row r="3378" spans="1:6" x14ac:dyDescent="0.25">
      <c r="A3378">
        <v>3377</v>
      </c>
      <c r="B3378" s="1">
        <v>39538</v>
      </c>
      <c r="C3378" t="s">
        <v>6</v>
      </c>
      <c r="D3378">
        <v>37</v>
      </c>
      <c r="E3378">
        <v>9</v>
      </c>
      <c r="F3378">
        <v>2</v>
      </c>
    </row>
    <row r="3379" spans="1:6" x14ac:dyDescent="0.25">
      <c r="A3379">
        <v>3378</v>
      </c>
      <c r="B3379" s="1">
        <v>39539</v>
      </c>
      <c r="C3379" t="s">
        <v>6</v>
      </c>
      <c r="D3379">
        <v>66</v>
      </c>
      <c r="E3379">
        <v>6</v>
      </c>
      <c r="F3379">
        <v>4</v>
      </c>
    </row>
    <row r="3380" spans="1:6" x14ac:dyDescent="0.25">
      <c r="A3380">
        <v>3379</v>
      </c>
      <c r="B3380" s="1">
        <v>39540</v>
      </c>
      <c r="C3380" t="s">
        <v>10</v>
      </c>
      <c r="D3380">
        <v>51</v>
      </c>
      <c r="E3380">
        <v>1</v>
      </c>
      <c r="F3380">
        <v>3</v>
      </c>
    </row>
    <row r="3381" spans="1:6" x14ac:dyDescent="0.25">
      <c r="A3381">
        <v>3380</v>
      </c>
      <c r="B3381" s="1">
        <v>39541</v>
      </c>
      <c r="C3381" t="s">
        <v>8</v>
      </c>
      <c r="D3381">
        <v>25</v>
      </c>
      <c r="E3381">
        <v>5</v>
      </c>
      <c r="F3381">
        <v>2</v>
      </c>
    </row>
    <row r="3382" spans="1:6" x14ac:dyDescent="0.25">
      <c r="A3382">
        <v>3381</v>
      </c>
      <c r="B3382" s="1">
        <v>39542</v>
      </c>
      <c r="C3382" t="s">
        <v>13</v>
      </c>
      <c r="D3382">
        <v>40</v>
      </c>
      <c r="E3382">
        <v>3</v>
      </c>
      <c r="F3382">
        <v>3</v>
      </c>
    </row>
    <row r="3383" spans="1:6" x14ac:dyDescent="0.25">
      <c r="A3383">
        <v>3382</v>
      </c>
      <c r="B3383" s="1">
        <v>39543</v>
      </c>
      <c r="C3383" t="s">
        <v>13</v>
      </c>
      <c r="D3383">
        <v>48</v>
      </c>
      <c r="E3383">
        <v>4</v>
      </c>
      <c r="F3383">
        <v>4</v>
      </c>
    </row>
    <row r="3384" spans="1:6" x14ac:dyDescent="0.25">
      <c r="A3384">
        <v>3383</v>
      </c>
      <c r="B3384" s="1">
        <v>39544</v>
      </c>
      <c r="C3384" t="s">
        <v>7</v>
      </c>
      <c r="D3384">
        <v>58</v>
      </c>
      <c r="E3384">
        <v>4</v>
      </c>
      <c r="F3384">
        <v>4</v>
      </c>
    </row>
    <row r="3385" spans="1:6" x14ac:dyDescent="0.25">
      <c r="A3385">
        <v>3384</v>
      </c>
      <c r="B3385" s="1">
        <v>39545</v>
      </c>
      <c r="C3385" t="s">
        <v>11</v>
      </c>
      <c r="D3385">
        <v>24</v>
      </c>
      <c r="E3385">
        <v>2</v>
      </c>
      <c r="F3385">
        <v>3</v>
      </c>
    </row>
    <row r="3386" spans="1:6" x14ac:dyDescent="0.25">
      <c r="A3386">
        <v>3385</v>
      </c>
      <c r="B3386" s="1">
        <v>39546</v>
      </c>
      <c r="C3386" t="s">
        <v>12</v>
      </c>
      <c r="D3386">
        <v>25</v>
      </c>
      <c r="E3386">
        <v>1</v>
      </c>
      <c r="F3386">
        <v>3</v>
      </c>
    </row>
    <row r="3387" spans="1:6" x14ac:dyDescent="0.25">
      <c r="A3387">
        <v>3386</v>
      </c>
      <c r="B3387" s="1">
        <v>39547</v>
      </c>
      <c r="C3387" t="s">
        <v>10</v>
      </c>
      <c r="D3387">
        <v>64</v>
      </c>
      <c r="E3387">
        <v>3</v>
      </c>
      <c r="F3387">
        <v>4</v>
      </c>
    </row>
    <row r="3388" spans="1:6" x14ac:dyDescent="0.25">
      <c r="A3388">
        <v>3387</v>
      </c>
      <c r="B3388" s="1">
        <v>39548</v>
      </c>
      <c r="C3388" t="s">
        <v>9</v>
      </c>
      <c r="D3388">
        <v>70</v>
      </c>
      <c r="E3388">
        <v>5</v>
      </c>
      <c r="F3388">
        <v>4</v>
      </c>
    </row>
    <row r="3389" spans="1:6" x14ac:dyDescent="0.25">
      <c r="A3389">
        <v>3388</v>
      </c>
      <c r="B3389" s="1">
        <v>39549</v>
      </c>
      <c r="C3389" t="s">
        <v>11</v>
      </c>
      <c r="D3389">
        <v>22</v>
      </c>
      <c r="E3389">
        <v>8</v>
      </c>
      <c r="F3389">
        <v>3</v>
      </c>
    </row>
    <row r="3390" spans="1:6" x14ac:dyDescent="0.25">
      <c r="A3390">
        <v>3389</v>
      </c>
      <c r="B3390" s="1">
        <v>39550</v>
      </c>
      <c r="C3390" t="s">
        <v>5</v>
      </c>
      <c r="D3390">
        <v>64</v>
      </c>
      <c r="E3390">
        <v>10</v>
      </c>
      <c r="F3390">
        <v>3</v>
      </c>
    </row>
    <row r="3391" spans="1:6" x14ac:dyDescent="0.25">
      <c r="A3391">
        <v>3390</v>
      </c>
      <c r="B3391" s="1">
        <v>39551</v>
      </c>
      <c r="C3391" t="s">
        <v>5</v>
      </c>
      <c r="D3391">
        <v>37</v>
      </c>
      <c r="E3391">
        <v>9</v>
      </c>
      <c r="F3391">
        <v>1</v>
      </c>
    </row>
    <row r="3392" spans="1:6" x14ac:dyDescent="0.25">
      <c r="A3392">
        <v>3391</v>
      </c>
      <c r="B3392" s="1">
        <v>39552</v>
      </c>
      <c r="C3392" t="s">
        <v>10</v>
      </c>
      <c r="D3392">
        <v>29</v>
      </c>
      <c r="E3392">
        <v>2</v>
      </c>
      <c r="F3392">
        <v>2</v>
      </c>
    </row>
    <row r="3393" spans="1:6" x14ac:dyDescent="0.25">
      <c r="A3393">
        <v>3392</v>
      </c>
      <c r="B3393" s="1">
        <v>39553</v>
      </c>
      <c r="C3393" t="s">
        <v>8</v>
      </c>
      <c r="D3393">
        <v>32</v>
      </c>
      <c r="E3393">
        <v>8</v>
      </c>
      <c r="F3393">
        <v>1</v>
      </c>
    </row>
    <row r="3394" spans="1:6" x14ac:dyDescent="0.25">
      <c r="A3394">
        <v>3393</v>
      </c>
      <c r="B3394" s="1">
        <v>39554</v>
      </c>
      <c r="C3394" t="s">
        <v>12</v>
      </c>
      <c r="D3394">
        <v>74</v>
      </c>
      <c r="E3394">
        <v>10</v>
      </c>
      <c r="F3394">
        <v>1</v>
      </c>
    </row>
    <row r="3395" spans="1:6" x14ac:dyDescent="0.25">
      <c r="A3395">
        <v>3394</v>
      </c>
      <c r="B3395" s="1">
        <v>39555</v>
      </c>
      <c r="C3395" t="s">
        <v>7</v>
      </c>
      <c r="D3395">
        <v>80</v>
      </c>
      <c r="E3395">
        <v>3</v>
      </c>
      <c r="F3395">
        <v>2</v>
      </c>
    </row>
    <row r="3396" spans="1:6" x14ac:dyDescent="0.25">
      <c r="A3396">
        <v>3395</v>
      </c>
      <c r="B3396" s="1">
        <v>39556</v>
      </c>
      <c r="C3396" t="s">
        <v>5</v>
      </c>
      <c r="D3396">
        <v>21</v>
      </c>
      <c r="E3396">
        <v>10</v>
      </c>
      <c r="F3396">
        <v>4</v>
      </c>
    </row>
    <row r="3397" spans="1:6" x14ac:dyDescent="0.25">
      <c r="A3397">
        <v>3396</v>
      </c>
      <c r="B3397" s="1">
        <v>39557</v>
      </c>
      <c r="C3397" t="s">
        <v>11</v>
      </c>
      <c r="D3397">
        <v>23</v>
      </c>
      <c r="E3397">
        <v>8</v>
      </c>
      <c r="F3397">
        <v>1</v>
      </c>
    </row>
    <row r="3398" spans="1:6" x14ac:dyDescent="0.25">
      <c r="A3398">
        <v>3397</v>
      </c>
      <c r="B3398" s="1">
        <v>39558</v>
      </c>
      <c r="C3398" t="s">
        <v>11</v>
      </c>
      <c r="D3398">
        <v>60</v>
      </c>
      <c r="E3398">
        <v>3</v>
      </c>
      <c r="F3398">
        <v>4</v>
      </c>
    </row>
    <row r="3399" spans="1:6" x14ac:dyDescent="0.25">
      <c r="A3399">
        <v>3398</v>
      </c>
      <c r="B3399" s="1">
        <v>39559</v>
      </c>
      <c r="C3399" t="s">
        <v>8</v>
      </c>
      <c r="D3399">
        <v>17</v>
      </c>
      <c r="E3399">
        <v>7</v>
      </c>
      <c r="F3399">
        <v>1</v>
      </c>
    </row>
    <row r="3400" spans="1:6" x14ac:dyDescent="0.25">
      <c r="A3400">
        <v>3399</v>
      </c>
      <c r="B3400" s="1">
        <v>39560</v>
      </c>
      <c r="C3400" t="s">
        <v>10</v>
      </c>
      <c r="D3400">
        <v>51</v>
      </c>
      <c r="E3400">
        <v>5</v>
      </c>
      <c r="F3400">
        <v>1</v>
      </c>
    </row>
    <row r="3401" spans="1:6" x14ac:dyDescent="0.25">
      <c r="A3401">
        <v>3400</v>
      </c>
      <c r="B3401" s="1">
        <v>39561</v>
      </c>
      <c r="C3401" t="s">
        <v>8</v>
      </c>
      <c r="D3401">
        <v>37</v>
      </c>
      <c r="E3401">
        <v>1</v>
      </c>
      <c r="F3401">
        <v>4</v>
      </c>
    </row>
    <row r="3402" spans="1:6" x14ac:dyDescent="0.25">
      <c r="A3402">
        <v>3401</v>
      </c>
      <c r="B3402" s="1">
        <v>39562</v>
      </c>
      <c r="C3402" t="s">
        <v>5</v>
      </c>
      <c r="D3402">
        <v>19</v>
      </c>
      <c r="E3402">
        <v>2</v>
      </c>
      <c r="F3402">
        <v>1</v>
      </c>
    </row>
    <row r="3403" spans="1:6" x14ac:dyDescent="0.25">
      <c r="A3403">
        <v>3402</v>
      </c>
      <c r="B3403" s="1">
        <v>39563</v>
      </c>
      <c r="C3403" t="s">
        <v>11</v>
      </c>
      <c r="D3403">
        <v>49</v>
      </c>
      <c r="E3403">
        <v>4</v>
      </c>
      <c r="F3403">
        <v>4</v>
      </c>
    </row>
    <row r="3404" spans="1:6" x14ac:dyDescent="0.25">
      <c r="A3404">
        <v>3403</v>
      </c>
      <c r="B3404" s="1">
        <v>39564</v>
      </c>
      <c r="C3404" t="s">
        <v>8</v>
      </c>
      <c r="D3404">
        <v>41</v>
      </c>
      <c r="E3404">
        <v>3</v>
      </c>
      <c r="F3404">
        <v>2</v>
      </c>
    </row>
    <row r="3405" spans="1:6" x14ac:dyDescent="0.25">
      <c r="A3405">
        <v>3404</v>
      </c>
      <c r="B3405" s="1">
        <v>39565</v>
      </c>
      <c r="C3405" t="s">
        <v>12</v>
      </c>
      <c r="D3405">
        <v>55</v>
      </c>
      <c r="E3405">
        <v>7</v>
      </c>
      <c r="F3405">
        <v>4</v>
      </c>
    </row>
    <row r="3406" spans="1:6" x14ac:dyDescent="0.25">
      <c r="A3406">
        <v>3405</v>
      </c>
      <c r="B3406" s="1">
        <v>39566</v>
      </c>
      <c r="C3406" t="s">
        <v>13</v>
      </c>
      <c r="D3406">
        <v>38</v>
      </c>
      <c r="E3406">
        <v>7</v>
      </c>
      <c r="F3406">
        <v>4</v>
      </c>
    </row>
    <row r="3407" spans="1:6" x14ac:dyDescent="0.25">
      <c r="A3407">
        <v>3406</v>
      </c>
      <c r="B3407" s="1">
        <v>39567</v>
      </c>
      <c r="C3407" t="s">
        <v>11</v>
      </c>
      <c r="D3407">
        <v>68</v>
      </c>
      <c r="E3407">
        <v>5</v>
      </c>
      <c r="F3407">
        <v>4</v>
      </c>
    </row>
    <row r="3408" spans="1:6" x14ac:dyDescent="0.25">
      <c r="A3408">
        <v>3407</v>
      </c>
      <c r="B3408" s="1">
        <v>39568</v>
      </c>
      <c r="C3408" t="s">
        <v>12</v>
      </c>
      <c r="D3408">
        <v>21</v>
      </c>
      <c r="E3408">
        <v>5</v>
      </c>
      <c r="F3408">
        <v>1</v>
      </c>
    </row>
    <row r="3409" spans="1:6" x14ac:dyDescent="0.25">
      <c r="A3409">
        <v>3408</v>
      </c>
      <c r="B3409" s="1">
        <v>39569</v>
      </c>
      <c r="C3409" t="s">
        <v>11</v>
      </c>
      <c r="D3409">
        <v>75</v>
      </c>
      <c r="E3409">
        <v>2</v>
      </c>
      <c r="F3409">
        <v>4</v>
      </c>
    </row>
    <row r="3410" spans="1:6" x14ac:dyDescent="0.25">
      <c r="A3410">
        <v>3409</v>
      </c>
      <c r="B3410" s="1">
        <v>39570</v>
      </c>
      <c r="C3410" t="s">
        <v>12</v>
      </c>
      <c r="D3410">
        <v>75</v>
      </c>
      <c r="E3410">
        <v>9</v>
      </c>
      <c r="F3410">
        <v>2</v>
      </c>
    </row>
    <row r="3411" spans="1:6" x14ac:dyDescent="0.25">
      <c r="A3411">
        <v>3410</v>
      </c>
      <c r="B3411" s="1">
        <v>39571</v>
      </c>
      <c r="C3411" t="s">
        <v>6</v>
      </c>
      <c r="D3411">
        <v>65</v>
      </c>
      <c r="E3411">
        <v>5</v>
      </c>
      <c r="F3411">
        <v>3</v>
      </c>
    </row>
    <row r="3412" spans="1:6" x14ac:dyDescent="0.25">
      <c r="A3412">
        <v>3411</v>
      </c>
      <c r="B3412" s="1">
        <v>39572</v>
      </c>
      <c r="C3412" t="s">
        <v>5</v>
      </c>
      <c r="D3412">
        <v>57</v>
      </c>
      <c r="E3412">
        <v>4</v>
      </c>
      <c r="F3412">
        <v>4</v>
      </c>
    </row>
    <row r="3413" spans="1:6" x14ac:dyDescent="0.25">
      <c r="A3413">
        <v>3412</v>
      </c>
      <c r="B3413" s="1">
        <v>39573</v>
      </c>
      <c r="C3413" t="s">
        <v>9</v>
      </c>
      <c r="D3413">
        <v>78</v>
      </c>
      <c r="E3413">
        <v>3</v>
      </c>
      <c r="F3413">
        <v>3</v>
      </c>
    </row>
    <row r="3414" spans="1:6" x14ac:dyDescent="0.25">
      <c r="A3414">
        <v>3413</v>
      </c>
      <c r="B3414" s="1">
        <v>39574</v>
      </c>
      <c r="C3414" t="s">
        <v>8</v>
      </c>
      <c r="D3414">
        <v>32</v>
      </c>
      <c r="E3414">
        <v>6</v>
      </c>
      <c r="F3414">
        <v>3</v>
      </c>
    </row>
    <row r="3415" spans="1:6" x14ac:dyDescent="0.25">
      <c r="A3415">
        <v>3414</v>
      </c>
      <c r="B3415" s="1">
        <v>39575</v>
      </c>
      <c r="C3415" t="s">
        <v>8</v>
      </c>
      <c r="D3415">
        <v>72</v>
      </c>
      <c r="E3415">
        <v>5</v>
      </c>
      <c r="F3415">
        <v>1</v>
      </c>
    </row>
    <row r="3416" spans="1:6" x14ac:dyDescent="0.25">
      <c r="A3416">
        <v>3415</v>
      </c>
      <c r="B3416" s="1">
        <v>39576</v>
      </c>
      <c r="C3416" t="s">
        <v>7</v>
      </c>
      <c r="D3416">
        <v>42</v>
      </c>
      <c r="E3416">
        <v>4</v>
      </c>
      <c r="F3416">
        <v>1</v>
      </c>
    </row>
    <row r="3417" spans="1:6" x14ac:dyDescent="0.25">
      <c r="A3417">
        <v>3416</v>
      </c>
      <c r="B3417" s="1">
        <v>39577</v>
      </c>
      <c r="C3417" t="s">
        <v>5</v>
      </c>
      <c r="D3417">
        <v>47</v>
      </c>
      <c r="E3417">
        <v>10</v>
      </c>
      <c r="F3417">
        <v>2</v>
      </c>
    </row>
    <row r="3418" spans="1:6" x14ac:dyDescent="0.25">
      <c r="A3418">
        <v>3417</v>
      </c>
      <c r="B3418" s="1">
        <v>39578</v>
      </c>
      <c r="C3418" t="s">
        <v>9</v>
      </c>
      <c r="D3418">
        <v>16</v>
      </c>
      <c r="E3418">
        <v>3</v>
      </c>
      <c r="F3418">
        <v>2</v>
      </c>
    </row>
    <row r="3419" spans="1:6" x14ac:dyDescent="0.25">
      <c r="A3419">
        <v>3418</v>
      </c>
      <c r="B3419" s="1">
        <v>39579</v>
      </c>
      <c r="C3419" t="s">
        <v>7</v>
      </c>
      <c r="D3419">
        <v>42</v>
      </c>
      <c r="E3419">
        <v>1</v>
      </c>
      <c r="F3419">
        <v>3</v>
      </c>
    </row>
    <row r="3420" spans="1:6" x14ac:dyDescent="0.25">
      <c r="A3420">
        <v>3419</v>
      </c>
      <c r="B3420" s="1">
        <v>39580</v>
      </c>
      <c r="C3420" t="s">
        <v>6</v>
      </c>
      <c r="D3420">
        <v>20</v>
      </c>
      <c r="E3420">
        <v>10</v>
      </c>
      <c r="F3420">
        <v>2</v>
      </c>
    </row>
    <row r="3421" spans="1:6" x14ac:dyDescent="0.25">
      <c r="A3421">
        <v>3420</v>
      </c>
      <c r="B3421" s="1">
        <v>39581</v>
      </c>
      <c r="C3421" t="s">
        <v>13</v>
      </c>
      <c r="D3421">
        <v>76</v>
      </c>
      <c r="E3421">
        <v>7</v>
      </c>
      <c r="F3421">
        <v>2</v>
      </c>
    </row>
    <row r="3422" spans="1:6" x14ac:dyDescent="0.25">
      <c r="A3422">
        <v>3421</v>
      </c>
      <c r="B3422" s="1">
        <v>39582</v>
      </c>
      <c r="C3422" t="s">
        <v>5</v>
      </c>
      <c r="D3422">
        <v>61</v>
      </c>
      <c r="E3422">
        <v>10</v>
      </c>
      <c r="F3422">
        <v>3</v>
      </c>
    </row>
    <row r="3423" spans="1:6" x14ac:dyDescent="0.25">
      <c r="A3423">
        <v>3422</v>
      </c>
      <c r="B3423" s="1">
        <v>39583</v>
      </c>
      <c r="C3423" t="s">
        <v>7</v>
      </c>
      <c r="D3423">
        <v>43</v>
      </c>
      <c r="E3423">
        <v>2</v>
      </c>
      <c r="F3423">
        <v>1</v>
      </c>
    </row>
    <row r="3424" spans="1:6" x14ac:dyDescent="0.25">
      <c r="A3424">
        <v>3423</v>
      </c>
      <c r="B3424" s="1">
        <v>39584</v>
      </c>
      <c r="C3424" t="s">
        <v>9</v>
      </c>
      <c r="D3424">
        <v>60</v>
      </c>
      <c r="E3424">
        <v>7</v>
      </c>
      <c r="F3424">
        <v>4</v>
      </c>
    </row>
    <row r="3425" spans="1:6" x14ac:dyDescent="0.25">
      <c r="A3425">
        <v>3424</v>
      </c>
      <c r="B3425" s="1">
        <v>39585</v>
      </c>
      <c r="C3425" t="s">
        <v>6</v>
      </c>
      <c r="D3425">
        <v>69</v>
      </c>
      <c r="E3425">
        <v>6</v>
      </c>
      <c r="F3425">
        <v>4</v>
      </c>
    </row>
    <row r="3426" spans="1:6" x14ac:dyDescent="0.25">
      <c r="A3426">
        <v>3425</v>
      </c>
      <c r="B3426" s="1">
        <v>39586</v>
      </c>
      <c r="C3426" t="s">
        <v>9</v>
      </c>
      <c r="D3426">
        <v>24</v>
      </c>
      <c r="E3426">
        <v>4</v>
      </c>
      <c r="F3426">
        <v>2</v>
      </c>
    </row>
    <row r="3427" spans="1:6" x14ac:dyDescent="0.25">
      <c r="A3427">
        <v>3426</v>
      </c>
      <c r="B3427" s="1">
        <v>39587</v>
      </c>
      <c r="C3427" t="s">
        <v>10</v>
      </c>
      <c r="D3427">
        <v>37</v>
      </c>
      <c r="E3427">
        <v>8</v>
      </c>
      <c r="F3427">
        <v>2</v>
      </c>
    </row>
    <row r="3428" spans="1:6" x14ac:dyDescent="0.25">
      <c r="A3428">
        <v>3427</v>
      </c>
      <c r="B3428" s="1">
        <v>39588</v>
      </c>
      <c r="C3428" t="s">
        <v>10</v>
      </c>
      <c r="D3428">
        <v>47</v>
      </c>
      <c r="E3428">
        <v>1</v>
      </c>
      <c r="F3428">
        <v>2</v>
      </c>
    </row>
    <row r="3429" spans="1:6" x14ac:dyDescent="0.25">
      <c r="A3429">
        <v>3428</v>
      </c>
      <c r="B3429" s="1">
        <v>39589</v>
      </c>
      <c r="C3429" t="s">
        <v>9</v>
      </c>
      <c r="D3429">
        <v>66</v>
      </c>
      <c r="E3429">
        <v>9</v>
      </c>
      <c r="F3429">
        <v>1</v>
      </c>
    </row>
    <row r="3430" spans="1:6" x14ac:dyDescent="0.25">
      <c r="A3430">
        <v>3429</v>
      </c>
      <c r="B3430" s="1">
        <v>39590</v>
      </c>
      <c r="C3430" t="s">
        <v>6</v>
      </c>
      <c r="D3430">
        <v>15</v>
      </c>
      <c r="E3430">
        <v>1</v>
      </c>
      <c r="F3430">
        <v>4</v>
      </c>
    </row>
    <row r="3431" spans="1:6" x14ac:dyDescent="0.25">
      <c r="A3431">
        <v>3430</v>
      </c>
      <c r="B3431" s="1">
        <v>39591</v>
      </c>
      <c r="C3431" t="s">
        <v>5</v>
      </c>
      <c r="D3431">
        <v>74</v>
      </c>
      <c r="E3431">
        <v>9</v>
      </c>
      <c r="F3431">
        <v>1</v>
      </c>
    </row>
    <row r="3432" spans="1:6" x14ac:dyDescent="0.25">
      <c r="A3432">
        <v>3431</v>
      </c>
      <c r="B3432" s="1">
        <v>39592</v>
      </c>
      <c r="C3432" t="s">
        <v>12</v>
      </c>
      <c r="D3432">
        <v>59</v>
      </c>
      <c r="E3432">
        <v>5</v>
      </c>
      <c r="F3432">
        <v>1</v>
      </c>
    </row>
    <row r="3433" spans="1:6" x14ac:dyDescent="0.25">
      <c r="A3433">
        <v>3432</v>
      </c>
      <c r="B3433" s="1">
        <v>39593</v>
      </c>
      <c r="C3433" t="s">
        <v>5</v>
      </c>
      <c r="D3433">
        <v>31</v>
      </c>
      <c r="E3433">
        <v>3</v>
      </c>
      <c r="F3433">
        <v>1</v>
      </c>
    </row>
    <row r="3434" spans="1:6" x14ac:dyDescent="0.25">
      <c r="A3434">
        <v>3433</v>
      </c>
      <c r="B3434" s="1">
        <v>39594</v>
      </c>
      <c r="C3434" t="s">
        <v>13</v>
      </c>
      <c r="D3434">
        <v>35</v>
      </c>
      <c r="E3434">
        <v>5</v>
      </c>
      <c r="F3434">
        <v>2</v>
      </c>
    </row>
    <row r="3435" spans="1:6" x14ac:dyDescent="0.25">
      <c r="A3435">
        <v>3434</v>
      </c>
      <c r="B3435" s="1">
        <v>39595</v>
      </c>
      <c r="C3435" t="s">
        <v>9</v>
      </c>
      <c r="D3435">
        <v>52</v>
      </c>
      <c r="E3435">
        <v>5</v>
      </c>
      <c r="F3435">
        <v>1</v>
      </c>
    </row>
    <row r="3436" spans="1:6" x14ac:dyDescent="0.25">
      <c r="A3436">
        <v>3435</v>
      </c>
      <c r="B3436" s="1">
        <v>39596</v>
      </c>
      <c r="C3436" t="s">
        <v>5</v>
      </c>
      <c r="D3436">
        <v>50</v>
      </c>
      <c r="E3436">
        <v>5</v>
      </c>
      <c r="F3436">
        <v>4</v>
      </c>
    </row>
    <row r="3437" spans="1:6" x14ac:dyDescent="0.25">
      <c r="A3437">
        <v>3436</v>
      </c>
      <c r="B3437" s="1">
        <v>39597</v>
      </c>
      <c r="C3437" t="s">
        <v>6</v>
      </c>
      <c r="D3437">
        <v>40</v>
      </c>
      <c r="E3437">
        <v>2</v>
      </c>
      <c r="F3437">
        <v>3</v>
      </c>
    </row>
    <row r="3438" spans="1:6" x14ac:dyDescent="0.25">
      <c r="A3438">
        <v>3437</v>
      </c>
      <c r="B3438" s="1">
        <v>39598</v>
      </c>
      <c r="C3438" t="s">
        <v>8</v>
      </c>
      <c r="D3438">
        <v>30</v>
      </c>
      <c r="E3438">
        <v>7</v>
      </c>
      <c r="F3438">
        <v>2</v>
      </c>
    </row>
    <row r="3439" spans="1:6" x14ac:dyDescent="0.25">
      <c r="A3439">
        <v>3438</v>
      </c>
      <c r="B3439" s="1">
        <v>39599</v>
      </c>
      <c r="C3439" t="s">
        <v>11</v>
      </c>
      <c r="D3439">
        <v>37</v>
      </c>
      <c r="E3439">
        <v>6</v>
      </c>
      <c r="F3439">
        <v>3</v>
      </c>
    </row>
    <row r="3440" spans="1:6" x14ac:dyDescent="0.25">
      <c r="A3440">
        <v>3439</v>
      </c>
      <c r="B3440" s="1">
        <v>39600</v>
      </c>
      <c r="C3440" t="s">
        <v>13</v>
      </c>
      <c r="D3440">
        <v>42</v>
      </c>
      <c r="E3440">
        <v>1</v>
      </c>
      <c r="F3440">
        <v>3</v>
      </c>
    </row>
    <row r="3441" spans="1:6" x14ac:dyDescent="0.25">
      <c r="A3441">
        <v>3440</v>
      </c>
      <c r="B3441" s="1">
        <v>39601</v>
      </c>
      <c r="C3441" t="s">
        <v>8</v>
      </c>
      <c r="D3441">
        <v>62</v>
      </c>
      <c r="E3441">
        <v>6</v>
      </c>
      <c r="F3441">
        <v>4</v>
      </c>
    </row>
    <row r="3442" spans="1:6" x14ac:dyDescent="0.25">
      <c r="A3442">
        <v>3441</v>
      </c>
      <c r="B3442" s="1">
        <v>39602</v>
      </c>
      <c r="C3442" t="s">
        <v>10</v>
      </c>
      <c r="D3442">
        <v>80</v>
      </c>
      <c r="E3442">
        <v>2</v>
      </c>
      <c r="F3442">
        <v>4</v>
      </c>
    </row>
    <row r="3443" spans="1:6" x14ac:dyDescent="0.25">
      <c r="A3443">
        <v>3442</v>
      </c>
      <c r="B3443" s="1">
        <v>39603</v>
      </c>
      <c r="C3443" t="s">
        <v>9</v>
      </c>
      <c r="D3443">
        <v>41</v>
      </c>
      <c r="E3443">
        <v>6</v>
      </c>
      <c r="F3443">
        <v>3</v>
      </c>
    </row>
    <row r="3444" spans="1:6" x14ac:dyDescent="0.25">
      <c r="A3444">
        <v>3443</v>
      </c>
      <c r="B3444" s="1">
        <v>39604</v>
      </c>
      <c r="C3444" t="s">
        <v>5</v>
      </c>
      <c r="D3444">
        <v>18</v>
      </c>
      <c r="E3444">
        <v>4</v>
      </c>
      <c r="F3444">
        <v>3</v>
      </c>
    </row>
    <row r="3445" spans="1:6" x14ac:dyDescent="0.25">
      <c r="A3445">
        <v>3444</v>
      </c>
      <c r="B3445" s="1">
        <v>39605</v>
      </c>
      <c r="C3445" t="s">
        <v>12</v>
      </c>
      <c r="D3445">
        <v>43</v>
      </c>
      <c r="E3445">
        <v>10</v>
      </c>
      <c r="F3445">
        <v>4</v>
      </c>
    </row>
    <row r="3446" spans="1:6" x14ac:dyDescent="0.25">
      <c r="A3446">
        <v>3445</v>
      </c>
      <c r="B3446" s="1">
        <v>39606</v>
      </c>
      <c r="C3446" t="s">
        <v>5</v>
      </c>
      <c r="D3446">
        <v>44</v>
      </c>
      <c r="E3446">
        <v>2</v>
      </c>
      <c r="F3446">
        <v>4</v>
      </c>
    </row>
    <row r="3447" spans="1:6" x14ac:dyDescent="0.25">
      <c r="A3447">
        <v>3446</v>
      </c>
      <c r="B3447" s="1">
        <v>39607</v>
      </c>
      <c r="C3447" t="s">
        <v>13</v>
      </c>
      <c r="D3447">
        <v>57</v>
      </c>
      <c r="E3447">
        <v>6</v>
      </c>
      <c r="F3447">
        <v>4</v>
      </c>
    </row>
    <row r="3448" spans="1:6" x14ac:dyDescent="0.25">
      <c r="A3448">
        <v>3447</v>
      </c>
      <c r="B3448" s="1">
        <v>39608</v>
      </c>
      <c r="C3448" t="s">
        <v>8</v>
      </c>
      <c r="D3448">
        <v>69</v>
      </c>
      <c r="E3448">
        <v>9</v>
      </c>
      <c r="F3448">
        <v>4</v>
      </c>
    </row>
    <row r="3449" spans="1:6" x14ac:dyDescent="0.25">
      <c r="A3449">
        <v>3448</v>
      </c>
      <c r="B3449" s="1">
        <v>39609</v>
      </c>
      <c r="C3449" t="s">
        <v>10</v>
      </c>
      <c r="D3449">
        <v>80</v>
      </c>
      <c r="E3449">
        <v>7</v>
      </c>
      <c r="F3449">
        <v>3</v>
      </c>
    </row>
    <row r="3450" spans="1:6" x14ac:dyDescent="0.25">
      <c r="A3450">
        <v>3449</v>
      </c>
      <c r="B3450" s="1">
        <v>39610</v>
      </c>
      <c r="C3450" t="s">
        <v>7</v>
      </c>
      <c r="D3450">
        <v>77</v>
      </c>
      <c r="E3450">
        <v>6</v>
      </c>
      <c r="F3450">
        <v>2</v>
      </c>
    </row>
    <row r="3451" spans="1:6" x14ac:dyDescent="0.25">
      <c r="A3451">
        <v>3450</v>
      </c>
      <c r="B3451" s="1">
        <v>39611</v>
      </c>
      <c r="C3451" t="s">
        <v>13</v>
      </c>
      <c r="D3451">
        <v>49</v>
      </c>
      <c r="E3451">
        <v>6</v>
      </c>
      <c r="F3451">
        <v>3</v>
      </c>
    </row>
    <row r="3452" spans="1:6" x14ac:dyDescent="0.25">
      <c r="A3452">
        <v>3451</v>
      </c>
      <c r="B3452" s="1">
        <v>39612</v>
      </c>
      <c r="C3452" t="s">
        <v>7</v>
      </c>
      <c r="D3452">
        <v>71</v>
      </c>
      <c r="E3452">
        <v>9</v>
      </c>
      <c r="F3452">
        <v>3</v>
      </c>
    </row>
    <row r="3453" spans="1:6" x14ac:dyDescent="0.25">
      <c r="A3453">
        <v>3452</v>
      </c>
      <c r="B3453" s="1">
        <v>39613</v>
      </c>
      <c r="C3453" t="s">
        <v>5</v>
      </c>
      <c r="D3453">
        <v>80</v>
      </c>
      <c r="E3453">
        <v>7</v>
      </c>
      <c r="F3453">
        <v>4</v>
      </c>
    </row>
    <row r="3454" spans="1:6" x14ac:dyDescent="0.25">
      <c r="A3454">
        <v>3453</v>
      </c>
      <c r="B3454" s="1">
        <v>39614</v>
      </c>
      <c r="C3454" t="s">
        <v>13</v>
      </c>
      <c r="D3454">
        <v>64</v>
      </c>
      <c r="E3454">
        <v>2</v>
      </c>
      <c r="F3454">
        <v>2</v>
      </c>
    </row>
    <row r="3455" spans="1:6" x14ac:dyDescent="0.25">
      <c r="A3455">
        <v>3454</v>
      </c>
      <c r="B3455" s="1">
        <v>39615</v>
      </c>
      <c r="C3455" t="s">
        <v>5</v>
      </c>
      <c r="D3455">
        <v>23</v>
      </c>
      <c r="E3455">
        <v>3</v>
      </c>
      <c r="F3455">
        <v>1</v>
      </c>
    </row>
    <row r="3456" spans="1:6" x14ac:dyDescent="0.25">
      <c r="A3456">
        <v>3455</v>
      </c>
      <c r="B3456" s="1">
        <v>39616</v>
      </c>
      <c r="C3456" t="s">
        <v>9</v>
      </c>
      <c r="D3456">
        <v>55</v>
      </c>
      <c r="E3456">
        <v>9</v>
      </c>
      <c r="F3456">
        <v>1</v>
      </c>
    </row>
    <row r="3457" spans="1:6" x14ac:dyDescent="0.25">
      <c r="A3457">
        <v>3456</v>
      </c>
      <c r="B3457" s="1">
        <v>39617</v>
      </c>
      <c r="C3457" t="s">
        <v>13</v>
      </c>
      <c r="D3457">
        <v>59</v>
      </c>
      <c r="E3457">
        <v>8</v>
      </c>
      <c r="F3457">
        <v>4</v>
      </c>
    </row>
    <row r="3458" spans="1:6" x14ac:dyDescent="0.25">
      <c r="A3458">
        <v>3457</v>
      </c>
      <c r="B3458" s="1">
        <v>39618</v>
      </c>
      <c r="C3458" t="s">
        <v>13</v>
      </c>
      <c r="D3458">
        <v>37</v>
      </c>
      <c r="E3458">
        <v>10</v>
      </c>
      <c r="F3458">
        <v>4</v>
      </c>
    </row>
    <row r="3459" spans="1:6" x14ac:dyDescent="0.25">
      <c r="A3459">
        <v>3458</v>
      </c>
      <c r="B3459" s="1">
        <v>39619</v>
      </c>
      <c r="C3459" t="s">
        <v>8</v>
      </c>
      <c r="D3459">
        <v>80</v>
      </c>
      <c r="E3459">
        <v>6</v>
      </c>
      <c r="F3459">
        <v>4</v>
      </c>
    </row>
    <row r="3460" spans="1:6" x14ac:dyDescent="0.25">
      <c r="A3460">
        <v>3459</v>
      </c>
      <c r="B3460" s="1">
        <v>39620</v>
      </c>
      <c r="C3460" t="s">
        <v>5</v>
      </c>
      <c r="D3460">
        <v>38</v>
      </c>
      <c r="E3460">
        <v>8</v>
      </c>
      <c r="F3460">
        <v>3</v>
      </c>
    </row>
    <row r="3461" spans="1:6" x14ac:dyDescent="0.25">
      <c r="A3461">
        <v>3460</v>
      </c>
      <c r="B3461" s="1">
        <v>39621</v>
      </c>
      <c r="C3461" t="s">
        <v>8</v>
      </c>
      <c r="D3461">
        <v>27</v>
      </c>
      <c r="E3461">
        <v>9</v>
      </c>
      <c r="F3461">
        <v>1</v>
      </c>
    </row>
    <row r="3462" spans="1:6" x14ac:dyDescent="0.25">
      <c r="A3462">
        <v>3461</v>
      </c>
      <c r="B3462" s="1">
        <v>39622</v>
      </c>
      <c r="C3462" t="s">
        <v>7</v>
      </c>
      <c r="D3462">
        <v>52</v>
      </c>
      <c r="E3462">
        <v>1</v>
      </c>
      <c r="F3462">
        <v>4</v>
      </c>
    </row>
    <row r="3463" spans="1:6" x14ac:dyDescent="0.25">
      <c r="A3463">
        <v>3462</v>
      </c>
      <c r="B3463" s="1">
        <v>39623</v>
      </c>
      <c r="C3463" t="s">
        <v>13</v>
      </c>
      <c r="D3463">
        <v>43</v>
      </c>
      <c r="E3463">
        <v>1</v>
      </c>
      <c r="F3463">
        <v>2</v>
      </c>
    </row>
    <row r="3464" spans="1:6" x14ac:dyDescent="0.25">
      <c r="A3464">
        <v>3463</v>
      </c>
      <c r="B3464" s="1">
        <v>39624</v>
      </c>
      <c r="C3464" t="s">
        <v>7</v>
      </c>
      <c r="D3464">
        <v>66</v>
      </c>
      <c r="E3464">
        <v>5</v>
      </c>
      <c r="F3464">
        <v>3</v>
      </c>
    </row>
    <row r="3465" spans="1:6" x14ac:dyDescent="0.25">
      <c r="A3465">
        <v>3464</v>
      </c>
      <c r="B3465" s="1">
        <v>39625</v>
      </c>
      <c r="C3465" t="s">
        <v>9</v>
      </c>
      <c r="D3465">
        <v>37</v>
      </c>
      <c r="E3465">
        <v>4</v>
      </c>
      <c r="F3465">
        <v>4</v>
      </c>
    </row>
    <row r="3466" spans="1:6" x14ac:dyDescent="0.25">
      <c r="A3466">
        <v>3465</v>
      </c>
      <c r="B3466" s="1">
        <v>39626</v>
      </c>
      <c r="C3466" t="s">
        <v>13</v>
      </c>
      <c r="D3466">
        <v>27</v>
      </c>
      <c r="E3466">
        <v>2</v>
      </c>
      <c r="F3466">
        <v>4</v>
      </c>
    </row>
    <row r="3467" spans="1:6" x14ac:dyDescent="0.25">
      <c r="A3467">
        <v>3466</v>
      </c>
      <c r="B3467" s="1">
        <v>39627</v>
      </c>
      <c r="C3467" t="s">
        <v>11</v>
      </c>
      <c r="D3467">
        <v>21</v>
      </c>
      <c r="E3467">
        <v>10</v>
      </c>
      <c r="F3467">
        <v>4</v>
      </c>
    </row>
    <row r="3468" spans="1:6" x14ac:dyDescent="0.25">
      <c r="A3468">
        <v>3467</v>
      </c>
      <c r="B3468" s="1">
        <v>39628</v>
      </c>
      <c r="C3468" t="s">
        <v>9</v>
      </c>
      <c r="D3468">
        <v>52</v>
      </c>
      <c r="E3468">
        <v>8</v>
      </c>
      <c r="F3468">
        <v>1</v>
      </c>
    </row>
    <row r="3469" spans="1:6" x14ac:dyDescent="0.25">
      <c r="A3469">
        <v>3468</v>
      </c>
      <c r="B3469" s="1">
        <v>39629</v>
      </c>
      <c r="C3469" t="s">
        <v>12</v>
      </c>
      <c r="D3469">
        <v>52</v>
      </c>
      <c r="E3469">
        <v>3</v>
      </c>
      <c r="F3469">
        <v>4</v>
      </c>
    </row>
    <row r="3470" spans="1:6" x14ac:dyDescent="0.25">
      <c r="A3470">
        <v>3469</v>
      </c>
      <c r="B3470" s="1">
        <v>39630</v>
      </c>
      <c r="C3470" t="s">
        <v>6</v>
      </c>
      <c r="D3470">
        <v>35</v>
      </c>
      <c r="E3470">
        <v>2</v>
      </c>
      <c r="F3470">
        <v>4</v>
      </c>
    </row>
    <row r="3471" spans="1:6" x14ac:dyDescent="0.25">
      <c r="A3471">
        <v>3470</v>
      </c>
      <c r="B3471" s="1">
        <v>39631</v>
      </c>
      <c r="C3471" t="s">
        <v>7</v>
      </c>
      <c r="D3471">
        <v>59</v>
      </c>
      <c r="E3471">
        <v>10</v>
      </c>
      <c r="F3471">
        <v>1</v>
      </c>
    </row>
    <row r="3472" spans="1:6" x14ac:dyDescent="0.25">
      <c r="A3472">
        <v>3471</v>
      </c>
      <c r="B3472" s="1">
        <v>39632</v>
      </c>
      <c r="C3472" t="s">
        <v>11</v>
      </c>
      <c r="D3472">
        <v>27</v>
      </c>
      <c r="E3472">
        <v>6</v>
      </c>
      <c r="F3472">
        <v>4</v>
      </c>
    </row>
    <row r="3473" spans="1:6" x14ac:dyDescent="0.25">
      <c r="A3473">
        <v>3472</v>
      </c>
      <c r="B3473" s="1">
        <v>39633</v>
      </c>
      <c r="C3473" t="s">
        <v>8</v>
      </c>
      <c r="D3473">
        <v>68</v>
      </c>
      <c r="E3473">
        <v>6</v>
      </c>
      <c r="F3473">
        <v>4</v>
      </c>
    </row>
    <row r="3474" spans="1:6" x14ac:dyDescent="0.25">
      <c r="A3474">
        <v>3473</v>
      </c>
      <c r="B3474" s="1">
        <v>39634</v>
      </c>
      <c r="C3474" t="s">
        <v>6</v>
      </c>
      <c r="D3474">
        <v>50</v>
      </c>
      <c r="E3474">
        <v>6</v>
      </c>
      <c r="F3474">
        <v>3</v>
      </c>
    </row>
    <row r="3475" spans="1:6" x14ac:dyDescent="0.25">
      <c r="A3475">
        <v>3474</v>
      </c>
      <c r="B3475" s="1">
        <v>39635</v>
      </c>
      <c r="C3475" t="s">
        <v>8</v>
      </c>
      <c r="D3475">
        <v>20</v>
      </c>
      <c r="E3475">
        <v>5</v>
      </c>
      <c r="F3475">
        <v>4</v>
      </c>
    </row>
    <row r="3476" spans="1:6" x14ac:dyDescent="0.25">
      <c r="A3476">
        <v>3475</v>
      </c>
      <c r="B3476" s="1">
        <v>39636</v>
      </c>
      <c r="C3476" t="s">
        <v>12</v>
      </c>
      <c r="D3476">
        <v>50</v>
      </c>
      <c r="E3476">
        <v>1</v>
      </c>
      <c r="F3476">
        <v>2</v>
      </c>
    </row>
    <row r="3477" spans="1:6" x14ac:dyDescent="0.25">
      <c r="A3477">
        <v>3476</v>
      </c>
      <c r="B3477" s="1">
        <v>39637</v>
      </c>
      <c r="C3477" t="s">
        <v>10</v>
      </c>
      <c r="D3477">
        <v>63</v>
      </c>
      <c r="E3477">
        <v>8</v>
      </c>
      <c r="F3477">
        <v>1</v>
      </c>
    </row>
    <row r="3478" spans="1:6" x14ac:dyDescent="0.25">
      <c r="A3478">
        <v>3477</v>
      </c>
      <c r="B3478" s="1">
        <v>39638</v>
      </c>
      <c r="C3478" t="s">
        <v>12</v>
      </c>
      <c r="D3478">
        <v>63</v>
      </c>
      <c r="E3478">
        <v>6</v>
      </c>
      <c r="F3478">
        <v>1</v>
      </c>
    </row>
    <row r="3479" spans="1:6" x14ac:dyDescent="0.25">
      <c r="A3479">
        <v>3478</v>
      </c>
      <c r="B3479" s="1">
        <v>39639</v>
      </c>
      <c r="C3479" t="s">
        <v>8</v>
      </c>
      <c r="D3479">
        <v>57</v>
      </c>
      <c r="E3479">
        <v>7</v>
      </c>
      <c r="F3479">
        <v>3</v>
      </c>
    </row>
    <row r="3480" spans="1:6" x14ac:dyDescent="0.25">
      <c r="A3480">
        <v>3479</v>
      </c>
      <c r="B3480" s="1">
        <v>39640</v>
      </c>
      <c r="C3480" t="s">
        <v>6</v>
      </c>
      <c r="D3480">
        <v>16</v>
      </c>
      <c r="E3480">
        <v>5</v>
      </c>
      <c r="F3480">
        <v>3</v>
      </c>
    </row>
    <row r="3481" spans="1:6" x14ac:dyDescent="0.25">
      <c r="A3481">
        <v>3480</v>
      </c>
      <c r="B3481" s="1">
        <v>39641</v>
      </c>
      <c r="C3481" t="s">
        <v>13</v>
      </c>
      <c r="D3481">
        <v>38</v>
      </c>
      <c r="E3481">
        <v>7</v>
      </c>
      <c r="F3481">
        <v>3</v>
      </c>
    </row>
    <row r="3482" spans="1:6" x14ac:dyDescent="0.25">
      <c r="A3482">
        <v>3481</v>
      </c>
      <c r="B3482" s="1">
        <v>39642</v>
      </c>
      <c r="C3482" t="s">
        <v>13</v>
      </c>
      <c r="D3482">
        <v>18</v>
      </c>
      <c r="E3482">
        <v>2</v>
      </c>
      <c r="F3482">
        <v>2</v>
      </c>
    </row>
    <row r="3483" spans="1:6" x14ac:dyDescent="0.25">
      <c r="A3483">
        <v>3482</v>
      </c>
      <c r="B3483" s="1">
        <v>39643</v>
      </c>
      <c r="C3483" t="s">
        <v>13</v>
      </c>
      <c r="D3483">
        <v>68</v>
      </c>
      <c r="E3483">
        <v>4</v>
      </c>
      <c r="F3483">
        <v>2</v>
      </c>
    </row>
    <row r="3484" spans="1:6" x14ac:dyDescent="0.25">
      <c r="A3484">
        <v>3483</v>
      </c>
      <c r="B3484" s="1">
        <v>39644</v>
      </c>
      <c r="C3484" t="s">
        <v>5</v>
      </c>
      <c r="D3484">
        <v>67</v>
      </c>
      <c r="E3484">
        <v>5</v>
      </c>
      <c r="F3484">
        <v>1</v>
      </c>
    </row>
    <row r="3485" spans="1:6" x14ac:dyDescent="0.25">
      <c r="A3485">
        <v>3484</v>
      </c>
      <c r="B3485" s="1">
        <v>39645</v>
      </c>
      <c r="C3485" t="s">
        <v>5</v>
      </c>
      <c r="D3485">
        <v>17</v>
      </c>
      <c r="E3485">
        <v>2</v>
      </c>
      <c r="F3485">
        <v>4</v>
      </c>
    </row>
    <row r="3486" spans="1:6" x14ac:dyDescent="0.25">
      <c r="A3486">
        <v>3485</v>
      </c>
      <c r="B3486" s="1">
        <v>39646</v>
      </c>
      <c r="C3486" t="s">
        <v>9</v>
      </c>
      <c r="D3486">
        <v>19</v>
      </c>
      <c r="E3486">
        <v>5</v>
      </c>
      <c r="F3486">
        <v>4</v>
      </c>
    </row>
    <row r="3487" spans="1:6" x14ac:dyDescent="0.25">
      <c r="A3487">
        <v>3486</v>
      </c>
      <c r="B3487" s="1">
        <v>39647</v>
      </c>
      <c r="C3487" t="s">
        <v>13</v>
      </c>
      <c r="D3487">
        <v>58</v>
      </c>
      <c r="E3487">
        <v>6</v>
      </c>
      <c r="F3487">
        <v>4</v>
      </c>
    </row>
    <row r="3488" spans="1:6" x14ac:dyDescent="0.25">
      <c r="A3488">
        <v>3487</v>
      </c>
      <c r="B3488" s="1">
        <v>39648</v>
      </c>
      <c r="C3488" t="s">
        <v>8</v>
      </c>
      <c r="D3488">
        <v>74</v>
      </c>
      <c r="E3488">
        <v>10</v>
      </c>
      <c r="F3488">
        <v>2</v>
      </c>
    </row>
    <row r="3489" spans="1:6" x14ac:dyDescent="0.25">
      <c r="A3489">
        <v>3488</v>
      </c>
      <c r="B3489" s="1">
        <v>39649</v>
      </c>
      <c r="C3489" t="s">
        <v>13</v>
      </c>
      <c r="D3489">
        <v>44</v>
      </c>
      <c r="E3489">
        <v>3</v>
      </c>
      <c r="F3489">
        <v>4</v>
      </c>
    </row>
    <row r="3490" spans="1:6" x14ac:dyDescent="0.25">
      <c r="A3490">
        <v>3489</v>
      </c>
      <c r="B3490" s="1">
        <v>39650</v>
      </c>
      <c r="C3490" t="s">
        <v>6</v>
      </c>
      <c r="D3490">
        <v>53</v>
      </c>
      <c r="E3490">
        <v>10</v>
      </c>
      <c r="F3490">
        <v>3</v>
      </c>
    </row>
    <row r="3491" spans="1:6" x14ac:dyDescent="0.25">
      <c r="A3491">
        <v>3490</v>
      </c>
      <c r="B3491" s="1">
        <v>39651</v>
      </c>
      <c r="C3491" t="s">
        <v>5</v>
      </c>
      <c r="D3491">
        <v>80</v>
      </c>
      <c r="E3491">
        <v>7</v>
      </c>
      <c r="F3491">
        <v>3</v>
      </c>
    </row>
    <row r="3492" spans="1:6" x14ac:dyDescent="0.25">
      <c r="A3492">
        <v>3491</v>
      </c>
      <c r="B3492" s="1">
        <v>39652</v>
      </c>
      <c r="C3492" t="s">
        <v>11</v>
      </c>
      <c r="D3492">
        <v>78</v>
      </c>
      <c r="E3492">
        <v>8</v>
      </c>
      <c r="F3492">
        <v>1</v>
      </c>
    </row>
    <row r="3493" spans="1:6" x14ac:dyDescent="0.25">
      <c r="A3493">
        <v>3492</v>
      </c>
      <c r="B3493" s="1">
        <v>39653</v>
      </c>
      <c r="C3493" t="s">
        <v>6</v>
      </c>
      <c r="D3493">
        <v>61</v>
      </c>
      <c r="E3493">
        <v>9</v>
      </c>
      <c r="F3493">
        <v>1</v>
      </c>
    </row>
    <row r="3494" spans="1:6" x14ac:dyDescent="0.25">
      <c r="A3494">
        <v>3493</v>
      </c>
      <c r="B3494" s="1">
        <v>39654</v>
      </c>
      <c r="C3494" t="s">
        <v>12</v>
      </c>
      <c r="D3494">
        <v>35</v>
      </c>
      <c r="E3494">
        <v>1</v>
      </c>
      <c r="F3494">
        <v>3</v>
      </c>
    </row>
    <row r="3495" spans="1:6" x14ac:dyDescent="0.25">
      <c r="A3495">
        <v>3494</v>
      </c>
      <c r="B3495" s="1">
        <v>39655</v>
      </c>
      <c r="C3495" t="s">
        <v>12</v>
      </c>
      <c r="D3495">
        <v>54</v>
      </c>
      <c r="E3495">
        <v>8</v>
      </c>
      <c r="F3495">
        <v>1</v>
      </c>
    </row>
    <row r="3496" spans="1:6" x14ac:dyDescent="0.25">
      <c r="A3496">
        <v>3495</v>
      </c>
      <c r="B3496" s="1">
        <v>39656</v>
      </c>
      <c r="C3496" t="s">
        <v>11</v>
      </c>
      <c r="D3496">
        <v>27</v>
      </c>
      <c r="E3496">
        <v>5</v>
      </c>
      <c r="F3496">
        <v>3</v>
      </c>
    </row>
    <row r="3497" spans="1:6" x14ac:dyDescent="0.25">
      <c r="A3497">
        <v>3496</v>
      </c>
      <c r="B3497" s="1">
        <v>39657</v>
      </c>
      <c r="C3497" t="s">
        <v>5</v>
      </c>
      <c r="D3497">
        <v>31</v>
      </c>
      <c r="E3497">
        <v>9</v>
      </c>
      <c r="F3497">
        <v>3</v>
      </c>
    </row>
    <row r="3498" spans="1:6" x14ac:dyDescent="0.25">
      <c r="A3498">
        <v>3497</v>
      </c>
      <c r="B3498" s="1">
        <v>39658</v>
      </c>
      <c r="C3498" t="s">
        <v>12</v>
      </c>
      <c r="D3498">
        <v>50</v>
      </c>
      <c r="E3498">
        <v>6</v>
      </c>
      <c r="F3498">
        <v>1</v>
      </c>
    </row>
    <row r="3499" spans="1:6" x14ac:dyDescent="0.25">
      <c r="A3499">
        <v>3498</v>
      </c>
      <c r="B3499" s="1">
        <v>39659</v>
      </c>
      <c r="C3499" t="s">
        <v>12</v>
      </c>
      <c r="D3499">
        <v>61</v>
      </c>
      <c r="E3499">
        <v>10</v>
      </c>
      <c r="F3499">
        <v>1</v>
      </c>
    </row>
    <row r="3500" spans="1:6" x14ac:dyDescent="0.25">
      <c r="A3500">
        <v>3499</v>
      </c>
      <c r="B3500" s="1">
        <v>39660</v>
      </c>
      <c r="C3500" t="s">
        <v>6</v>
      </c>
      <c r="D3500">
        <v>40</v>
      </c>
      <c r="E3500">
        <v>9</v>
      </c>
      <c r="F3500">
        <v>4</v>
      </c>
    </row>
    <row r="3501" spans="1:6" x14ac:dyDescent="0.25">
      <c r="A3501">
        <v>3500</v>
      </c>
      <c r="B3501" s="1">
        <v>39661</v>
      </c>
      <c r="C3501" t="s">
        <v>10</v>
      </c>
      <c r="D3501">
        <v>21</v>
      </c>
      <c r="E3501">
        <v>8</v>
      </c>
      <c r="F3501">
        <v>3</v>
      </c>
    </row>
    <row r="3502" spans="1:6" x14ac:dyDescent="0.25">
      <c r="A3502">
        <v>3501</v>
      </c>
      <c r="B3502" s="1">
        <v>39662</v>
      </c>
      <c r="C3502" t="s">
        <v>11</v>
      </c>
      <c r="D3502">
        <v>39</v>
      </c>
      <c r="E3502">
        <v>6</v>
      </c>
      <c r="F3502">
        <v>3</v>
      </c>
    </row>
    <row r="3503" spans="1:6" x14ac:dyDescent="0.25">
      <c r="A3503">
        <v>3502</v>
      </c>
      <c r="B3503" s="1">
        <v>39663</v>
      </c>
      <c r="C3503" t="s">
        <v>5</v>
      </c>
      <c r="D3503">
        <v>27</v>
      </c>
      <c r="E3503">
        <v>5</v>
      </c>
      <c r="F3503">
        <v>3</v>
      </c>
    </row>
    <row r="3504" spans="1:6" x14ac:dyDescent="0.25">
      <c r="A3504">
        <v>3503</v>
      </c>
      <c r="B3504" s="1">
        <v>39664</v>
      </c>
      <c r="C3504" t="s">
        <v>8</v>
      </c>
      <c r="D3504">
        <v>37</v>
      </c>
      <c r="E3504">
        <v>3</v>
      </c>
      <c r="F3504">
        <v>2</v>
      </c>
    </row>
    <row r="3505" spans="1:6" x14ac:dyDescent="0.25">
      <c r="A3505">
        <v>3504</v>
      </c>
      <c r="B3505" s="1">
        <v>39665</v>
      </c>
      <c r="C3505" t="s">
        <v>6</v>
      </c>
      <c r="D3505">
        <v>50</v>
      </c>
      <c r="E3505">
        <v>3</v>
      </c>
      <c r="F3505">
        <v>4</v>
      </c>
    </row>
    <row r="3506" spans="1:6" x14ac:dyDescent="0.25">
      <c r="A3506">
        <v>3505</v>
      </c>
      <c r="B3506" s="1">
        <v>39666</v>
      </c>
      <c r="C3506" t="s">
        <v>6</v>
      </c>
      <c r="D3506">
        <v>35</v>
      </c>
      <c r="E3506">
        <v>4</v>
      </c>
      <c r="F3506">
        <v>4</v>
      </c>
    </row>
    <row r="3507" spans="1:6" x14ac:dyDescent="0.25">
      <c r="A3507">
        <v>3506</v>
      </c>
      <c r="B3507" s="1">
        <v>39667</v>
      </c>
      <c r="C3507" t="s">
        <v>10</v>
      </c>
      <c r="D3507">
        <v>44</v>
      </c>
      <c r="E3507">
        <v>4</v>
      </c>
      <c r="F3507">
        <v>4</v>
      </c>
    </row>
    <row r="3508" spans="1:6" x14ac:dyDescent="0.25">
      <c r="A3508">
        <v>3507</v>
      </c>
      <c r="B3508" s="1">
        <v>39668</v>
      </c>
      <c r="C3508" t="s">
        <v>9</v>
      </c>
      <c r="D3508">
        <v>75</v>
      </c>
      <c r="E3508">
        <v>7</v>
      </c>
      <c r="F3508">
        <v>4</v>
      </c>
    </row>
    <row r="3509" spans="1:6" x14ac:dyDescent="0.25">
      <c r="A3509">
        <v>3508</v>
      </c>
      <c r="B3509" s="1">
        <v>39669</v>
      </c>
      <c r="C3509" t="s">
        <v>13</v>
      </c>
      <c r="D3509">
        <v>21</v>
      </c>
      <c r="E3509">
        <v>9</v>
      </c>
      <c r="F3509">
        <v>4</v>
      </c>
    </row>
    <row r="3510" spans="1:6" x14ac:dyDescent="0.25">
      <c r="A3510">
        <v>3509</v>
      </c>
      <c r="B3510" s="1">
        <v>39670</v>
      </c>
      <c r="C3510" t="s">
        <v>9</v>
      </c>
      <c r="D3510">
        <v>21</v>
      </c>
      <c r="E3510">
        <v>8</v>
      </c>
      <c r="F3510">
        <v>2</v>
      </c>
    </row>
    <row r="3511" spans="1:6" x14ac:dyDescent="0.25">
      <c r="A3511">
        <v>3510</v>
      </c>
      <c r="B3511" s="1">
        <v>39671</v>
      </c>
      <c r="C3511" t="s">
        <v>7</v>
      </c>
      <c r="D3511">
        <v>29</v>
      </c>
      <c r="E3511">
        <v>8</v>
      </c>
      <c r="F3511">
        <v>3</v>
      </c>
    </row>
    <row r="3512" spans="1:6" x14ac:dyDescent="0.25">
      <c r="A3512">
        <v>3511</v>
      </c>
      <c r="B3512" s="1">
        <v>39672</v>
      </c>
      <c r="C3512" t="s">
        <v>13</v>
      </c>
      <c r="D3512">
        <v>69</v>
      </c>
      <c r="E3512">
        <v>8</v>
      </c>
      <c r="F3512">
        <v>1</v>
      </c>
    </row>
    <row r="3513" spans="1:6" x14ac:dyDescent="0.25">
      <c r="A3513">
        <v>3512</v>
      </c>
      <c r="B3513" s="1">
        <v>39673</v>
      </c>
      <c r="C3513" t="s">
        <v>11</v>
      </c>
      <c r="D3513">
        <v>29</v>
      </c>
      <c r="E3513">
        <v>1</v>
      </c>
      <c r="F3513">
        <v>3</v>
      </c>
    </row>
    <row r="3514" spans="1:6" x14ac:dyDescent="0.25">
      <c r="A3514">
        <v>3513</v>
      </c>
      <c r="B3514" s="1">
        <v>39674</v>
      </c>
      <c r="C3514" t="s">
        <v>13</v>
      </c>
      <c r="D3514">
        <v>41</v>
      </c>
      <c r="E3514">
        <v>2</v>
      </c>
      <c r="F3514">
        <v>2</v>
      </c>
    </row>
    <row r="3515" spans="1:6" x14ac:dyDescent="0.25">
      <c r="A3515">
        <v>3514</v>
      </c>
      <c r="B3515" s="1">
        <v>39675</v>
      </c>
      <c r="C3515" t="s">
        <v>5</v>
      </c>
      <c r="D3515">
        <v>50</v>
      </c>
      <c r="E3515">
        <v>4</v>
      </c>
      <c r="F3515">
        <v>3</v>
      </c>
    </row>
    <row r="3516" spans="1:6" x14ac:dyDescent="0.25">
      <c r="A3516">
        <v>3515</v>
      </c>
      <c r="B3516" s="1">
        <v>39676</v>
      </c>
      <c r="C3516" t="s">
        <v>8</v>
      </c>
      <c r="D3516">
        <v>46</v>
      </c>
      <c r="E3516">
        <v>2</v>
      </c>
      <c r="F3516">
        <v>1</v>
      </c>
    </row>
    <row r="3517" spans="1:6" x14ac:dyDescent="0.25">
      <c r="A3517">
        <v>3516</v>
      </c>
      <c r="B3517" s="1">
        <v>39677</v>
      </c>
      <c r="C3517" t="s">
        <v>11</v>
      </c>
      <c r="D3517">
        <v>18</v>
      </c>
      <c r="E3517">
        <v>3</v>
      </c>
      <c r="F3517">
        <v>2</v>
      </c>
    </row>
    <row r="3518" spans="1:6" x14ac:dyDescent="0.25">
      <c r="A3518">
        <v>3517</v>
      </c>
      <c r="B3518" s="1">
        <v>39678</v>
      </c>
      <c r="C3518" t="s">
        <v>6</v>
      </c>
      <c r="D3518">
        <v>16</v>
      </c>
      <c r="E3518">
        <v>2</v>
      </c>
      <c r="F3518">
        <v>2</v>
      </c>
    </row>
    <row r="3519" spans="1:6" x14ac:dyDescent="0.25">
      <c r="A3519">
        <v>3518</v>
      </c>
      <c r="B3519" s="1">
        <v>39679</v>
      </c>
      <c r="C3519" t="s">
        <v>5</v>
      </c>
      <c r="D3519">
        <v>52</v>
      </c>
      <c r="E3519">
        <v>2</v>
      </c>
      <c r="F3519">
        <v>4</v>
      </c>
    </row>
    <row r="3520" spans="1:6" x14ac:dyDescent="0.25">
      <c r="A3520">
        <v>3519</v>
      </c>
      <c r="B3520" s="1">
        <v>39680</v>
      </c>
      <c r="C3520" t="s">
        <v>8</v>
      </c>
      <c r="D3520">
        <v>69</v>
      </c>
      <c r="E3520">
        <v>1</v>
      </c>
      <c r="F3520">
        <v>1</v>
      </c>
    </row>
    <row r="3521" spans="1:6" x14ac:dyDescent="0.25">
      <c r="A3521">
        <v>3520</v>
      </c>
      <c r="B3521" s="1">
        <v>39681</v>
      </c>
      <c r="C3521" t="s">
        <v>5</v>
      </c>
      <c r="D3521">
        <v>68</v>
      </c>
      <c r="E3521">
        <v>3</v>
      </c>
      <c r="F3521">
        <v>2</v>
      </c>
    </row>
    <row r="3522" spans="1:6" x14ac:dyDescent="0.25">
      <c r="A3522">
        <v>3521</v>
      </c>
      <c r="B3522" s="1">
        <v>39682</v>
      </c>
      <c r="C3522" t="s">
        <v>8</v>
      </c>
      <c r="D3522">
        <v>30</v>
      </c>
      <c r="E3522">
        <v>3</v>
      </c>
      <c r="F3522">
        <v>4</v>
      </c>
    </row>
    <row r="3523" spans="1:6" x14ac:dyDescent="0.25">
      <c r="A3523">
        <v>3522</v>
      </c>
      <c r="B3523" s="1">
        <v>39683</v>
      </c>
      <c r="C3523" t="s">
        <v>8</v>
      </c>
      <c r="D3523">
        <v>20</v>
      </c>
      <c r="E3523">
        <v>3</v>
      </c>
      <c r="F3523">
        <v>2</v>
      </c>
    </row>
    <row r="3524" spans="1:6" x14ac:dyDescent="0.25">
      <c r="A3524">
        <v>3523</v>
      </c>
      <c r="B3524" s="1">
        <v>39684</v>
      </c>
      <c r="C3524" t="s">
        <v>9</v>
      </c>
      <c r="D3524">
        <v>39</v>
      </c>
      <c r="E3524">
        <v>9</v>
      </c>
      <c r="F3524">
        <v>3</v>
      </c>
    </row>
    <row r="3525" spans="1:6" x14ac:dyDescent="0.25">
      <c r="A3525">
        <v>3524</v>
      </c>
      <c r="B3525" s="1">
        <v>39685</v>
      </c>
      <c r="C3525" t="s">
        <v>5</v>
      </c>
      <c r="D3525">
        <v>38</v>
      </c>
      <c r="E3525">
        <v>6</v>
      </c>
      <c r="F3525">
        <v>1</v>
      </c>
    </row>
    <row r="3526" spans="1:6" x14ac:dyDescent="0.25">
      <c r="A3526">
        <v>3525</v>
      </c>
      <c r="B3526" s="1">
        <v>39686</v>
      </c>
      <c r="C3526" t="s">
        <v>7</v>
      </c>
      <c r="D3526">
        <v>77</v>
      </c>
      <c r="E3526">
        <v>6</v>
      </c>
      <c r="F3526">
        <v>2</v>
      </c>
    </row>
    <row r="3527" spans="1:6" x14ac:dyDescent="0.25">
      <c r="A3527">
        <v>3526</v>
      </c>
      <c r="B3527" s="1">
        <v>39687</v>
      </c>
      <c r="C3527" t="s">
        <v>5</v>
      </c>
      <c r="D3527">
        <v>77</v>
      </c>
      <c r="E3527">
        <v>5</v>
      </c>
      <c r="F3527">
        <v>2</v>
      </c>
    </row>
    <row r="3528" spans="1:6" x14ac:dyDescent="0.25">
      <c r="A3528">
        <v>3527</v>
      </c>
      <c r="B3528" s="1">
        <v>39688</v>
      </c>
      <c r="C3528" t="s">
        <v>8</v>
      </c>
      <c r="D3528">
        <v>74</v>
      </c>
      <c r="E3528">
        <v>2</v>
      </c>
      <c r="F3528">
        <v>4</v>
      </c>
    </row>
    <row r="3529" spans="1:6" x14ac:dyDescent="0.25">
      <c r="A3529">
        <v>3528</v>
      </c>
      <c r="B3529" s="1">
        <v>39689</v>
      </c>
      <c r="C3529" t="s">
        <v>8</v>
      </c>
      <c r="D3529">
        <v>74</v>
      </c>
      <c r="E3529">
        <v>2</v>
      </c>
      <c r="F3529">
        <v>3</v>
      </c>
    </row>
    <row r="3530" spans="1:6" x14ac:dyDescent="0.25">
      <c r="A3530">
        <v>3529</v>
      </c>
      <c r="B3530" s="1">
        <v>39690</v>
      </c>
      <c r="C3530" t="s">
        <v>11</v>
      </c>
      <c r="D3530">
        <v>61</v>
      </c>
      <c r="E3530">
        <v>5</v>
      </c>
      <c r="F3530">
        <v>1</v>
      </c>
    </row>
    <row r="3531" spans="1:6" x14ac:dyDescent="0.25">
      <c r="A3531">
        <v>3530</v>
      </c>
      <c r="B3531" s="1">
        <v>39691</v>
      </c>
      <c r="C3531" t="s">
        <v>11</v>
      </c>
      <c r="D3531">
        <v>74</v>
      </c>
      <c r="E3531">
        <v>10</v>
      </c>
      <c r="F3531">
        <v>4</v>
      </c>
    </row>
    <row r="3532" spans="1:6" x14ac:dyDescent="0.25">
      <c r="A3532">
        <v>3531</v>
      </c>
      <c r="B3532" s="1">
        <v>39692</v>
      </c>
      <c r="C3532" t="s">
        <v>11</v>
      </c>
      <c r="D3532">
        <v>46</v>
      </c>
      <c r="E3532">
        <v>10</v>
      </c>
      <c r="F3532">
        <v>4</v>
      </c>
    </row>
    <row r="3533" spans="1:6" x14ac:dyDescent="0.25">
      <c r="A3533">
        <v>3532</v>
      </c>
      <c r="B3533" s="1">
        <v>39693</v>
      </c>
      <c r="C3533" t="s">
        <v>9</v>
      </c>
      <c r="D3533">
        <v>75</v>
      </c>
      <c r="E3533">
        <v>8</v>
      </c>
      <c r="F3533">
        <v>3</v>
      </c>
    </row>
    <row r="3534" spans="1:6" x14ac:dyDescent="0.25">
      <c r="A3534">
        <v>3533</v>
      </c>
      <c r="B3534" s="1">
        <v>39694</v>
      </c>
      <c r="C3534" t="s">
        <v>5</v>
      </c>
      <c r="D3534">
        <v>55</v>
      </c>
      <c r="E3534">
        <v>9</v>
      </c>
      <c r="F3534">
        <v>3</v>
      </c>
    </row>
    <row r="3535" spans="1:6" x14ac:dyDescent="0.25">
      <c r="A3535">
        <v>3534</v>
      </c>
      <c r="B3535" s="1">
        <v>39695</v>
      </c>
      <c r="C3535" t="s">
        <v>12</v>
      </c>
      <c r="D3535">
        <v>36</v>
      </c>
      <c r="E3535">
        <v>9</v>
      </c>
      <c r="F3535">
        <v>3</v>
      </c>
    </row>
    <row r="3536" spans="1:6" x14ac:dyDescent="0.25">
      <c r="A3536">
        <v>3535</v>
      </c>
      <c r="B3536" s="1">
        <v>39696</v>
      </c>
      <c r="C3536" t="s">
        <v>10</v>
      </c>
      <c r="D3536">
        <v>58</v>
      </c>
      <c r="E3536">
        <v>6</v>
      </c>
      <c r="F3536">
        <v>2</v>
      </c>
    </row>
    <row r="3537" spans="1:6" x14ac:dyDescent="0.25">
      <c r="A3537">
        <v>3536</v>
      </c>
      <c r="B3537" s="1">
        <v>39697</v>
      </c>
      <c r="C3537" t="s">
        <v>10</v>
      </c>
      <c r="D3537">
        <v>49</v>
      </c>
      <c r="E3537">
        <v>4</v>
      </c>
      <c r="F3537">
        <v>3</v>
      </c>
    </row>
    <row r="3538" spans="1:6" x14ac:dyDescent="0.25">
      <c r="A3538">
        <v>3537</v>
      </c>
      <c r="B3538" s="1">
        <v>39698</v>
      </c>
      <c r="C3538" t="s">
        <v>10</v>
      </c>
      <c r="D3538">
        <v>41</v>
      </c>
      <c r="E3538">
        <v>9</v>
      </c>
      <c r="F3538">
        <v>2</v>
      </c>
    </row>
    <row r="3539" spans="1:6" x14ac:dyDescent="0.25">
      <c r="A3539">
        <v>3538</v>
      </c>
      <c r="B3539" s="1">
        <v>39699</v>
      </c>
      <c r="C3539" t="s">
        <v>8</v>
      </c>
      <c r="D3539">
        <v>66</v>
      </c>
      <c r="E3539">
        <v>1</v>
      </c>
      <c r="F3539">
        <v>3</v>
      </c>
    </row>
    <row r="3540" spans="1:6" x14ac:dyDescent="0.25">
      <c r="A3540">
        <v>3539</v>
      </c>
      <c r="B3540" s="1">
        <v>39700</v>
      </c>
      <c r="C3540" t="s">
        <v>11</v>
      </c>
      <c r="D3540">
        <v>28</v>
      </c>
      <c r="E3540">
        <v>1</v>
      </c>
      <c r="F3540">
        <v>2</v>
      </c>
    </row>
    <row r="3541" spans="1:6" x14ac:dyDescent="0.25">
      <c r="A3541">
        <v>3540</v>
      </c>
      <c r="B3541" s="1">
        <v>39701</v>
      </c>
      <c r="C3541" t="s">
        <v>10</v>
      </c>
      <c r="D3541">
        <v>21</v>
      </c>
      <c r="E3541">
        <v>5</v>
      </c>
      <c r="F3541">
        <v>2</v>
      </c>
    </row>
    <row r="3542" spans="1:6" x14ac:dyDescent="0.25">
      <c r="A3542">
        <v>3541</v>
      </c>
      <c r="B3542" s="1">
        <v>39702</v>
      </c>
      <c r="C3542" t="s">
        <v>5</v>
      </c>
      <c r="D3542">
        <v>74</v>
      </c>
      <c r="E3542">
        <v>6</v>
      </c>
      <c r="F3542">
        <v>3</v>
      </c>
    </row>
    <row r="3543" spans="1:6" x14ac:dyDescent="0.25">
      <c r="A3543">
        <v>3542</v>
      </c>
      <c r="B3543" s="1">
        <v>39703</v>
      </c>
      <c r="C3543" t="s">
        <v>8</v>
      </c>
      <c r="D3543">
        <v>22</v>
      </c>
      <c r="E3543">
        <v>9</v>
      </c>
      <c r="F3543">
        <v>1</v>
      </c>
    </row>
    <row r="3544" spans="1:6" x14ac:dyDescent="0.25">
      <c r="A3544">
        <v>3543</v>
      </c>
      <c r="B3544" s="1">
        <v>39704</v>
      </c>
      <c r="C3544" t="s">
        <v>7</v>
      </c>
      <c r="D3544">
        <v>43</v>
      </c>
      <c r="E3544">
        <v>10</v>
      </c>
      <c r="F3544">
        <v>4</v>
      </c>
    </row>
    <row r="3545" spans="1:6" x14ac:dyDescent="0.25">
      <c r="A3545">
        <v>3544</v>
      </c>
      <c r="B3545" s="1">
        <v>39705</v>
      </c>
      <c r="C3545" t="s">
        <v>7</v>
      </c>
      <c r="D3545">
        <v>21</v>
      </c>
      <c r="E3545">
        <v>2</v>
      </c>
      <c r="F3545">
        <v>1</v>
      </c>
    </row>
    <row r="3546" spans="1:6" x14ac:dyDescent="0.25">
      <c r="A3546">
        <v>3545</v>
      </c>
      <c r="B3546" s="1">
        <v>39706</v>
      </c>
      <c r="C3546" t="s">
        <v>6</v>
      </c>
      <c r="D3546">
        <v>15</v>
      </c>
      <c r="E3546">
        <v>6</v>
      </c>
      <c r="F3546">
        <v>4</v>
      </c>
    </row>
    <row r="3547" spans="1:6" x14ac:dyDescent="0.25">
      <c r="A3547">
        <v>3546</v>
      </c>
      <c r="B3547" s="1">
        <v>39707</v>
      </c>
      <c r="C3547" t="s">
        <v>12</v>
      </c>
      <c r="D3547">
        <v>69</v>
      </c>
      <c r="E3547">
        <v>9</v>
      </c>
      <c r="F3547">
        <v>1</v>
      </c>
    </row>
    <row r="3548" spans="1:6" x14ac:dyDescent="0.25">
      <c r="A3548">
        <v>3547</v>
      </c>
      <c r="B3548" s="1">
        <v>39708</v>
      </c>
      <c r="C3548" t="s">
        <v>5</v>
      </c>
      <c r="D3548">
        <v>70</v>
      </c>
      <c r="E3548">
        <v>5</v>
      </c>
      <c r="F3548">
        <v>4</v>
      </c>
    </row>
    <row r="3549" spans="1:6" x14ac:dyDescent="0.25">
      <c r="A3549">
        <v>3548</v>
      </c>
      <c r="B3549" s="1">
        <v>39709</v>
      </c>
      <c r="C3549" t="s">
        <v>10</v>
      </c>
      <c r="D3549">
        <v>48</v>
      </c>
      <c r="E3549">
        <v>8</v>
      </c>
      <c r="F3549">
        <v>3</v>
      </c>
    </row>
    <row r="3550" spans="1:6" x14ac:dyDescent="0.25">
      <c r="A3550">
        <v>3549</v>
      </c>
      <c r="B3550" s="1">
        <v>39710</v>
      </c>
      <c r="C3550" t="s">
        <v>8</v>
      </c>
      <c r="D3550">
        <v>20</v>
      </c>
      <c r="E3550">
        <v>3</v>
      </c>
      <c r="F3550">
        <v>1</v>
      </c>
    </row>
    <row r="3551" spans="1:6" x14ac:dyDescent="0.25">
      <c r="A3551">
        <v>3550</v>
      </c>
      <c r="B3551" s="1">
        <v>39711</v>
      </c>
      <c r="C3551" t="s">
        <v>13</v>
      </c>
      <c r="D3551">
        <v>61</v>
      </c>
      <c r="E3551">
        <v>9</v>
      </c>
      <c r="F3551">
        <v>4</v>
      </c>
    </row>
    <row r="3552" spans="1:6" x14ac:dyDescent="0.25">
      <c r="A3552">
        <v>3551</v>
      </c>
      <c r="B3552" s="1">
        <v>39712</v>
      </c>
      <c r="C3552" t="s">
        <v>9</v>
      </c>
      <c r="D3552">
        <v>53</v>
      </c>
      <c r="E3552">
        <v>6</v>
      </c>
      <c r="F3552">
        <v>4</v>
      </c>
    </row>
    <row r="3553" spans="1:6" x14ac:dyDescent="0.25">
      <c r="A3553">
        <v>3552</v>
      </c>
      <c r="B3553" s="1">
        <v>39713</v>
      </c>
      <c r="C3553" t="s">
        <v>8</v>
      </c>
      <c r="D3553">
        <v>51</v>
      </c>
      <c r="E3553">
        <v>3</v>
      </c>
      <c r="F3553">
        <v>3</v>
      </c>
    </row>
    <row r="3554" spans="1:6" x14ac:dyDescent="0.25">
      <c r="A3554">
        <v>3553</v>
      </c>
      <c r="B3554" s="1">
        <v>39714</v>
      </c>
      <c r="C3554" t="s">
        <v>13</v>
      </c>
      <c r="D3554">
        <v>30</v>
      </c>
      <c r="E3554">
        <v>10</v>
      </c>
      <c r="F3554">
        <v>2</v>
      </c>
    </row>
    <row r="3555" spans="1:6" x14ac:dyDescent="0.25">
      <c r="A3555">
        <v>3554</v>
      </c>
      <c r="B3555" s="1">
        <v>39715</v>
      </c>
      <c r="C3555" t="s">
        <v>5</v>
      </c>
      <c r="D3555">
        <v>70</v>
      </c>
      <c r="E3555">
        <v>9</v>
      </c>
      <c r="F3555">
        <v>1</v>
      </c>
    </row>
    <row r="3556" spans="1:6" x14ac:dyDescent="0.25">
      <c r="A3556">
        <v>3555</v>
      </c>
      <c r="B3556" s="1">
        <v>39716</v>
      </c>
      <c r="C3556" t="s">
        <v>5</v>
      </c>
      <c r="D3556">
        <v>25</v>
      </c>
      <c r="E3556">
        <v>10</v>
      </c>
      <c r="F3556">
        <v>2</v>
      </c>
    </row>
    <row r="3557" spans="1:6" x14ac:dyDescent="0.25">
      <c r="A3557">
        <v>3556</v>
      </c>
      <c r="B3557" s="1">
        <v>39717</v>
      </c>
      <c r="C3557" t="s">
        <v>12</v>
      </c>
      <c r="D3557">
        <v>54</v>
      </c>
      <c r="E3557">
        <v>3</v>
      </c>
      <c r="F3557">
        <v>2</v>
      </c>
    </row>
    <row r="3558" spans="1:6" x14ac:dyDescent="0.25">
      <c r="A3558">
        <v>3557</v>
      </c>
      <c r="B3558" s="1">
        <v>39718</v>
      </c>
      <c r="C3558" t="s">
        <v>13</v>
      </c>
      <c r="D3558">
        <v>34</v>
      </c>
      <c r="E3558">
        <v>10</v>
      </c>
      <c r="F3558">
        <v>2</v>
      </c>
    </row>
    <row r="3559" spans="1:6" x14ac:dyDescent="0.25">
      <c r="A3559">
        <v>3558</v>
      </c>
      <c r="B3559" s="1">
        <v>39719</v>
      </c>
      <c r="C3559" t="s">
        <v>5</v>
      </c>
      <c r="D3559">
        <v>34</v>
      </c>
      <c r="E3559">
        <v>2</v>
      </c>
      <c r="F3559">
        <v>1</v>
      </c>
    </row>
    <row r="3560" spans="1:6" x14ac:dyDescent="0.25">
      <c r="A3560">
        <v>3559</v>
      </c>
      <c r="B3560" s="1">
        <v>39720</v>
      </c>
      <c r="C3560" t="s">
        <v>12</v>
      </c>
      <c r="D3560">
        <v>78</v>
      </c>
      <c r="E3560">
        <v>8</v>
      </c>
      <c r="F3560">
        <v>1</v>
      </c>
    </row>
    <row r="3561" spans="1:6" x14ac:dyDescent="0.25">
      <c r="A3561">
        <v>3560</v>
      </c>
      <c r="B3561" s="1">
        <v>39721</v>
      </c>
      <c r="C3561" t="s">
        <v>7</v>
      </c>
      <c r="D3561">
        <v>63</v>
      </c>
      <c r="E3561">
        <v>5</v>
      </c>
      <c r="F3561">
        <v>4</v>
      </c>
    </row>
    <row r="3562" spans="1:6" x14ac:dyDescent="0.25">
      <c r="A3562">
        <v>3561</v>
      </c>
      <c r="B3562" s="1">
        <v>39722</v>
      </c>
      <c r="C3562" t="s">
        <v>12</v>
      </c>
      <c r="D3562">
        <v>61</v>
      </c>
      <c r="E3562">
        <v>10</v>
      </c>
      <c r="F3562">
        <v>2</v>
      </c>
    </row>
    <row r="3563" spans="1:6" x14ac:dyDescent="0.25">
      <c r="A3563">
        <v>3562</v>
      </c>
      <c r="B3563" s="1">
        <v>39723</v>
      </c>
      <c r="C3563" t="s">
        <v>11</v>
      </c>
      <c r="D3563">
        <v>58</v>
      </c>
      <c r="E3563">
        <v>4</v>
      </c>
      <c r="F3563">
        <v>4</v>
      </c>
    </row>
    <row r="3564" spans="1:6" x14ac:dyDescent="0.25">
      <c r="A3564">
        <v>3563</v>
      </c>
      <c r="B3564" s="1">
        <v>39724</v>
      </c>
      <c r="C3564" t="s">
        <v>7</v>
      </c>
      <c r="D3564">
        <v>18</v>
      </c>
      <c r="E3564">
        <v>1</v>
      </c>
      <c r="F3564">
        <v>4</v>
      </c>
    </row>
    <row r="3565" spans="1:6" x14ac:dyDescent="0.25">
      <c r="A3565">
        <v>3564</v>
      </c>
      <c r="B3565" s="1">
        <v>39725</v>
      </c>
      <c r="C3565" t="s">
        <v>8</v>
      </c>
      <c r="D3565">
        <v>26</v>
      </c>
      <c r="E3565">
        <v>4</v>
      </c>
      <c r="F3565">
        <v>1</v>
      </c>
    </row>
    <row r="3566" spans="1:6" x14ac:dyDescent="0.25">
      <c r="A3566">
        <v>3565</v>
      </c>
      <c r="B3566" s="1">
        <v>39726</v>
      </c>
      <c r="C3566" t="s">
        <v>7</v>
      </c>
      <c r="D3566">
        <v>30</v>
      </c>
      <c r="E3566">
        <v>7</v>
      </c>
      <c r="F3566">
        <v>1</v>
      </c>
    </row>
    <row r="3567" spans="1:6" x14ac:dyDescent="0.25">
      <c r="A3567">
        <v>3566</v>
      </c>
      <c r="B3567" s="1">
        <v>39727</v>
      </c>
      <c r="C3567" t="s">
        <v>8</v>
      </c>
      <c r="D3567">
        <v>27</v>
      </c>
      <c r="E3567">
        <v>8</v>
      </c>
      <c r="F3567">
        <v>1</v>
      </c>
    </row>
    <row r="3568" spans="1:6" x14ac:dyDescent="0.25">
      <c r="A3568">
        <v>3567</v>
      </c>
      <c r="B3568" s="1">
        <v>39728</v>
      </c>
      <c r="C3568" t="s">
        <v>12</v>
      </c>
      <c r="D3568">
        <v>28</v>
      </c>
      <c r="E3568">
        <v>9</v>
      </c>
      <c r="F3568">
        <v>2</v>
      </c>
    </row>
    <row r="3569" spans="1:6" x14ac:dyDescent="0.25">
      <c r="A3569">
        <v>3568</v>
      </c>
      <c r="B3569" s="1">
        <v>39729</v>
      </c>
      <c r="C3569" t="s">
        <v>10</v>
      </c>
      <c r="D3569">
        <v>18</v>
      </c>
      <c r="E3569">
        <v>2</v>
      </c>
      <c r="F3569">
        <v>3</v>
      </c>
    </row>
    <row r="3570" spans="1:6" x14ac:dyDescent="0.25">
      <c r="A3570">
        <v>3569</v>
      </c>
      <c r="B3570" s="1">
        <v>39730</v>
      </c>
      <c r="C3570" t="s">
        <v>10</v>
      </c>
      <c r="D3570">
        <v>63</v>
      </c>
      <c r="E3570">
        <v>1</v>
      </c>
      <c r="F3570">
        <v>4</v>
      </c>
    </row>
    <row r="3571" spans="1:6" x14ac:dyDescent="0.25">
      <c r="A3571">
        <v>3570</v>
      </c>
      <c r="B3571" s="1">
        <v>39731</v>
      </c>
      <c r="C3571" t="s">
        <v>9</v>
      </c>
      <c r="D3571">
        <v>46</v>
      </c>
      <c r="E3571">
        <v>1</v>
      </c>
      <c r="F3571">
        <v>4</v>
      </c>
    </row>
    <row r="3572" spans="1:6" x14ac:dyDescent="0.25">
      <c r="A3572">
        <v>3571</v>
      </c>
      <c r="B3572" s="1">
        <v>39732</v>
      </c>
      <c r="C3572" t="s">
        <v>7</v>
      </c>
      <c r="D3572">
        <v>53</v>
      </c>
      <c r="E3572">
        <v>2</v>
      </c>
      <c r="F3572">
        <v>1</v>
      </c>
    </row>
    <row r="3573" spans="1:6" x14ac:dyDescent="0.25">
      <c r="A3573">
        <v>3572</v>
      </c>
      <c r="B3573" s="1">
        <v>39733</v>
      </c>
      <c r="C3573" t="s">
        <v>7</v>
      </c>
      <c r="D3573">
        <v>79</v>
      </c>
      <c r="E3573">
        <v>8</v>
      </c>
      <c r="F3573">
        <v>1</v>
      </c>
    </row>
    <row r="3574" spans="1:6" x14ac:dyDescent="0.25">
      <c r="A3574">
        <v>3573</v>
      </c>
      <c r="B3574" s="1">
        <v>39734</v>
      </c>
      <c r="C3574" t="s">
        <v>10</v>
      </c>
      <c r="D3574">
        <v>47</v>
      </c>
      <c r="E3574">
        <v>2</v>
      </c>
      <c r="F3574">
        <v>3</v>
      </c>
    </row>
    <row r="3575" spans="1:6" x14ac:dyDescent="0.25">
      <c r="A3575">
        <v>3574</v>
      </c>
      <c r="B3575" s="1">
        <v>39735</v>
      </c>
      <c r="C3575" t="s">
        <v>13</v>
      </c>
      <c r="D3575">
        <v>44</v>
      </c>
      <c r="E3575">
        <v>4</v>
      </c>
      <c r="F3575">
        <v>2</v>
      </c>
    </row>
    <row r="3576" spans="1:6" x14ac:dyDescent="0.25">
      <c r="A3576">
        <v>3575</v>
      </c>
      <c r="B3576" s="1">
        <v>39736</v>
      </c>
      <c r="C3576" t="s">
        <v>12</v>
      </c>
      <c r="D3576">
        <v>79</v>
      </c>
      <c r="E3576">
        <v>5</v>
      </c>
      <c r="F3576">
        <v>1</v>
      </c>
    </row>
    <row r="3577" spans="1:6" x14ac:dyDescent="0.25">
      <c r="A3577">
        <v>3576</v>
      </c>
      <c r="B3577" s="1">
        <v>39737</v>
      </c>
      <c r="C3577" t="s">
        <v>8</v>
      </c>
      <c r="D3577">
        <v>27</v>
      </c>
      <c r="E3577">
        <v>2</v>
      </c>
      <c r="F3577">
        <v>3</v>
      </c>
    </row>
    <row r="3578" spans="1:6" x14ac:dyDescent="0.25">
      <c r="A3578">
        <v>3577</v>
      </c>
      <c r="B3578" s="1">
        <v>39738</v>
      </c>
      <c r="C3578" t="s">
        <v>12</v>
      </c>
      <c r="D3578">
        <v>39</v>
      </c>
      <c r="E3578">
        <v>2</v>
      </c>
      <c r="F3578">
        <v>2</v>
      </c>
    </row>
    <row r="3579" spans="1:6" x14ac:dyDescent="0.25">
      <c r="A3579">
        <v>3578</v>
      </c>
      <c r="B3579" s="1">
        <v>39739</v>
      </c>
      <c r="C3579" t="s">
        <v>13</v>
      </c>
      <c r="D3579">
        <v>74</v>
      </c>
      <c r="E3579">
        <v>7</v>
      </c>
      <c r="F3579">
        <v>4</v>
      </c>
    </row>
    <row r="3580" spans="1:6" x14ac:dyDescent="0.25">
      <c r="A3580">
        <v>3579</v>
      </c>
      <c r="B3580" s="1">
        <v>39740</v>
      </c>
      <c r="C3580" t="s">
        <v>7</v>
      </c>
      <c r="D3580">
        <v>80</v>
      </c>
      <c r="E3580">
        <v>9</v>
      </c>
      <c r="F3580">
        <v>4</v>
      </c>
    </row>
    <row r="3581" spans="1:6" x14ac:dyDescent="0.25">
      <c r="A3581">
        <v>3580</v>
      </c>
      <c r="B3581" s="1">
        <v>39741</v>
      </c>
      <c r="C3581" t="s">
        <v>13</v>
      </c>
      <c r="D3581">
        <v>59</v>
      </c>
      <c r="E3581">
        <v>10</v>
      </c>
      <c r="F3581">
        <v>4</v>
      </c>
    </row>
    <row r="3582" spans="1:6" x14ac:dyDescent="0.25">
      <c r="A3582">
        <v>3581</v>
      </c>
      <c r="B3582" s="1">
        <v>39742</v>
      </c>
      <c r="C3582" t="s">
        <v>10</v>
      </c>
      <c r="D3582">
        <v>24</v>
      </c>
      <c r="E3582">
        <v>5</v>
      </c>
      <c r="F3582">
        <v>3</v>
      </c>
    </row>
    <row r="3583" spans="1:6" x14ac:dyDescent="0.25">
      <c r="A3583">
        <v>3582</v>
      </c>
      <c r="B3583" s="1">
        <v>39743</v>
      </c>
      <c r="C3583" t="s">
        <v>9</v>
      </c>
      <c r="D3583">
        <v>43</v>
      </c>
      <c r="E3583">
        <v>5</v>
      </c>
      <c r="F3583">
        <v>4</v>
      </c>
    </row>
    <row r="3584" spans="1:6" x14ac:dyDescent="0.25">
      <c r="A3584">
        <v>3583</v>
      </c>
      <c r="B3584" s="1">
        <v>39744</v>
      </c>
      <c r="C3584" t="s">
        <v>12</v>
      </c>
      <c r="D3584">
        <v>43</v>
      </c>
      <c r="E3584">
        <v>4</v>
      </c>
      <c r="F3584">
        <v>2</v>
      </c>
    </row>
    <row r="3585" spans="1:6" x14ac:dyDescent="0.25">
      <c r="A3585">
        <v>3584</v>
      </c>
      <c r="B3585" s="1">
        <v>39745</v>
      </c>
      <c r="C3585" t="s">
        <v>12</v>
      </c>
      <c r="D3585">
        <v>33</v>
      </c>
      <c r="E3585">
        <v>6</v>
      </c>
      <c r="F3585">
        <v>1</v>
      </c>
    </row>
    <row r="3586" spans="1:6" x14ac:dyDescent="0.25">
      <c r="A3586">
        <v>3585</v>
      </c>
      <c r="B3586" s="1">
        <v>39746</v>
      </c>
      <c r="C3586" t="s">
        <v>5</v>
      </c>
      <c r="D3586">
        <v>76</v>
      </c>
      <c r="E3586">
        <v>5</v>
      </c>
      <c r="F3586">
        <v>3</v>
      </c>
    </row>
    <row r="3587" spans="1:6" x14ac:dyDescent="0.25">
      <c r="A3587">
        <v>3586</v>
      </c>
      <c r="B3587" s="1">
        <v>39747</v>
      </c>
      <c r="C3587" t="s">
        <v>7</v>
      </c>
      <c r="D3587">
        <v>76</v>
      </c>
      <c r="E3587">
        <v>2</v>
      </c>
      <c r="F3587">
        <v>1</v>
      </c>
    </row>
    <row r="3588" spans="1:6" x14ac:dyDescent="0.25">
      <c r="A3588">
        <v>3587</v>
      </c>
      <c r="B3588" s="1">
        <v>39748</v>
      </c>
      <c r="C3588" t="s">
        <v>12</v>
      </c>
      <c r="D3588">
        <v>78</v>
      </c>
      <c r="E3588">
        <v>6</v>
      </c>
      <c r="F3588">
        <v>1</v>
      </c>
    </row>
    <row r="3589" spans="1:6" x14ac:dyDescent="0.25">
      <c r="A3589">
        <v>3588</v>
      </c>
      <c r="B3589" s="1">
        <v>39749</v>
      </c>
      <c r="C3589" t="s">
        <v>12</v>
      </c>
      <c r="D3589">
        <v>36</v>
      </c>
      <c r="E3589">
        <v>8</v>
      </c>
      <c r="F3589">
        <v>1</v>
      </c>
    </row>
    <row r="3590" spans="1:6" x14ac:dyDescent="0.25">
      <c r="A3590">
        <v>3589</v>
      </c>
      <c r="B3590" s="1">
        <v>39750</v>
      </c>
      <c r="C3590" t="s">
        <v>9</v>
      </c>
      <c r="D3590">
        <v>17</v>
      </c>
      <c r="E3590">
        <v>4</v>
      </c>
      <c r="F3590">
        <v>3</v>
      </c>
    </row>
    <row r="3591" spans="1:6" x14ac:dyDescent="0.25">
      <c r="A3591">
        <v>3590</v>
      </c>
      <c r="B3591" s="1">
        <v>39751</v>
      </c>
      <c r="C3591" t="s">
        <v>9</v>
      </c>
      <c r="D3591">
        <v>32</v>
      </c>
      <c r="E3591">
        <v>9</v>
      </c>
      <c r="F3591">
        <v>1</v>
      </c>
    </row>
    <row r="3592" spans="1:6" x14ac:dyDescent="0.25">
      <c r="A3592">
        <v>3591</v>
      </c>
      <c r="B3592" s="1">
        <v>39752</v>
      </c>
      <c r="C3592" t="s">
        <v>7</v>
      </c>
      <c r="D3592">
        <v>32</v>
      </c>
      <c r="E3592">
        <v>5</v>
      </c>
      <c r="F3592">
        <v>2</v>
      </c>
    </row>
    <row r="3593" spans="1:6" x14ac:dyDescent="0.25">
      <c r="A3593">
        <v>3592</v>
      </c>
      <c r="B3593" s="1">
        <v>39753</v>
      </c>
      <c r="C3593" t="s">
        <v>12</v>
      </c>
      <c r="D3593">
        <v>78</v>
      </c>
      <c r="E3593">
        <v>7</v>
      </c>
      <c r="F3593">
        <v>3</v>
      </c>
    </row>
    <row r="3594" spans="1:6" x14ac:dyDescent="0.25">
      <c r="A3594">
        <v>3593</v>
      </c>
      <c r="B3594" s="1">
        <v>39754</v>
      </c>
      <c r="C3594" t="s">
        <v>12</v>
      </c>
      <c r="D3594">
        <v>29</v>
      </c>
      <c r="E3594">
        <v>4</v>
      </c>
      <c r="F3594">
        <v>2</v>
      </c>
    </row>
    <row r="3595" spans="1:6" x14ac:dyDescent="0.25">
      <c r="A3595">
        <v>3594</v>
      </c>
      <c r="B3595" s="1">
        <v>39755</v>
      </c>
      <c r="C3595" t="s">
        <v>13</v>
      </c>
      <c r="D3595">
        <v>77</v>
      </c>
      <c r="E3595">
        <v>10</v>
      </c>
      <c r="F3595">
        <v>1</v>
      </c>
    </row>
    <row r="3596" spans="1:6" x14ac:dyDescent="0.25">
      <c r="A3596">
        <v>3595</v>
      </c>
      <c r="B3596" s="1">
        <v>39756</v>
      </c>
      <c r="C3596" t="s">
        <v>5</v>
      </c>
      <c r="D3596">
        <v>22</v>
      </c>
      <c r="E3596">
        <v>3</v>
      </c>
      <c r="F3596">
        <v>4</v>
      </c>
    </row>
    <row r="3597" spans="1:6" x14ac:dyDescent="0.25">
      <c r="A3597">
        <v>3596</v>
      </c>
      <c r="B3597" s="1">
        <v>39757</v>
      </c>
      <c r="C3597" t="s">
        <v>6</v>
      </c>
      <c r="D3597">
        <v>39</v>
      </c>
      <c r="E3597">
        <v>8</v>
      </c>
      <c r="F3597">
        <v>4</v>
      </c>
    </row>
    <row r="3598" spans="1:6" x14ac:dyDescent="0.25">
      <c r="A3598">
        <v>3597</v>
      </c>
      <c r="B3598" s="1">
        <v>39758</v>
      </c>
      <c r="C3598" t="s">
        <v>6</v>
      </c>
      <c r="D3598">
        <v>27</v>
      </c>
      <c r="E3598">
        <v>10</v>
      </c>
      <c r="F3598">
        <v>1</v>
      </c>
    </row>
    <row r="3599" spans="1:6" x14ac:dyDescent="0.25">
      <c r="A3599">
        <v>3598</v>
      </c>
      <c r="B3599" s="1">
        <v>39759</v>
      </c>
      <c r="C3599" t="s">
        <v>6</v>
      </c>
      <c r="D3599">
        <v>78</v>
      </c>
      <c r="E3599">
        <v>2</v>
      </c>
      <c r="F3599">
        <v>2</v>
      </c>
    </row>
    <row r="3600" spans="1:6" x14ac:dyDescent="0.25">
      <c r="A3600">
        <v>3599</v>
      </c>
      <c r="B3600" s="1">
        <v>39760</v>
      </c>
      <c r="C3600" t="s">
        <v>8</v>
      </c>
      <c r="D3600">
        <v>30</v>
      </c>
      <c r="E3600">
        <v>7</v>
      </c>
      <c r="F3600">
        <v>3</v>
      </c>
    </row>
    <row r="3601" spans="1:6" x14ac:dyDescent="0.25">
      <c r="A3601">
        <v>3600</v>
      </c>
      <c r="B3601" s="1">
        <v>39761</v>
      </c>
      <c r="C3601" t="s">
        <v>9</v>
      </c>
      <c r="D3601">
        <v>69</v>
      </c>
      <c r="E3601">
        <v>6</v>
      </c>
      <c r="F3601">
        <v>3</v>
      </c>
    </row>
    <row r="3602" spans="1:6" x14ac:dyDescent="0.25">
      <c r="A3602">
        <v>3601</v>
      </c>
      <c r="B3602" s="1">
        <v>39762</v>
      </c>
      <c r="C3602" t="s">
        <v>5</v>
      </c>
      <c r="D3602">
        <v>38</v>
      </c>
      <c r="E3602">
        <v>10</v>
      </c>
      <c r="F3602">
        <v>2</v>
      </c>
    </row>
    <row r="3603" spans="1:6" x14ac:dyDescent="0.25">
      <c r="A3603">
        <v>3602</v>
      </c>
      <c r="B3603" s="1">
        <v>39763</v>
      </c>
      <c r="C3603" t="s">
        <v>7</v>
      </c>
      <c r="D3603">
        <v>49</v>
      </c>
      <c r="E3603">
        <v>8</v>
      </c>
      <c r="F3603">
        <v>3</v>
      </c>
    </row>
    <row r="3604" spans="1:6" x14ac:dyDescent="0.25">
      <c r="A3604">
        <v>3603</v>
      </c>
      <c r="B3604" s="1">
        <v>39764</v>
      </c>
      <c r="C3604" t="s">
        <v>13</v>
      </c>
      <c r="D3604">
        <v>27</v>
      </c>
      <c r="E3604">
        <v>2</v>
      </c>
      <c r="F3604">
        <v>1</v>
      </c>
    </row>
    <row r="3605" spans="1:6" x14ac:dyDescent="0.25">
      <c r="A3605">
        <v>3604</v>
      </c>
      <c r="B3605" s="1">
        <v>39765</v>
      </c>
      <c r="C3605" t="s">
        <v>13</v>
      </c>
      <c r="D3605">
        <v>31</v>
      </c>
      <c r="E3605">
        <v>9</v>
      </c>
      <c r="F3605">
        <v>3</v>
      </c>
    </row>
    <row r="3606" spans="1:6" x14ac:dyDescent="0.25">
      <c r="A3606">
        <v>3605</v>
      </c>
      <c r="B3606" s="1">
        <v>39766</v>
      </c>
      <c r="C3606" t="s">
        <v>5</v>
      </c>
      <c r="D3606">
        <v>58</v>
      </c>
      <c r="E3606">
        <v>9</v>
      </c>
      <c r="F3606">
        <v>3</v>
      </c>
    </row>
    <row r="3607" spans="1:6" x14ac:dyDescent="0.25">
      <c r="A3607">
        <v>3606</v>
      </c>
      <c r="B3607" s="1">
        <v>39767</v>
      </c>
      <c r="C3607" t="s">
        <v>13</v>
      </c>
      <c r="D3607">
        <v>32</v>
      </c>
      <c r="E3607">
        <v>9</v>
      </c>
      <c r="F3607">
        <v>1</v>
      </c>
    </row>
    <row r="3608" spans="1:6" x14ac:dyDescent="0.25">
      <c r="A3608">
        <v>3607</v>
      </c>
      <c r="B3608" s="1">
        <v>39768</v>
      </c>
      <c r="C3608" t="s">
        <v>7</v>
      </c>
      <c r="D3608">
        <v>45</v>
      </c>
      <c r="E3608">
        <v>8</v>
      </c>
      <c r="F3608">
        <v>4</v>
      </c>
    </row>
    <row r="3609" spans="1:6" x14ac:dyDescent="0.25">
      <c r="A3609">
        <v>3608</v>
      </c>
      <c r="B3609" s="1">
        <v>39769</v>
      </c>
      <c r="C3609" t="s">
        <v>7</v>
      </c>
      <c r="D3609">
        <v>62</v>
      </c>
      <c r="E3609">
        <v>3</v>
      </c>
      <c r="F3609">
        <v>3</v>
      </c>
    </row>
    <row r="3610" spans="1:6" x14ac:dyDescent="0.25">
      <c r="A3610">
        <v>3609</v>
      </c>
      <c r="B3610" s="1">
        <v>39770</v>
      </c>
      <c r="C3610" t="s">
        <v>5</v>
      </c>
      <c r="D3610">
        <v>49</v>
      </c>
      <c r="E3610">
        <v>7</v>
      </c>
      <c r="F3610">
        <v>1</v>
      </c>
    </row>
    <row r="3611" spans="1:6" x14ac:dyDescent="0.25">
      <c r="A3611">
        <v>3610</v>
      </c>
      <c r="B3611" s="1">
        <v>39771</v>
      </c>
      <c r="C3611" t="s">
        <v>12</v>
      </c>
      <c r="D3611">
        <v>49</v>
      </c>
      <c r="E3611">
        <v>1</v>
      </c>
      <c r="F3611">
        <v>4</v>
      </c>
    </row>
    <row r="3612" spans="1:6" x14ac:dyDescent="0.25">
      <c r="A3612">
        <v>3611</v>
      </c>
      <c r="B3612" s="1">
        <v>39772</v>
      </c>
      <c r="C3612" t="s">
        <v>13</v>
      </c>
      <c r="D3612">
        <v>28</v>
      </c>
      <c r="E3612">
        <v>9</v>
      </c>
      <c r="F3612">
        <v>1</v>
      </c>
    </row>
    <row r="3613" spans="1:6" x14ac:dyDescent="0.25">
      <c r="A3613">
        <v>3612</v>
      </c>
      <c r="B3613" s="1">
        <v>39773</v>
      </c>
      <c r="C3613" t="s">
        <v>5</v>
      </c>
      <c r="D3613">
        <v>39</v>
      </c>
      <c r="E3613">
        <v>4</v>
      </c>
      <c r="F3613">
        <v>2</v>
      </c>
    </row>
    <row r="3614" spans="1:6" x14ac:dyDescent="0.25">
      <c r="A3614">
        <v>3613</v>
      </c>
      <c r="B3614" s="1">
        <v>39774</v>
      </c>
      <c r="C3614" t="s">
        <v>10</v>
      </c>
      <c r="D3614">
        <v>21</v>
      </c>
      <c r="E3614">
        <v>3</v>
      </c>
      <c r="F3614">
        <v>2</v>
      </c>
    </row>
    <row r="3615" spans="1:6" x14ac:dyDescent="0.25">
      <c r="A3615">
        <v>3614</v>
      </c>
      <c r="B3615" s="1">
        <v>39775</v>
      </c>
      <c r="C3615" t="s">
        <v>6</v>
      </c>
      <c r="D3615">
        <v>63</v>
      </c>
      <c r="E3615">
        <v>4</v>
      </c>
      <c r="F3615">
        <v>3</v>
      </c>
    </row>
    <row r="3616" spans="1:6" x14ac:dyDescent="0.25">
      <c r="A3616">
        <v>3615</v>
      </c>
      <c r="B3616" s="1">
        <v>39776</v>
      </c>
      <c r="C3616" t="s">
        <v>13</v>
      </c>
      <c r="D3616">
        <v>67</v>
      </c>
      <c r="E3616">
        <v>10</v>
      </c>
      <c r="F3616">
        <v>3</v>
      </c>
    </row>
    <row r="3617" spans="1:6" x14ac:dyDescent="0.25">
      <c r="A3617">
        <v>3616</v>
      </c>
      <c r="B3617" s="1">
        <v>39777</v>
      </c>
      <c r="C3617" t="s">
        <v>9</v>
      </c>
      <c r="D3617">
        <v>20</v>
      </c>
      <c r="E3617">
        <v>5</v>
      </c>
      <c r="F3617">
        <v>4</v>
      </c>
    </row>
    <row r="3618" spans="1:6" x14ac:dyDescent="0.25">
      <c r="A3618">
        <v>3617</v>
      </c>
      <c r="B3618" s="1">
        <v>39778</v>
      </c>
      <c r="C3618" t="s">
        <v>11</v>
      </c>
      <c r="D3618">
        <v>72</v>
      </c>
      <c r="E3618">
        <v>10</v>
      </c>
      <c r="F3618">
        <v>2</v>
      </c>
    </row>
    <row r="3619" spans="1:6" x14ac:dyDescent="0.25">
      <c r="A3619">
        <v>3618</v>
      </c>
      <c r="B3619" s="1">
        <v>39779</v>
      </c>
      <c r="C3619" t="s">
        <v>8</v>
      </c>
      <c r="D3619">
        <v>69</v>
      </c>
      <c r="E3619">
        <v>6</v>
      </c>
      <c r="F3619">
        <v>2</v>
      </c>
    </row>
    <row r="3620" spans="1:6" x14ac:dyDescent="0.25">
      <c r="A3620">
        <v>3619</v>
      </c>
      <c r="B3620" s="1">
        <v>39780</v>
      </c>
      <c r="C3620" t="s">
        <v>11</v>
      </c>
      <c r="D3620">
        <v>68</v>
      </c>
      <c r="E3620">
        <v>6</v>
      </c>
      <c r="F3620">
        <v>3</v>
      </c>
    </row>
    <row r="3621" spans="1:6" x14ac:dyDescent="0.25">
      <c r="A3621">
        <v>3620</v>
      </c>
      <c r="B3621" s="1">
        <v>39781</v>
      </c>
      <c r="C3621" t="s">
        <v>11</v>
      </c>
      <c r="D3621">
        <v>17</v>
      </c>
      <c r="E3621">
        <v>10</v>
      </c>
      <c r="F3621">
        <v>2</v>
      </c>
    </row>
    <row r="3622" spans="1:6" x14ac:dyDescent="0.25">
      <c r="A3622">
        <v>3621</v>
      </c>
      <c r="B3622" s="1">
        <v>39782</v>
      </c>
      <c r="C3622" t="s">
        <v>5</v>
      </c>
      <c r="D3622">
        <v>33</v>
      </c>
      <c r="E3622">
        <v>7</v>
      </c>
      <c r="F3622">
        <v>4</v>
      </c>
    </row>
    <row r="3623" spans="1:6" x14ac:dyDescent="0.25">
      <c r="A3623">
        <v>3622</v>
      </c>
      <c r="B3623" s="1">
        <v>39783</v>
      </c>
      <c r="C3623" t="s">
        <v>9</v>
      </c>
      <c r="D3623">
        <v>66</v>
      </c>
      <c r="E3623">
        <v>10</v>
      </c>
      <c r="F3623">
        <v>1</v>
      </c>
    </row>
    <row r="3624" spans="1:6" x14ac:dyDescent="0.25">
      <c r="A3624">
        <v>3623</v>
      </c>
      <c r="B3624" s="1">
        <v>39784</v>
      </c>
      <c r="C3624" t="s">
        <v>8</v>
      </c>
      <c r="D3624">
        <v>32</v>
      </c>
      <c r="E3624">
        <v>8</v>
      </c>
      <c r="F3624">
        <v>3</v>
      </c>
    </row>
    <row r="3625" spans="1:6" x14ac:dyDescent="0.25">
      <c r="A3625">
        <v>3624</v>
      </c>
      <c r="B3625" s="1">
        <v>39785</v>
      </c>
      <c r="C3625" t="s">
        <v>9</v>
      </c>
      <c r="D3625">
        <v>27</v>
      </c>
      <c r="E3625">
        <v>4</v>
      </c>
      <c r="F3625">
        <v>1</v>
      </c>
    </row>
    <row r="3626" spans="1:6" x14ac:dyDescent="0.25">
      <c r="A3626">
        <v>3625</v>
      </c>
      <c r="B3626" s="1">
        <v>39786</v>
      </c>
      <c r="C3626" t="s">
        <v>13</v>
      </c>
      <c r="D3626">
        <v>27</v>
      </c>
      <c r="E3626">
        <v>3</v>
      </c>
      <c r="F3626">
        <v>4</v>
      </c>
    </row>
    <row r="3627" spans="1:6" x14ac:dyDescent="0.25">
      <c r="A3627">
        <v>3626</v>
      </c>
      <c r="B3627" s="1">
        <v>39787</v>
      </c>
      <c r="C3627" t="s">
        <v>7</v>
      </c>
      <c r="D3627">
        <v>68</v>
      </c>
      <c r="E3627">
        <v>8</v>
      </c>
      <c r="F3627">
        <v>4</v>
      </c>
    </row>
    <row r="3628" spans="1:6" x14ac:dyDescent="0.25">
      <c r="A3628">
        <v>3627</v>
      </c>
      <c r="B3628" s="1">
        <v>39788</v>
      </c>
      <c r="C3628" t="s">
        <v>8</v>
      </c>
      <c r="D3628">
        <v>39</v>
      </c>
      <c r="E3628">
        <v>6</v>
      </c>
      <c r="F3628">
        <v>2</v>
      </c>
    </row>
    <row r="3629" spans="1:6" x14ac:dyDescent="0.25">
      <c r="A3629">
        <v>3628</v>
      </c>
      <c r="B3629" s="1">
        <v>39789</v>
      </c>
      <c r="C3629" t="s">
        <v>13</v>
      </c>
      <c r="D3629">
        <v>57</v>
      </c>
      <c r="E3629">
        <v>10</v>
      </c>
      <c r="F3629">
        <v>1</v>
      </c>
    </row>
    <row r="3630" spans="1:6" x14ac:dyDescent="0.25">
      <c r="A3630">
        <v>3629</v>
      </c>
      <c r="B3630" s="1">
        <v>39790</v>
      </c>
      <c r="C3630" t="s">
        <v>9</v>
      </c>
      <c r="D3630">
        <v>23</v>
      </c>
      <c r="E3630">
        <v>5</v>
      </c>
      <c r="F3630">
        <v>1</v>
      </c>
    </row>
    <row r="3631" spans="1:6" x14ac:dyDescent="0.25">
      <c r="A3631">
        <v>3630</v>
      </c>
      <c r="B3631" s="1">
        <v>39791</v>
      </c>
      <c r="C3631" t="s">
        <v>9</v>
      </c>
      <c r="D3631">
        <v>47</v>
      </c>
      <c r="E3631">
        <v>4</v>
      </c>
      <c r="F3631">
        <v>4</v>
      </c>
    </row>
    <row r="3632" spans="1:6" x14ac:dyDescent="0.25">
      <c r="A3632">
        <v>3631</v>
      </c>
      <c r="B3632" s="1">
        <v>39792</v>
      </c>
      <c r="C3632" t="s">
        <v>10</v>
      </c>
      <c r="D3632">
        <v>71</v>
      </c>
      <c r="E3632">
        <v>1</v>
      </c>
      <c r="F3632">
        <v>1</v>
      </c>
    </row>
    <row r="3633" spans="1:6" x14ac:dyDescent="0.25">
      <c r="A3633">
        <v>3632</v>
      </c>
      <c r="B3633" s="1">
        <v>39793</v>
      </c>
      <c r="C3633" t="s">
        <v>7</v>
      </c>
      <c r="D3633">
        <v>62</v>
      </c>
      <c r="E3633">
        <v>8</v>
      </c>
      <c r="F3633">
        <v>3</v>
      </c>
    </row>
    <row r="3634" spans="1:6" x14ac:dyDescent="0.25">
      <c r="A3634">
        <v>3633</v>
      </c>
      <c r="B3634" s="1">
        <v>39794</v>
      </c>
      <c r="C3634" t="s">
        <v>9</v>
      </c>
      <c r="D3634">
        <v>62</v>
      </c>
      <c r="E3634">
        <v>7</v>
      </c>
      <c r="F3634">
        <v>4</v>
      </c>
    </row>
    <row r="3635" spans="1:6" x14ac:dyDescent="0.25">
      <c r="A3635">
        <v>3634</v>
      </c>
      <c r="B3635" s="1">
        <v>39795</v>
      </c>
      <c r="C3635" t="s">
        <v>12</v>
      </c>
      <c r="D3635">
        <v>52</v>
      </c>
      <c r="E3635">
        <v>7</v>
      </c>
      <c r="F3635">
        <v>1</v>
      </c>
    </row>
    <row r="3636" spans="1:6" x14ac:dyDescent="0.25">
      <c r="A3636">
        <v>3635</v>
      </c>
      <c r="B3636" s="1">
        <v>39796</v>
      </c>
      <c r="C3636" t="s">
        <v>8</v>
      </c>
      <c r="D3636">
        <v>24</v>
      </c>
      <c r="E3636">
        <v>10</v>
      </c>
      <c r="F3636">
        <v>3</v>
      </c>
    </row>
    <row r="3637" spans="1:6" x14ac:dyDescent="0.25">
      <c r="A3637">
        <v>3636</v>
      </c>
      <c r="B3637" s="1">
        <v>39797</v>
      </c>
      <c r="C3637" t="s">
        <v>10</v>
      </c>
      <c r="D3637">
        <v>49</v>
      </c>
      <c r="E3637">
        <v>10</v>
      </c>
      <c r="F3637">
        <v>1</v>
      </c>
    </row>
    <row r="3638" spans="1:6" x14ac:dyDescent="0.25">
      <c r="A3638">
        <v>3637</v>
      </c>
      <c r="B3638" s="1">
        <v>39798</v>
      </c>
      <c r="C3638" t="s">
        <v>13</v>
      </c>
      <c r="D3638">
        <v>29</v>
      </c>
      <c r="E3638">
        <v>2</v>
      </c>
      <c r="F3638">
        <v>2</v>
      </c>
    </row>
    <row r="3639" spans="1:6" x14ac:dyDescent="0.25">
      <c r="A3639">
        <v>3638</v>
      </c>
      <c r="B3639" s="1">
        <v>39799</v>
      </c>
      <c r="C3639" t="s">
        <v>9</v>
      </c>
      <c r="D3639">
        <v>72</v>
      </c>
      <c r="E3639">
        <v>6</v>
      </c>
      <c r="F3639">
        <v>2</v>
      </c>
    </row>
    <row r="3640" spans="1:6" x14ac:dyDescent="0.25">
      <c r="A3640">
        <v>3639</v>
      </c>
      <c r="B3640" s="1">
        <v>39800</v>
      </c>
      <c r="C3640" t="s">
        <v>6</v>
      </c>
      <c r="D3640">
        <v>72</v>
      </c>
      <c r="E3640">
        <v>2</v>
      </c>
      <c r="F3640">
        <v>1</v>
      </c>
    </row>
    <row r="3641" spans="1:6" x14ac:dyDescent="0.25">
      <c r="A3641">
        <v>3640</v>
      </c>
      <c r="B3641" s="1">
        <v>39801</v>
      </c>
      <c r="C3641" t="s">
        <v>9</v>
      </c>
      <c r="D3641">
        <v>49</v>
      </c>
      <c r="E3641">
        <v>5</v>
      </c>
      <c r="F3641">
        <v>1</v>
      </c>
    </row>
    <row r="3642" spans="1:6" x14ac:dyDescent="0.25">
      <c r="A3642">
        <v>3641</v>
      </c>
      <c r="B3642" s="1">
        <v>39802</v>
      </c>
      <c r="C3642" t="s">
        <v>10</v>
      </c>
      <c r="D3642">
        <v>74</v>
      </c>
      <c r="E3642">
        <v>6</v>
      </c>
      <c r="F3642">
        <v>1</v>
      </c>
    </row>
    <row r="3643" spans="1:6" x14ac:dyDescent="0.25">
      <c r="A3643">
        <v>3642</v>
      </c>
      <c r="B3643" s="1">
        <v>39803</v>
      </c>
      <c r="C3643" t="s">
        <v>9</v>
      </c>
      <c r="D3643">
        <v>74</v>
      </c>
      <c r="E3643">
        <v>5</v>
      </c>
      <c r="F3643">
        <v>1</v>
      </c>
    </row>
    <row r="3644" spans="1:6" x14ac:dyDescent="0.25">
      <c r="A3644">
        <v>3643</v>
      </c>
      <c r="B3644" s="1">
        <v>39804</v>
      </c>
      <c r="C3644" t="s">
        <v>7</v>
      </c>
      <c r="D3644">
        <v>37</v>
      </c>
      <c r="E3644">
        <v>6</v>
      </c>
      <c r="F3644">
        <v>3</v>
      </c>
    </row>
    <row r="3645" spans="1:6" x14ac:dyDescent="0.25">
      <c r="A3645">
        <v>3644</v>
      </c>
      <c r="B3645" s="1">
        <v>39805</v>
      </c>
      <c r="C3645" t="s">
        <v>9</v>
      </c>
      <c r="D3645">
        <v>36</v>
      </c>
      <c r="E3645">
        <v>5</v>
      </c>
      <c r="F3645">
        <v>2</v>
      </c>
    </row>
    <row r="3646" spans="1:6" x14ac:dyDescent="0.25">
      <c r="A3646">
        <v>3645</v>
      </c>
      <c r="B3646" s="1">
        <v>39806</v>
      </c>
      <c r="C3646" t="s">
        <v>6</v>
      </c>
      <c r="D3646">
        <v>50</v>
      </c>
      <c r="E3646">
        <v>2</v>
      </c>
      <c r="F3646">
        <v>1</v>
      </c>
    </row>
    <row r="3647" spans="1:6" x14ac:dyDescent="0.25">
      <c r="A3647">
        <v>3646</v>
      </c>
      <c r="B3647" s="1">
        <v>39807</v>
      </c>
      <c r="C3647" t="s">
        <v>11</v>
      </c>
      <c r="D3647">
        <v>20</v>
      </c>
      <c r="E3647">
        <v>2</v>
      </c>
      <c r="F3647">
        <v>4</v>
      </c>
    </row>
    <row r="3648" spans="1:6" x14ac:dyDescent="0.25">
      <c r="A3648">
        <v>3647</v>
      </c>
      <c r="B3648" s="1">
        <v>39808</v>
      </c>
      <c r="C3648" t="s">
        <v>11</v>
      </c>
      <c r="D3648">
        <v>37</v>
      </c>
      <c r="E3648">
        <v>8</v>
      </c>
      <c r="F3648">
        <v>4</v>
      </c>
    </row>
    <row r="3649" spans="1:6" x14ac:dyDescent="0.25">
      <c r="A3649">
        <v>3648</v>
      </c>
      <c r="B3649" s="1">
        <v>39809</v>
      </c>
      <c r="C3649" t="s">
        <v>7</v>
      </c>
      <c r="D3649">
        <v>30</v>
      </c>
      <c r="E3649">
        <v>6</v>
      </c>
      <c r="F3649">
        <v>2</v>
      </c>
    </row>
    <row r="3650" spans="1:6" x14ac:dyDescent="0.25">
      <c r="A3650">
        <v>3649</v>
      </c>
      <c r="B3650" s="1">
        <v>39810</v>
      </c>
      <c r="C3650" t="s">
        <v>9</v>
      </c>
      <c r="D3650">
        <v>57</v>
      </c>
      <c r="E3650">
        <v>9</v>
      </c>
      <c r="F3650">
        <v>3</v>
      </c>
    </row>
    <row r="3651" spans="1:6" x14ac:dyDescent="0.25">
      <c r="A3651">
        <v>3650</v>
      </c>
      <c r="B3651" s="1">
        <v>39811</v>
      </c>
      <c r="C3651" t="s">
        <v>9</v>
      </c>
      <c r="D3651">
        <v>58</v>
      </c>
      <c r="E3651">
        <v>7</v>
      </c>
      <c r="F3651">
        <v>3</v>
      </c>
    </row>
    <row r="3652" spans="1:6" x14ac:dyDescent="0.25">
      <c r="A3652">
        <v>3651</v>
      </c>
      <c r="B3652" s="1">
        <v>39812</v>
      </c>
      <c r="C3652" t="s">
        <v>9</v>
      </c>
      <c r="D3652">
        <v>29</v>
      </c>
      <c r="E3652">
        <v>7</v>
      </c>
      <c r="F3652">
        <v>1</v>
      </c>
    </row>
    <row r="3653" spans="1:6" x14ac:dyDescent="0.25">
      <c r="A3653">
        <v>3652</v>
      </c>
      <c r="B3653" s="1">
        <v>39813</v>
      </c>
      <c r="C3653" t="s">
        <v>10</v>
      </c>
      <c r="D3653">
        <v>45</v>
      </c>
      <c r="E3653">
        <v>9</v>
      </c>
      <c r="F3653">
        <v>1</v>
      </c>
    </row>
    <row r="3654" spans="1:6" x14ac:dyDescent="0.25">
      <c r="A3654">
        <v>3653</v>
      </c>
      <c r="B3654" s="1">
        <v>39814</v>
      </c>
      <c r="C3654" t="s">
        <v>9</v>
      </c>
      <c r="D3654">
        <v>33</v>
      </c>
      <c r="E3654">
        <v>7</v>
      </c>
      <c r="F3654">
        <v>3</v>
      </c>
    </row>
    <row r="3655" spans="1:6" x14ac:dyDescent="0.25">
      <c r="A3655">
        <v>3654</v>
      </c>
      <c r="B3655" s="1">
        <v>39815</v>
      </c>
      <c r="C3655" t="s">
        <v>5</v>
      </c>
      <c r="D3655">
        <v>48</v>
      </c>
      <c r="E3655">
        <v>10</v>
      </c>
      <c r="F3655">
        <v>1</v>
      </c>
    </row>
    <row r="3656" spans="1:6" x14ac:dyDescent="0.25">
      <c r="A3656">
        <v>3655</v>
      </c>
      <c r="B3656" s="1">
        <v>39816</v>
      </c>
      <c r="C3656" t="s">
        <v>10</v>
      </c>
      <c r="D3656">
        <v>34</v>
      </c>
      <c r="E3656">
        <v>1</v>
      </c>
      <c r="F3656">
        <v>3</v>
      </c>
    </row>
    <row r="3657" spans="1:6" x14ac:dyDescent="0.25">
      <c r="A3657">
        <v>3656</v>
      </c>
      <c r="B3657" s="1">
        <v>39817</v>
      </c>
      <c r="C3657" t="s">
        <v>8</v>
      </c>
      <c r="D3657">
        <v>41</v>
      </c>
      <c r="E3657">
        <v>9</v>
      </c>
      <c r="F3657">
        <v>3</v>
      </c>
    </row>
    <row r="3658" spans="1:6" x14ac:dyDescent="0.25">
      <c r="A3658">
        <v>3657</v>
      </c>
      <c r="B3658" s="1">
        <v>39818</v>
      </c>
      <c r="C3658" t="s">
        <v>11</v>
      </c>
      <c r="D3658">
        <v>15</v>
      </c>
      <c r="E3658">
        <v>2</v>
      </c>
      <c r="F3658">
        <v>1</v>
      </c>
    </row>
    <row r="3659" spans="1:6" x14ac:dyDescent="0.25">
      <c r="A3659">
        <v>3658</v>
      </c>
      <c r="B3659" s="1">
        <v>39819</v>
      </c>
      <c r="C3659" t="s">
        <v>6</v>
      </c>
      <c r="D3659">
        <v>26</v>
      </c>
      <c r="E3659">
        <v>5</v>
      </c>
      <c r="F3659">
        <v>2</v>
      </c>
    </row>
    <row r="3660" spans="1:6" x14ac:dyDescent="0.25">
      <c r="A3660">
        <v>3659</v>
      </c>
      <c r="B3660" s="1">
        <v>39820</v>
      </c>
      <c r="C3660" t="s">
        <v>11</v>
      </c>
      <c r="D3660">
        <v>29</v>
      </c>
      <c r="E3660">
        <v>2</v>
      </c>
      <c r="F3660">
        <v>3</v>
      </c>
    </row>
    <row r="3661" spans="1:6" x14ac:dyDescent="0.25">
      <c r="A3661">
        <v>3660</v>
      </c>
      <c r="B3661" s="1">
        <v>39821</v>
      </c>
      <c r="C3661" t="s">
        <v>8</v>
      </c>
      <c r="D3661">
        <v>31</v>
      </c>
      <c r="E3661">
        <v>2</v>
      </c>
      <c r="F3661">
        <v>4</v>
      </c>
    </row>
    <row r="3662" spans="1:6" x14ac:dyDescent="0.25">
      <c r="A3662">
        <v>3661</v>
      </c>
      <c r="B3662" s="1">
        <v>39822</v>
      </c>
      <c r="C3662" t="s">
        <v>6</v>
      </c>
      <c r="D3662">
        <v>28</v>
      </c>
      <c r="E3662">
        <v>3</v>
      </c>
      <c r="F3662">
        <v>3</v>
      </c>
    </row>
    <row r="3663" spans="1:6" x14ac:dyDescent="0.25">
      <c r="A3663">
        <v>3662</v>
      </c>
      <c r="B3663" s="1">
        <v>39823</v>
      </c>
      <c r="C3663" t="s">
        <v>13</v>
      </c>
      <c r="D3663">
        <v>38</v>
      </c>
      <c r="E3663">
        <v>4</v>
      </c>
      <c r="F3663">
        <v>3</v>
      </c>
    </row>
    <row r="3664" spans="1:6" x14ac:dyDescent="0.25">
      <c r="A3664">
        <v>3663</v>
      </c>
      <c r="B3664" s="1">
        <v>39824</v>
      </c>
      <c r="C3664" t="s">
        <v>11</v>
      </c>
      <c r="D3664">
        <v>62</v>
      </c>
      <c r="E3664">
        <v>1</v>
      </c>
      <c r="F3664">
        <v>2</v>
      </c>
    </row>
    <row r="3665" spans="1:6" x14ac:dyDescent="0.25">
      <c r="A3665">
        <v>3664</v>
      </c>
      <c r="B3665" s="1">
        <v>39825</v>
      </c>
      <c r="C3665" t="s">
        <v>7</v>
      </c>
      <c r="D3665">
        <v>32</v>
      </c>
      <c r="E3665">
        <v>9</v>
      </c>
      <c r="F3665">
        <v>4</v>
      </c>
    </row>
    <row r="3666" spans="1:6" x14ac:dyDescent="0.25">
      <c r="A3666">
        <v>3665</v>
      </c>
      <c r="B3666" s="1">
        <v>39826</v>
      </c>
      <c r="C3666" t="s">
        <v>11</v>
      </c>
      <c r="D3666">
        <v>31</v>
      </c>
      <c r="E3666">
        <v>8</v>
      </c>
      <c r="F3666">
        <v>2</v>
      </c>
    </row>
    <row r="3667" spans="1:6" x14ac:dyDescent="0.25">
      <c r="A3667">
        <v>3666</v>
      </c>
      <c r="B3667" s="1">
        <v>39827</v>
      </c>
      <c r="C3667" t="s">
        <v>9</v>
      </c>
      <c r="D3667">
        <v>29</v>
      </c>
      <c r="E3667">
        <v>8</v>
      </c>
      <c r="F3667">
        <v>2</v>
      </c>
    </row>
    <row r="3668" spans="1:6" x14ac:dyDescent="0.25">
      <c r="A3668">
        <v>3667</v>
      </c>
      <c r="B3668" s="1">
        <v>39828</v>
      </c>
      <c r="C3668" t="s">
        <v>6</v>
      </c>
      <c r="D3668">
        <v>53</v>
      </c>
      <c r="E3668">
        <v>9</v>
      </c>
      <c r="F3668">
        <v>2</v>
      </c>
    </row>
    <row r="3669" spans="1:6" x14ac:dyDescent="0.25">
      <c r="A3669">
        <v>3668</v>
      </c>
      <c r="B3669" s="1">
        <v>39829</v>
      </c>
      <c r="C3669" t="s">
        <v>6</v>
      </c>
      <c r="D3669">
        <v>72</v>
      </c>
      <c r="E3669">
        <v>6</v>
      </c>
      <c r="F3669">
        <v>1</v>
      </c>
    </row>
    <row r="3670" spans="1:6" x14ac:dyDescent="0.25">
      <c r="A3670">
        <v>3669</v>
      </c>
      <c r="B3670" s="1">
        <v>39830</v>
      </c>
      <c r="C3670" t="s">
        <v>7</v>
      </c>
      <c r="D3670">
        <v>27</v>
      </c>
      <c r="E3670">
        <v>1</v>
      </c>
      <c r="F3670">
        <v>2</v>
      </c>
    </row>
    <row r="3671" spans="1:6" x14ac:dyDescent="0.25">
      <c r="A3671">
        <v>3670</v>
      </c>
      <c r="B3671" s="1">
        <v>39831</v>
      </c>
      <c r="C3671" t="s">
        <v>5</v>
      </c>
      <c r="D3671">
        <v>52</v>
      </c>
      <c r="E3671">
        <v>1</v>
      </c>
      <c r="F3671">
        <v>1</v>
      </c>
    </row>
    <row r="3672" spans="1:6" x14ac:dyDescent="0.25">
      <c r="A3672">
        <v>3671</v>
      </c>
      <c r="B3672" s="1">
        <v>39832</v>
      </c>
      <c r="C3672" t="s">
        <v>10</v>
      </c>
      <c r="D3672">
        <v>55</v>
      </c>
      <c r="E3672">
        <v>8</v>
      </c>
      <c r="F3672">
        <v>1</v>
      </c>
    </row>
    <row r="3673" spans="1:6" x14ac:dyDescent="0.25">
      <c r="A3673">
        <v>3672</v>
      </c>
      <c r="B3673" s="1">
        <v>39833</v>
      </c>
      <c r="C3673" t="s">
        <v>13</v>
      </c>
      <c r="D3673">
        <v>51</v>
      </c>
      <c r="E3673">
        <v>7</v>
      </c>
      <c r="F3673">
        <v>4</v>
      </c>
    </row>
    <row r="3674" spans="1:6" x14ac:dyDescent="0.25">
      <c r="A3674">
        <v>3673</v>
      </c>
      <c r="B3674" s="1">
        <v>39834</v>
      </c>
      <c r="C3674" t="s">
        <v>8</v>
      </c>
      <c r="D3674">
        <v>43</v>
      </c>
      <c r="E3674">
        <v>9</v>
      </c>
      <c r="F3674">
        <v>4</v>
      </c>
    </row>
    <row r="3675" spans="1:6" x14ac:dyDescent="0.25">
      <c r="A3675">
        <v>3674</v>
      </c>
      <c r="B3675" s="1">
        <v>39835</v>
      </c>
      <c r="C3675" t="s">
        <v>11</v>
      </c>
      <c r="D3675">
        <v>64</v>
      </c>
      <c r="E3675">
        <v>9</v>
      </c>
      <c r="F3675">
        <v>4</v>
      </c>
    </row>
    <row r="3676" spans="1:6" x14ac:dyDescent="0.25">
      <c r="A3676">
        <v>3675</v>
      </c>
      <c r="B3676" s="1">
        <v>39836</v>
      </c>
      <c r="C3676" t="s">
        <v>7</v>
      </c>
      <c r="D3676">
        <v>15</v>
      </c>
      <c r="E3676">
        <v>7</v>
      </c>
      <c r="F3676">
        <v>2</v>
      </c>
    </row>
    <row r="3677" spans="1:6" x14ac:dyDescent="0.25">
      <c r="A3677">
        <v>3676</v>
      </c>
      <c r="B3677" s="1">
        <v>39837</v>
      </c>
      <c r="C3677" t="s">
        <v>8</v>
      </c>
      <c r="D3677">
        <v>19</v>
      </c>
      <c r="E3677">
        <v>10</v>
      </c>
      <c r="F3677">
        <v>3</v>
      </c>
    </row>
    <row r="3678" spans="1:6" x14ac:dyDescent="0.25">
      <c r="A3678">
        <v>3677</v>
      </c>
      <c r="B3678" s="1">
        <v>39838</v>
      </c>
      <c r="C3678" t="s">
        <v>9</v>
      </c>
      <c r="D3678">
        <v>36</v>
      </c>
      <c r="E3678">
        <v>8</v>
      </c>
      <c r="F3678">
        <v>2</v>
      </c>
    </row>
    <row r="3679" spans="1:6" x14ac:dyDescent="0.25">
      <c r="A3679">
        <v>3678</v>
      </c>
      <c r="B3679" s="1">
        <v>39839</v>
      </c>
      <c r="C3679" t="s">
        <v>11</v>
      </c>
      <c r="D3679">
        <v>78</v>
      </c>
      <c r="E3679">
        <v>3</v>
      </c>
      <c r="F3679">
        <v>3</v>
      </c>
    </row>
    <row r="3680" spans="1:6" x14ac:dyDescent="0.25">
      <c r="A3680">
        <v>3679</v>
      </c>
      <c r="B3680" s="1">
        <v>39840</v>
      </c>
      <c r="C3680" t="s">
        <v>10</v>
      </c>
      <c r="D3680">
        <v>69</v>
      </c>
      <c r="E3680">
        <v>8</v>
      </c>
      <c r="F3680">
        <v>4</v>
      </c>
    </row>
    <row r="3681" spans="1:6" x14ac:dyDescent="0.25">
      <c r="A3681">
        <v>3680</v>
      </c>
      <c r="B3681" s="1">
        <v>39841</v>
      </c>
      <c r="C3681" t="s">
        <v>6</v>
      </c>
      <c r="D3681">
        <v>21</v>
      </c>
      <c r="E3681">
        <v>2</v>
      </c>
      <c r="F3681">
        <v>2</v>
      </c>
    </row>
    <row r="3682" spans="1:6" x14ac:dyDescent="0.25">
      <c r="A3682">
        <v>3681</v>
      </c>
      <c r="B3682" s="1">
        <v>39842</v>
      </c>
      <c r="C3682" t="s">
        <v>10</v>
      </c>
      <c r="D3682">
        <v>44</v>
      </c>
      <c r="E3682">
        <v>7</v>
      </c>
      <c r="F3682">
        <v>4</v>
      </c>
    </row>
    <row r="3683" spans="1:6" x14ac:dyDescent="0.25">
      <c r="A3683">
        <v>3682</v>
      </c>
      <c r="B3683" s="1">
        <v>39843</v>
      </c>
      <c r="C3683" t="s">
        <v>8</v>
      </c>
      <c r="D3683">
        <v>72</v>
      </c>
      <c r="E3683">
        <v>6</v>
      </c>
      <c r="F3683">
        <v>2</v>
      </c>
    </row>
    <row r="3684" spans="1:6" x14ac:dyDescent="0.25">
      <c r="A3684">
        <v>3683</v>
      </c>
      <c r="B3684" s="1">
        <v>39844</v>
      </c>
      <c r="C3684" t="s">
        <v>5</v>
      </c>
      <c r="D3684">
        <v>50</v>
      </c>
      <c r="E3684">
        <v>8</v>
      </c>
      <c r="F3684">
        <v>2</v>
      </c>
    </row>
    <row r="3685" spans="1:6" x14ac:dyDescent="0.25">
      <c r="A3685">
        <v>3684</v>
      </c>
      <c r="B3685" s="1">
        <v>39845</v>
      </c>
      <c r="C3685" t="s">
        <v>10</v>
      </c>
      <c r="D3685">
        <v>71</v>
      </c>
      <c r="E3685">
        <v>4</v>
      </c>
      <c r="F3685">
        <v>3</v>
      </c>
    </row>
    <row r="3686" spans="1:6" x14ac:dyDescent="0.25">
      <c r="A3686">
        <v>3685</v>
      </c>
      <c r="B3686" s="1">
        <v>39846</v>
      </c>
      <c r="C3686" t="s">
        <v>13</v>
      </c>
      <c r="D3686">
        <v>37</v>
      </c>
      <c r="E3686">
        <v>8</v>
      </c>
      <c r="F3686">
        <v>1</v>
      </c>
    </row>
    <row r="3687" spans="1:6" x14ac:dyDescent="0.25">
      <c r="A3687">
        <v>3686</v>
      </c>
      <c r="B3687" s="1">
        <v>39847</v>
      </c>
      <c r="C3687" t="s">
        <v>5</v>
      </c>
      <c r="D3687">
        <v>71</v>
      </c>
      <c r="E3687">
        <v>6</v>
      </c>
      <c r="F3687">
        <v>2</v>
      </c>
    </row>
    <row r="3688" spans="1:6" x14ac:dyDescent="0.25">
      <c r="A3688">
        <v>3687</v>
      </c>
      <c r="B3688" s="1">
        <v>39848</v>
      </c>
      <c r="C3688" t="s">
        <v>6</v>
      </c>
      <c r="D3688">
        <v>68</v>
      </c>
      <c r="E3688">
        <v>2</v>
      </c>
      <c r="F3688">
        <v>1</v>
      </c>
    </row>
    <row r="3689" spans="1:6" x14ac:dyDescent="0.25">
      <c r="A3689">
        <v>3688</v>
      </c>
      <c r="B3689" s="1">
        <v>39849</v>
      </c>
      <c r="C3689" t="s">
        <v>13</v>
      </c>
      <c r="D3689">
        <v>38</v>
      </c>
      <c r="E3689">
        <v>7</v>
      </c>
      <c r="F3689">
        <v>3</v>
      </c>
    </row>
    <row r="3690" spans="1:6" x14ac:dyDescent="0.25">
      <c r="A3690">
        <v>3689</v>
      </c>
      <c r="B3690" s="1">
        <v>39850</v>
      </c>
      <c r="C3690" t="s">
        <v>11</v>
      </c>
      <c r="D3690">
        <v>32</v>
      </c>
      <c r="E3690">
        <v>5</v>
      </c>
      <c r="F3690">
        <v>3</v>
      </c>
    </row>
    <row r="3691" spans="1:6" x14ac:dyDescent="0.25">
      <c r="A3691">
        <v>3690</v>
      </c>
      <c r="B3691" s="1">
        <v>39851</v>
      </c>
      <c r="C3691" t="s">
        <v>5</v>
      </c>
      <c r="D3691">
        <v>17</v>
      </c>
      <c r="E3691">
        <v>1</v>
      </c>
      <c r="F3691">
        <v>3</v>
      </c>
    </row>
    <row r="3692" spans="1:6" x14ac:dyDescent="0.25">
      <c r="A3692">
        <v>3691</v>
      </c>
      <c r="B3692" s="1">
        <v>39852</v>
      </c>
      <c r="C3692" t="s">
        <v>11</v>
      </c>
      <c r="D3692">
        <v>16</v>
      </c>
      <c r="E3692">
        <v>10</v>
      </c>
      <c r="F3692">
        <v>3</v>
      </c>
    </row>
    <row r="3693" spans="1:6" x14ac:dyDescent="0.25">
      <c r="A3693">
        <v>3692</v>
      </c>
      <c r="B3693" s="1">
        <v>39853</v>
      </c>
      <c r="C3693" t="s">
        <v>13</v>
      </c>
      <c r="D3693">
        <v>71</v>
      </c>
      <c r="E3693">
        <v>9</v>
      </c>
      <c r="F3693">
        <v>1</v>
      </c>
    </row>
    <row r="3694" spans="1:6" x14ac:dyDescent="0.25">
      <c r="A3694">
        <v>3693</v>
      </c>
      <c r="B3694" s="1">
        <v>39854</v>
      </c>
      <c r="C3694" t="s">
        <v>8</v>
      </c>
      <c r="D3694">
        <v>44</v>
      </c>
      <c r="E3694">
        <v>6</v>
      </c>
      <c r="F3694">
        <v>1</v>
      </c>
    </row>
    <row r="3695" spans="1:6" x14ac:dyDescent="0.25">
      <c r="A3695">
        <v>3694</v>
      </c>
      <c r="B3695" s="1">
        <v>39855</v>
      </c>
      <c r="C3695" t="s">
        <v>11</v>
      </c>
      <c r="D3695">
        <v>51</v>
      </c>
      <c r="E3695">
        <v>2</v>
      </c>
      <c r="F3695">
        <v>4</v>
      </c>
    </row>
    <row r="3696" spans="1:6" x14ac:dyDescent="0.25">
      <c r="A3696">
        <v>3695</v>
      </c>
      <c r="B3696" s="1">
        <v>39856</v>
      </c>
      <c r="C3696" t="s">
        <v>10</v>
      </c>
      <c r="D3696">
        <v>62</v>
      </c>
      <c r="E3696">
        <v>7</v>
      </c>
      <c r="F3696">
        <v>2</v>
      </c>
    </row>
    <row r="3697" spans="1:6" x14ac:dyDescent="0.25">
      <c r="A3697">
        <v>3696</v>
      </c>
      <c r="B3697" s="1">
        <v>39857</v>
      </c>
      <c r="C3697" t="s">
        <v>8</v>
      </c>
      <c r="D3697">
        <v>31</v>
      </c>
      <c r="E3697">
        <v>1</v>
      </c>
      <c r="F3697">
        <v>2</v>
      </c>
    </row>
    <row r="3698" spans="1:6" x14ac:dyDescent="0.25">
      <c r="A3698">
        <v>3697</v>
      </c>
      <c r="B3698" s="1">
        <v>39858</v>
      </c>
      <c r="C3698" t="s">
        <v>8</v>
      </c>
      <c r="D3698">
        <v>66</v>
      </c>
      <c r="E3698">
        <v>4</v>
      </c>
      <c r="F3698">
        <v>1</v>
      </c>
    </row>
    <row r="3699" spans="1:6" x14ac:dyDescent="0.25">
      <c r="A3699">
        <v>3698</v>
      </c>
      <c r="B3699" s="1">
        <v>39859</v>
      </c>
      <c r="C3699" t="s">
        <v>13</v>
      </c>
      <c r="D3699">
        <v>31</v>
      </c>
      <c r="E3699">
        <v>9</v>
      </c>
      <c r="F3699">
        <v>4</v>
      </c>
    </row>
    <row r="3700" spans="1:6" x14ac:dyDescent="0.25">
      <c r="A3700">
        <v>3699</v>
      </c>
      <c r="B3700" s="1">
        <v>39860</v>
      </c>
      <c r="C3700" t="s">
        <v>5</v>
      </c>
      <c r="D3700">
        <v>72</v>
      </c>
      <c r="E3700">
        <v>1</v>
      </c>
      <c r="F3700">
        <v>2</v>
      </c>
    </row>
    <row r="3701" spans="1:6" x14ac:dyDescent="0.25">
      <c r="A3701">
        <v>3700</v>
      </c>
      <c r="B3701" s="1">
        <v>39861</v>
      </c>
      <c r="C3701" t="s">
        <v>11</v>
      </c>
      <c r="D3701">
        <v>45</v>
      </c>
      <c r="E3701">
        <v>6</v>
      </c>
      <c r="F3701">
        <v>2</v>
      </c>
    </row>
    <row r="3702" spans="1:6" x14ac:dyDescent="0.25">
      <c r="A3702">
        <v>3701</v>
      </c>
      <c r="B3702" s="1">
        <v>39862</v>
      </c>
      <c r="C3702" t="s">
        <v>5</v>
      </c>
      <c r="D3702">
        <v>22</v>
      </c>
      <c r="E3702">
        <v>2</v>
      </c>
      <c r="F3702">
        <v>3</v>
      </c>
    </row>
    <row r="3703" spans="1:6" x14ac:dyDescent="0.25">
      <c r="A3703">
        <v>3702</v>
      </c>
      <c r="B3703" s="1">
        <v>39863</v>
      </c>
      <c r="C3703" t="s">
        <v>13</v>
      </c>
      <c r="D3703">
        <v>22</v>
      </c>
      <c r="E3703">
        <v>1</v>
      </c>
      <c r="F3703">
        <v>3</v>
      </c>
    </row>
    <row r="3704" spans="1:6" x14ac:dyDescent="0.25">
      <c r="A3704">
        <v>3703</v>
      </c>
      <c r="B3704" s="1">
        <v>39864</v>
      </c>
      <c r="C3704" t="s">
        <v>12</v>
      </c>
      <c r="D3704">
        <v>70</v>
      </c>
      <c r="E3704">
        <v>9</v>
      </c>
      <c r="F3704">
        <v>1</v>
      </c>
    </row>
    <row r="3705" spans="1:6" x14ac:dyDescent="0.25">
      <c r="A3705">
        <v>3704</v>
      </c>
      <c r="B3705" s="1">
        <v>39865</v>
      </c>
      <c r="C3705" t="s">
        <v>12</v>
      </c>
      <c r="D3705">
        <v>22</v>
      </c>
      <c r="E3705">
        <v>4</v>
      </c>
      <c r="F3705">
        <v>4</v>
      </c>
    </row>
    <row r="3706" spans="1:6" x14ac:dyDescent="0.25">
      <c r="A3706">
        <v>3705</v>
      </c>
      <c r="B3706" s="1">
        <v>39866</v>
      </c>
      <c r="C3706" t="s">
        <v>12</v>
      </c>
      <c r="D3706">
        <v>37</v>
      </c>
      <c r="E3706">
        <v>2</v>
      </c>
      <c r="F3706">
        <v>4</v>
      </c>
    </row>
    <row r="3707" spans="1:6" x14ac:dyDescent="0.25">
      <c r="A3707">
        <v>3706</v>
      </c>
      <c r="B3707" s="1">
        <v>39867</v>
      </c>
      <c r="C3707" t="s">
        <v>7</v>
      </c>
      <c r="D3707">
        <v>34</v>
      </c>
      <c r="E3707">
        <v>3</v>
      </c>
      <c r="F3707">
        <v>1</v>
      </c>
    </row>
    <row r="3708" spans="1:6" x14ac:dyDescent="0.25">
      <c r="A3708">
        <v>3707</v>
      </c>
      <c r="B3708" s="1">
        <v>39868</v>
      </c>
      <c r="C3708" t="s">
        <v>9</v>
      </c>
      <c r="D3708">
        <v>34</v>
      </c>
      <c r="E3708">
        <v>6</v>
      </c>
      <c r="F3708">
        <v>3</v>
      </c>
    </row>
    <row r="3709" spans="1:6" x14ac:dyDescent="0.25">
      <c r="A3709">
        <v>3708</v>
      </c>
      <c r="B3709" s="1">
        <v>39869</v>
      </c>
      <c r="C3709" t="s">
        <v>8</v>
      </c>
      <c r="D3709">
        <v>33</v>
      </c>
      <c r="E3709">
        <v>6</v>
      </c>
      <c r="F3709">
        <v>2</v>
      </c>
    </row>
    <row r="3710" spans="1:6" x14ac:dyDescent="0.25">
      <c r="A3710">
        <v>3709</v>
      </c>
      <c r="B3710" s="1">
        <v>39870</v>
      </c>
      <c r="C3710" t="s">
        <v>12</v>
      </c>
      <c r="D3710">
        <v>51</v>
      </c>
      <c r="E3710">
        <v>3</v>
      </c>
      <c r="F3710">
        <v>1</v>
      </c>
    </row>
    <row r="3711" spans="1:6" x14ac:dyDescent="0.25">
      <c r="A3711">
        <v>3710</v>
      </c>
      <c r="B3711" s="1">
        <v>39871</v>
      </c>
      <c r="C3711" t="s">
        <v>13</v>
      </c>
      <c r="D3711">
        <v>56</v>
      </c>
      <c r="E3711">
        <v>3</v>
      </c>
      <c r="F3711">
        <v>4</v>
      </c>
    </row>
    <row r="3712" spans="1:6" x14ac:dyDescent="0.25">
      <c r="A3712">
        <v>3711</v>
      </c>
      <c r="B3712" s="1">
        <v>39872</v>
      </c>
      <c r="C3712" t="s">
        <v>6</v>
      </c>
      <c r="D3712">
        <v>68</v>
      </c>
      <c r="E3712">
        <v>1</v>
      </c>
      <c r="F3712">
        <v>3</v>
      </c>
    </row>
    <row r="3713" spans="1:6" x14ac:dyDescent="0.25">
      <c r="A3713">
        <v>3712</v>
      </c>
      <c r="B3713" s="1">
        <v>39873</v>
      </c>
      <c r="C3713" t="s">
        <v>11</v>
      </c>
      <c r="D3713">
        <v>68</v>
      </c>
      <c r="E3713">
        <v>8</v>
      </c>
      <c r="F3713">
        <v>3</v>
      </c>
    </row>
    <row r="3714" spans="1:6" x14ac:dyDescent="0.25">
      <c r="A3714">
        <v>3713</v>
      </c>
      <c r="B3714" s="1">
        <v>39874</v>
      </c>
      <c r="C3714" t="s">
        <v>10</v>
      </c>
      <c r="D3714">
        <v>60</v>
      </c>
      <c r="E3714">
        <v>2</v>
      </c>
      <c r="F3714">
        <v>4</v>
      </c>
    </row>
    <row r="3715" spans="1:6" x14ac:dyDescent="0.25">
      <c r="A3715">
        <v>3714</v>
      </c>
      <c r="B3715" s="1">
        <v>39875</v>
      </c>
      <c r="C3715" t="s">
        <v>10</v>
      </c>
      <c r="D3715">
        <v>28</v>
      </c>
      <c r="E3715">
        <v>3</v>
      </c>
      <c r="F3715">
        <v>4</v>
      </c>
    </row>
    <row r="3716" spans="1:6" x14ac:dyDescent="0.25">
      <c r="A3716">
        <v>3715</v>
      </c>
      <c r="B3716" s="1">
        <v>39876</v>
      </c>
      <c r="C3716" t="s">
        <v>10</v>
      </c>
      <c r="D3716">
        <v>29</v>
      </c>
      <c r="E3716">
        <v>1</v>
      </c>
      <c r="F3716">
        <v>4</v>
      </c>
    </row>
    <row r="3717" spans="1:6" x14ac:dyDescent="0.25">
      <c r="A3717">
        <v>3716</v>
      </c>
      <c r="B3717" s="1">
        <v>39877</v>
      </c>
      <c r="C3717" t="s">
        <v>10</v>
      </c>
      <c r="D3717">
        <v>18</v>
      </c>
      <c r="E3717">
        <v>3</v>
      </c>
      <c r="F3717">
        <v>1</v>
      </c>
    </row>
    <row r="3718" spans="1:6" x14ac:dyDescent="0.25">
      <c r="A3718">
        <v>3717</v>
      </c>
      <c r="B3718" s="1">
        <v>39878</v>
      </c>
      <c r="C3718" t="s">
        <v>9</v>
      </c>
      <c r="D3718">
        <v>61</v>
      </c>
      <c r="E3718">
        <v>5</v>
      </c>
      <c r="F3718">
        <v>2</v>
      </c>
    </row>
    <row r="3719" spans="1:6" x14ac:dyDescent="0.25">
      <c r="A3719">
        <v>3718</v>
      </c>
      <c r="B3719" s="1">
        <v>39879</v>
      </c>
      <c r="C3719" t="s">
        <v>10</v>
      </c>
      <c r="D3719">
        <v>39</v>
      </c>
      <c r="E3719">
        <v>5</v>
      </c>
      <c r="F3719">
        <v>3</v>
      </c>
    </row>
    <row r="3720" spans="1:6" x14ac:dyDescent="0.25">
      <c r="A3720">
        <v>3719</v>
      </c>
      <c r="B3720" s="1">
        <v>39880</v>
      </c>
      <c r="C3720" t="s">
        <v>8</v>
      </c>
      <c r="D3720">
        <v>52</v>
      </c>
      <c r="E3720">
        <v>7</v>
      </c>
      <c r="F3720">
        <v>1</v>
      </c>
    </row>
    <row r="3721" spans="1:6" x14ac:dyDescent="0.25">
      <c r="A3721">
        <v>3720</v>
      </c>
      <c r="B3721" s="1">
        <v>39881</v>
      </c>
      <c r="C3721" t="s">
        <v>10</v>
      </c>
      <c r="D3721">
        <v>62</v>
      </c>
      <c r="E3721">
        <v>3</v>
      </c>
      <c r="F3721">
        <v>4</v>
      </c>
    </row>
    <row r="3722" spans="1:6" x14ac:dyDescent="0.25">
      <c r="A3722">
        <v>3721</v>
      </c>
      <c r="B3722" s="1">
        <v>39882</v>
      </c>
      <c r="C3722" t="s">
        <v>5</v>
      </c>
      <c r="D3722">
        <v>24</v>
      </c>
      <c r="E3722">
        <v>7</v>
      </c>
      <c r="F3722">
        <v>4</v>
      </c>
    </row>
    <row r="3723" spans="1:6" x14ac:dyDescent="0.25">
      <c r="A3723">
        <v>3722</v>
      </c>
      <c r="B3723" s="1">
        <v>39883</v>
      </c>
      <c r="C3723" t="s">
        <v>11</v>
      </c>
      <c r="D3723">
        <v>46</v>
      </c>
      <c r="E3723">
        <v>10</v>
      </c>
      <c r="F3723">
        <v>2</v>
      </c>
    </row>
    <row r="3724" spans="1:6" x14ac:dyDescent="0.25">
      <c r="A3724">
        <v>3723</v>
      </c>
      <c r="B3724" s="1">
        <v>39884</v>
      </c>
      <c r="C3724" t="s">
        <v>11</v>
      </c>
      <c r="D3724">
        <v>76</v>
      </c>
      <c r="E3724">
        <v>8</v>
      </c>
      <c r="F3724">
        <v>3</v>
      </c>
    </row>
    <row r="3725" spans="1:6" x14ac:dyDescent="0.25">
      <c r="A3725">
        <v>3724</v>
      </c>
      <c r="B3725" s="1">
        <v>39885</v>
      </c>
      <c r="C3725" t="s">
        <v>5</v>
      </c>
      <c r="D3725">
        <v>25</v>
      </c>
      <c r="E3725">
        <v>4</v>
      </c>
      <c r="F3725">
        <v>3</v>
      </c>
    </row>
    <row r="3726" spans="1:6" x14ac:dyDescent="0.25">
      <c r="A3726">
        <v>3725</v>
      </c>
      <c r="B3726" s="1">
        <v>39886</v>
      </c>
      <c r="C3726" t="s">
        <v>5</v>
      </c>
      <c r="D3726">
        <v>24</v>
      </c>
      <c r="E3726">
        <v>2</v>
      </c>
      <c r="F3726">
        <v>2</v>
      </c>
    </row>
    <row r="3727" spans="1:6" x14ac:dyDescent="0.25">
      <c r="A3727">
        <v>3726</v>
      </c>
      <c r="B3727" s="1">
        <v>39887</v>
      </c>
      <c r="C3727" t="s">
        <v>9</v>
      </c>
      <c r="D3727">
        <v>59</v>
      </c>
      <c r="E3727">
        <v>9</v>
      </c>
      <c r="F3727">
        <v>1</v>
      </c>
    </row>
    <row r="3728" spans="1:6" x14ac:dyDescent="0.25">
      <c r="A3728">
        <v>3727</v>
      </c>
      <c r="B3728" s="1">
        <v>39888</v>
      </c>
      <c r="C3728" t="s">
        <v>13</v>
      </c>
      <c r="D3728">
        <v>37</v>
      </c>
      <c r="E3728">
        <v>3</v>
      </c>
      <c r="F3728">
        <v>4</v>
      </c>
    </row>
    <row r="3729" spans="1:6" x14ac:dyDescent="0.25">
      <c r="A3729">
        <v>3728</v>
      </c>
      <c r="B3729" s="1">
        <v>39889</v>
      </c>
      <c r="C3729" t="s">
        <v>10</v>
      </c>
      <c r="D3729">
        <v>26</v>
      </c>
      <c r="E3729">
        <v>5</v>
      </c>
      <c r="F3729">
        <v>1</v>
      </c>
    </row>
    <row r="3730" spans="1:6" x14ac:dyDescent="0.25">
      <c r="A3730">
        <v>3729</v>
      </c>
      <c r="B3730" s="1">
        <v>39890</v>
      </c>
      <c r="C3730" t="s">
        <v>7</v>
      </c>
      <c r="D3730">
        <v>17</v>
      </c>
      <c r="E3730">
        <v>2</v>
      </c>
      <c r="F3730">
        <v>3</v>
      </c>
    </row>
    <row r="3731" spans="1:6" x14ac:dyDescent="0.25">
      <c r="A3731">
        <v>3730</v>
      </c>
      <c r="B3731" s="1">
        <v>39891</v>
      </c>
      <c r="C3731" t="s">
        <v>8</v>
      </c>
      <c r="D3731">
        <v>78</v>
      </c>
      <c r="E3731">
        <v>1</v>
      </c>
      <c r="F3731">
        <v>4</v>
      </c>
    </row>
    <row r="3732" spans="1:6" x14ac:dyDescent="0.25">
      <c r="A3732">
        <v>3731</v>
      </c>
      <c r="B3732" s="1">
        <v>39892</v>
      </c>
      <c r="C3732" t="s">
        <v>10</v>
      </c>
      <c r="D3732">
        <v>25</v>
      </c>
      <c r="E3732">
        <v>7</v>
      </c>
      <c r="F3732">
        <v>1</v>
      </c>
    </row>
    <row r="3733" spans="1:6" x14ac:dyDescent="0.25">
      <c r="A3733">
        <v>3732</v>
      </c>
      <c r="B3733" s="1">
        <v>39893</v>
      </c>
      <c r="C3733" t="s">
        <v>5</v>
      </c>
      <c r="D3733">
        <v>46</v>
      </c>
      <c r="E3733">
        <v>3</v>
      </c>
      <c r="F3733">
        <v>2</v>
      </c>
    </row>
    <row r="3734" spans="1:6" x14ac:dyDescent="0.25">
      <c r="A3734">
        <v>3733</v>
      </c>
      <c r="B3734" s="1">
        <v>39894</v>
      </c>
      <c r="C3734" t="s">
        <v>13</v>
      </c>
      <c r="D3734">
        <v>78</v>
      </c>
      <c r="E3734">
        <v>1</v>
      </c>
      <c r="F3734">
        <v>3</v>
      </c>
    </row>
    <row r="3735" spans="1:6" x14ac:dyDescent="0.25">
      <c r="A3735">
        <v>3734</v>
      </c>
      <c r="B3735" s="1">
        <v>39895</v>
      </c>
      <c r="C3735" t="s">
        <v>5</v>
      </c>
      <c r="D3735">
        <v>55</v>
      </c>
      <c r="E3735">
        <v>6</v>
      </c>
      <c r="F3735">
        <v>3</v>
      </c>
    </row>
    <row r="3736" spans="1:6" x14ac:dyDescent="0.25">
      <c r="A3736">
        <v>3735</v>
      </c>
      <c r="B3736" s="1">
        <v>39896</v>
      </c>
      <c r="C3736" t="s">
        <v>11</v>
      </c>
      <c r="D3736">
        <v>19</v>
      </c>
      <c r="E3736">
        <v>10</v>
      </c>
      <c r="F3736">
        <v>4</v>
      </c>
    </row>
    <row r="3737" spans="1:6" x14ac:dyDescent="0.25">
      <c r="A3737">
        <v>3736</v>
      </c>
      <c r="B3737" s="1">
        <v>39897</v>
      </c>
      <c r="C3737" t="s">
        <v>6</v>
      </c>
      <c r="D3737">
        <v>75</v>
      </c>
      <c r="E3737">
        <v>3</v>
      </c>
      <c r="F3737">
        <v>3</v>
      </c>
    </row>
    <row r="3738" spans="1:6" x14ac:dyDescent="0.25">
      <c r="A3738">
        <v>3737</v>
      </c>
      <c r="B3738" s="1">
        <v>39898</v>
      </c>
      <c r="C3738" t="s">
        <v>7</v>
      </c>
      <c r="D3738">
        <v>53</v>
      </c>
      <c r="E3738">
        <v>8</v>
      </c>
      <c r="F3738">
        <v>2</v>
      </c>
    </row>
    <row r="3739" spans="1:6" x14ac:dyDescent="0.25">
      <c r="A3739">
        <v>3738</v>
      </c>
      <c r="B3739" s="1">
        <v>39899</v>
      </c>
      <c r="C3739" t="s">
        <v>6</v>
      </c>
      <c r="D3739">
        <v>27</v>
      </c>
      <c r="E3739">
        <v>10</v>
      </c>
      <c r="F3739">
        <v>1</v>
      </c>
    </row>
    <row r="3740" spans="1:6" x14ac:dyDescent="0.25">
      <c r="A3740">
        <v>3739</v>
      </c>
      <c r="B3740" s="1">
        <v>39900</v>
      </c>
      <c r="C3740" t="s">
        <v>12</v>
      </c>
      <c r="D3740">
        <v>52</v>
      </c>
      <c r="E3740">
        <v>1</v>
      </c>
      <c r="F3740">
        <v>2</v>
      </c>
    </row>
    <row r="3741" spans="1:6" x14ac:dyDescent="0.25">
      <c r="A3741">
        <v>3740</v>
      </c>
      <c r="B3741" s="1">
        <v>39901</v>
      </c>
      <c r="C3741" t="s">
        <v>8</v>
      </c>
      <c r="D3741">
        <v>49</v>
      </c>
      <c r="E3741">
        <v>1</v>
      </c>
      <c r="F3741">
        <v>3</v>
      </c>
    </row>
    <row r="3742" spans="1:6" x14ac:dyDescent="0.25">
      <c r="A3742">
        <v>3741</v>
      </c>
      <c r="B3742" s="1">
        <v>39902</v>
      </c>
      <c r="C3742" t="s">
        <v>7</v>
      </c>
      <c r="D3742">
        <v>25</v>
      </c>
      <c r="E3742">
        <v>1</v>
      </c>
      <c r="F3742">
        <v>3</v>
      </c>
    </row>
    <row r="3743" spans="1:6" x14ac:dyDescent="0.25">
      <c r="A3743">
        <v>3742</v>
      </c>
      <c r="B3743" s="1">
        <v>39903</v>
      </c>
      <c r="C3743" t="s">
        <v>11</v>
      </c>
      <c r="D3743">
        <v>78</v>
      </c>
      <c r="E3743">
        <v>2</v>
      </c>
      <c r="F3743">
        <v>1</v>
      </c>
    </row>
    <row r="3744" spans="1:6" x14ac:dyDescent="0.25">
      <c r="A3744">
        <v>3743</v>
      </c>
      <c r="B3744" s="1">
        <v>39904</v>
      </c>
      <c r="C3744" t="s">
        <v>10</v>
      </c>
      <c r="D3744">
        <v>59</v>
      </c>
      <c r="E3744">
        <v>10</v>
      </c>
      <c r="F3744">
        <v>1</v>
      </c>
    </row>
    <row r="3745" spans="1:6" x14ac:dyDescent="0.25">
      <c r="A3745">
        <v>3744</v>
      </c>
      <c r="B3745" s="1">
        <v>39905</v>
      </c>
      <c r="C3745" t="s">
        <v>8</v>
      </c>
      <c r="D3745">
        <v>79</v>
      </c>
      <c r="E3745">
        <v>3</v>
      </c>
      <c r="F3745">
        <v>3</v>
      </c>
    </row>
    <row r="3746" spans="1:6" x14ac:dyDescent="0.25">
      <c r="A3746">
        <v>3745</v>
      </c>
      <c r="B3746" s="1">
        <v>39906</v>
      </c>
      <c r="C3746" t="s">
        <v>13</v>
      </c>
      <c r="D3746">
        <v>78</v>
      </c>
      <c r="E3746">
        <v>3</v>
      </c>
      <c r="F3746">
        <v>2</v>
      </c>
    </row>
    <row r="3747" spans="1:6" x14ac:dyDescent="0.25">
      <c r="A3747">
        <v>3746</v>
      </c>
      <c r="B3747" s="1">
        <v>39907</v>
      </c>
      <c r="C3747" t="s">
        <v>10</v>
      </c>
      <c r="D3747">
        <v>19</v>
      </c>
      <c r="E3747">
        <v>4</v>
      </c>
      <c r="F3747">
        <v>4</v>
      </c>
    </row>
    <row r="3748" spans="1:6" x14ac:dyDescent="0.25">
      <c r="A3748">
        <v>3747</v>
      </c>
      <c r="B3748" s="1">
        <v>39908</v>
      </c>
      <c r="C3748" t="s">
        <v>5</v>
      </c>
      <c r="D3748">
        <v>27</v>
      </c>
      <c r="E3748">
        <v>1</v>
      </c>
      <c r="F3748">
        <v>4</v>
      </c>
    </row>
    <row r="3749" spans="1:6" x14ac:dyDescent="0.25">
      <c r="A3749">
        <v>3748</v>
      </c>
      <c r="B3749" s="1">
        <v>39909</v>
      </c>
      <c r="C3749" t="s">
        <v>10</v>
      </c>
      <c r="D3749">
        <v>76</v>
      </c>
      <c r="E3749">
        <v>7</v>
      </c>
      <c r="F3749">
        <v>3</v>
      </c>
    </row>
    <row r="3750" spans="1:6" x14ac:dyDescent="0.25">
      <c r="A3750">
        <v>3749</v>
      </c>
      <c r="B3750" s="1">
        <v>39910</v>
      </c>
      <c r="C3750" t="s">
        <v>5</v>
      </c>
      <c r="D3750">
        <v>64</v>
      </c>
      <c r="E3750">
        <v>8</v>
      </c>
      <c r="F3750">
        <v>2</v>
      </c>
    </row>
    <row r="3751" spans="1:6" x14ac:dyDescent="0.25">
      <c r="A3751">
        <v>3750</v>
      </c>
      <c r="B3751" s="1">
        <v>39911</v>
      </c>
      <c r="C3751" t="s">
        <v>10</v>
      </c>
      <c r="D3751">
        <v>31</v>
      </c>
      <c r="E3751">
        <v>1</v>
      </c>
      <c r="F3751">
        <v>1</v>
      </c>
    </row>
    <row r="3752" spans="1:6" x14ac:dyDescent="0.25">
      <c r="A3752">
        <v>3751</v>
      </c>
      <c r="B3752" s="1">
        <v>39912</v>
      </c>
      <c r="C3752" t="s">
        <v>8</v>
      </c>
      <c r="D3752">
        <v>31</v>
      </c>
      <c r="E3752">
        <v>9</v>
      </c>
      <c r="F3752">
        <v>3</v>
      </c>
    </row>
    <row r="3753" spans="1:6" x14ac:dyDescent="0.25">
      <c r="A3753">
        <v>3752</v>
      </c>
      <c r="B3753" s="1">
        <v>39913</v>
      </c>
      <c r="C3753" t="s">
        <v>7</v>
      </c>
      <c r="D3753">
        <v>33</v>
      </c>
      <c r="E3753">
        <v>9</v>
      </c>
      <c r="F3753">
        <v>3</v>
      </c>
    </row>
    <row r="3754" spans="1:6" x14ac:dyDescent="0.25">
      <c r="A3754">
        <v>3753</v>
      </c>
      <c r="B3754" s="1">
        <v>39914</v>
      </c>
      <c r="C3754" t="s">
        <v>11</v>
      </c>
      <c r="D3754">
        <v>54</v>
      </c>
      <c r="E3754">
        <v>1</v>
      </c>
      <c r="F3754">
        <v>3</v>
      </c>
    </row>
    <row r="3755" spans="1:6" x14ac:dyDescent="0.25">
      <c r="A3755">
        <v>3754</v>
      </c>
      <c r="B3755" s="1">
        <v>39915</v>
      </c>
      <c r="C3755" t="s">
        <v>12</v>
      </c>
      <c r="D3755">
        <v>59</v>
      </c>
      <c r="E3755">
        <v>2</v>
      </c>
      <c r="F3755">
        <v>2</v>
      </c>
    </row>
    <row r="3756" spans="1:6" x14ac:dyDescent="0.25">
      <c r="A3756">
        <v>3755</v>
      </c>
      <c r="B3756" s="1">
        <v>39916</v>
      </c>
      <c r="C3756" t="s">
        <v>11</v>
      </c>
      <c r="D3756">
        <v>35</v>
      </c>
      <c r="E3756">
        <v>5</v>
      </c>
      <c r="F3756">
        <v>2</v>
      </c>
    </row>
    <row r="3757" spans="1:6" x14ac:dyDescent="0.25">
      <c r="A3757">
        <v>3756</v>
      </c>
      <c r="B3757" s="1">
        <v>39917</v>
      </c>
      <c r="C3757" t="s">
        <v>5</v>
      </c>
      <c r="D3757">
        <v>75</v>
      </c>
      <c r="E3757">
        <v>8</v>
      </c>
      <c r="F3757">
        <v>1</v>
      </c>
    </row>
    <row r="3758" spans="1:6" x14ac:dyDescent="0.25">
      <c r="A3758">
        <v>3757</v>
      </c>
      <c r="B3758" s="1">
        <v>39918</v>
      </c>
      <c r="C3758" t="s">
        <v>10</v>
      </c>
      <c r="D3758">
        <v>17</v>
      </c>
      <c r="E3758">
        <v>7</v>
      </c>
      <c r="F3758">
        <v>3</v>
      </c>
    </row>
    <row r="3759" spans="1:6" x14ac:dyDescent="0.25">
      <c r="A3759">
        <v>3758</v>
      </c>
      <c r="B3759" s="1">
        <v>39919</v>
      </c>
      <c r="C3759" t="s">
        <v>11</v>
      </c>
      <c r="D3759">
        <v>21</v>
      </c>
      <c r="E3759">
        <v>5</v>
      </c>
      <c r="F3759">
        <v>3</v>
      </c>
    </row>
    <row r="3760" spans="1:6" x14ac:dyDescent="0.25">
      <c r="A3760">
        <v>3759</v>
      </c>
      <c r="B3760" s="1">
        <v>39920</v>
      </c>
      <c r="C3760" t="s">
        <v>7</v>
      </c>
      <c r="D3760">
        <v>32</v>
      </c>
      <c r="E3760">
        <v>2</v>
      </c>
      <c r="F3760">
        <v>3</v>
      </c>
    </row>
    <row r="3761" spans="1:6" x14ac:dyDescent="0.25">
      <c r="A3761">
        <v>3760</v>
      </c>
      <c r="B3761" s="1">
        <v>39921</v>
      </c>
      <c r="C3761" t="s">
        <v>5</v>
      </c>
      <c r="D3761">
        <v>55</v>
      </c>
      <c r="E3761">
        <v>1</v>
      </c>
      <c r="F3761">
        <v>4</v>
      </c>
    </row>
    <row r="3762" spans="1:6" x14ac:dyDescent="0.25">
      <c r="A3762">
        <v>3761</v>
      </c>
      <c r="B3762" s="1">
        <v>39922</v>
      </c>
      <c r="C3762" t="s">
        <v>7</v>
      </c>
      <c r="D3762">
        <v>78</v>
      </c>
      <c r="E3762">
        <v>8</v>
      </c>
      <c r="F3762">
        <v>1</v>
      </c>
    </row>
    <row r="3763" spans="1:6" x14ac:dyDescent="0.25">
      <c r="A3763">
        <v>3762</v>
      </c>
      <c r="B3763" s="1">
        <v>39923</v>
      </c>
      <c r="C3763" t="s">
        <v>13</v>
      </c>
      <c r="D3763">
        <v>74</v>
      </c>
      <c r="E3763">
        <v>10</v>
      </c>
      <c r="F3763">
        <v>2</v>
      </c>
    </row>
    <row r="3764" spans="1:6" x14ac:dyDescent="0.25">
      <c r="A3764">
        <v>3763</v>
      </c>
      <c r="B3764" s="1">
        <v>39924</v>
      </c>
      <c r="C3764" t="s">
        <v>9</v>
      </c>
      <c r="D3764">
        <v>63</v>
      </c>
      <c r="E3764">
        <v>1</v>
      </c>
      <c r="F3764">
        <v>4</v>
      </c>
    </row>
    <row r="3765" spans="1:6" x14ac:dyDescent="0.25">
      <c r="A3765">
        <v>3764</v>
      </c>
      <c r="B3765" s="1">
        <v>39925</v>
      </c>
      <c r="C3765" t="s">
        <v>6</v>
      </c>
      <c r="D3765">
        <v>59</v>
      </c>
      <c r="E3765">
        <v>1</v>
      </c>
      <c r="F3765">
        <v>3</v>
      </c>
    </row>
    <row r="3766" spans="1:6" x14ac:dyDescent="0.25">
      <c r="A3766">
        <v>3765</v>
      </c>
      <c r="B3766" s="1">
        <v>39926</v>
      </c>
      <c r="C3766" t="s">
        <v>10</v>
      </c>
      <c r="D3766">
        <v>56</v>
      </c>
      <c r="E3766">
        <v>6</v>
      </c>
      <c r="F3766">
        <v>3</v>
      </c>
    </row>
    <row r="3767" spans="1:6" x14ac:dyDescent="0.25">
      <c r="A3767">
        <v>3766</v>
      </c>
      <c r="B3767" s="1">
        <v>39927</v>
      </c>
      <c r="C3767" t="s">
        <v>7</v>
      </c>
      <c r="D3767">
        <v>28</v>
      </c>
      <c r="E3767">
        <v>9</v>
      </c>
      <c r="F3767">
        <v>1</v>
      </c>
    </row>
    <row r="3768" spans="1:6" x14ac:dyDescent="0.25">
      <c r="A3768">
        <v>3767</v>
      </c>
      <c r="B3768" s="1">
        <v>39928</v>
      </c>
      <c r="C3768" t="s">
        <v>10</v>
      </c>
      <c r="D3768">
        <v>51</v>
      </c>
      <c r="E3768">
        <v>3</v>
      </c>
      <c r="F3768">
        <v>4</v>
      </c>
    </row>
    <row r="3769" spans="1:6" x14ac:dyDescent="0.25">
      <c r="A3769">
        <v>3768</v>
      </c>
      <c r="B3769" s="1">
        <v>39929</v>
      </c>
      <c r="C3769" t="s">
        <v>8</v>
      </c>
      <c r="D3769">
        <v>66</v>
      </c>
      <c r="E3769">
        <v>5</v>
      </c>
      <c r="F3769">
        <v>2</v>
      </c>
    </row>
    <row r="3770" spans="1:6" x14ac:dyDescent="0.25">
      <c r="A3770">
        <v>3769</v>
      </c>
      <c r="B3770" s="1">
        <v>39930</v>
      </c>
      <c r="C3770" t="s">
        <v>5</v>
      </c>
      <c r="D3770">
        <v>15</v>
      </c>
      <c r="E3770">
        <v>3</v>
      </c>
      <c r="F3770">
        <v>1</v>
      </c>
    </row>
    <row r="3771" spans="1:6" x14ac:dyDescent="0.25">
      <c r="A3771">
        <v>3770</v>
      </c>
      <c r="B3771" s="1">
        <v>39931</v>
      </c>
      <c r="C3771" t="s">
        <v>12</v>
      </c>
      <c r="D3771">
        <v>25</v>
      </c>
      <c r="E3771">
        <v>6</v>
      </c>
      <c r="F3771">
        <v>4</v>
      </c>
    </row>
    <row r="3772" spans="1:6" x14ac:dyDescent="0.25">
      <c r="A3772">
        <v>3771</v>
      </c>
      <c r="B3772" s="1">
        <v>39932</v>
      </c>
      <c r="C3772" t="s">
        <v>12</v>
      </c>
      <c r="D3772">
        <v>61</v>
      </c>
      <c r="E3772">
        <v>8</v>
      </c>
      <c r="F3772">
        <v>3</v>
      </c>
    </row>
    <row r="3773" spans="1:6" x14ac:dyDescent="0.25">
      <c r="A3773">
        <v>3772</v>
      </c>
      <c r="B3773" s="1">
        <v>39933</v>
      </c>
      <c r="C3773" t="s">
        <v>5</v>
      </c>
      <c r="D3773">
        <v>41</v>
      </c>
      <c r="E3773">
        <v>1</v>
      </c>
      <c r="F3773">
        <v>4</v>
      </c>
    </row>
    <row r="3774" spans="1:6" x14ac:dyDescent="0.25">
      <c r="A3774">
        <v>3773</v>
      </c>
      <c r="B3774" s="1">
        <v>39934</v>
      </c>
      <c r="C3774" t="s">
        <v>6</v>
      </c>
      <c r="D3774">
        <v>27</v>
      </c>
      <c r="E3774">
        <v>2</v>
      </c>
      <c r="F3774">
        <v>3</v>
      </c>
    </row>
    <row r="3775" spans="1:6" x14ac:dyDescent="0.25">
      <c r="A3775">
        <v>3774</v>
      </c>
      <c r="B3775" s="1">
        <v>39935</v>
      </c>
      <c r="C3775" t="s">
        <v>8</v>
      </c>
      <c r="D3775">
        <v>78</v>
      </c>
      <c r="E3775">
        <v>3</v>
      </c>
      <c r="F3775">
        <v>3</v>
      </c>
    </row>
    <row r="3776" spans="1:6" x14ac:dyDescent="0.25">
      <c r="A3776">
        <v>3775</v>
      </c>
      <c r="B3776" s="1">
        <v>39936</v>
      </c>
      <c r="C3776" t="s">
        <v>7</v>
      </c>
      <c r="D3776">
        <v>18</v>
      </c>
      <c r="E3776">
        <v>8</v>
      </c>
      <c r="F3776">
        <v>4</v>
      </c>
    </row>
    <row r="3777" spans="1:6" x14ac:dyDescent="0.25">
      <c r="A3777">
        <v>3776</v>
      </c>
      <c r="B3777" s="1">
        <v>39937</v>
      </c>
      <c r="C3777" t="s">
        <v>12</v>
      </c>
      <c r="D3777">
        <v>36</v>
      </c>
      <c r="E3777">
        <v>5</v>
      </c>
      <c r="F3777">
        <v>3</v>
      </c>
    </row>
    <row r="3778" spans="1:6" x14ac:dyDescent="0.25">
      <c r="A3778">
        <v>3777</v>
      </c>
      <c r="B3778" s="1">
        <v>39938</v>
      </c>
      <c r="C3778" t="s">
        <v>13</v>
      </c>
      <c r="D3778">
        <v>77</v>
      </c>
      <c r="E3778">
        <v>2</v>
      </c>
      <c r="F3778">
        <v>4</v>
      </c>
    </row>
    <row r="3779" spans="1:6" x14ac:dyDescent="0.25">
      <c r="A3779">
        <v>3778</v>
      </c>
      <c r="B3779" s="1">
        <v>39939</v>
      </c>
      <c r="C3779" t="s">
        <v>12</v>
      </c>
      <c r="D3779">
        <v>33</v>
      </c>
      <c r="E3779">
        <v>7</v>
      </c>
      <c r="F3779">
        <v>3</v>
      </c>
    </row>
    <row r="3780" spans="1:6" x14ac:dyDescent="0.25">
      <c r="A3780">
        <v>3779</v>
      </c>
      <c r="B3780" s="1">
        <v>39940</v>
      </c>
      <c r="C3780" t="s">
        <v>6</v>
      </c>
      <c r="D3780">
        <v>22</v>
      </c>
      <c r="E3780">
        <v>9</v>
      </c>
      <c r="F3780">
        <v>4</v>
      </c>
    </row>
    <row r="3781" spans="1:6" x14ac:dyDescent="0.25">
      <c r="A3781">
        <v>3780</v>
      </c>
      <c r="B3781" s="1">
        <v>39941</v>
      </c>
      <c r="C3781" t="s">
        <v>7</v>
      </c>
      <c r="D3781">
        <v>30</v>
      </c>
      <c r="E3781">
        <v>10</v>
      </c>
      <c r="F3781">
        <v>2</v>
      </c>
    </row>
    <row r="3782" spans="1:6" x14ac:dyDescent="0.25">
      <c r="A3782">
        <v>3781</v>
      </c>
      <c r="B3782" s="1">
        <v>39942</v>
      </c>
      <c r="C3782" t="s">
        <v>13</v>
      </c>
      <c r="D3782">
        <v>44</v>
      </c>
      <c r="E3782">
        <v>3</v>
      </c>
      <c r="F3782">
        <v>2</v>
      </c>
    </row>
    <row r="3783" spans="1:6" x14ac:dyDescent="0.25">
      <c r="A3783">
        <v>3782</v>
      </c>
      <c r="B3783" s="1">
        <v>39943</v>
      </c>
      <c r="C3783" t="s">
        <v>13</v>
      </c>
      <c r="D3783">
        <v>69</v>
      </c>
      <c r="E3783">
        <v>1</v>
      </c>
      <c r="F3783">
        <v>3</v>
      </c>
    </row>
    <row r="3784" spans="1:6" x14ac:dyDescent="0.25">
      <c r="A3784">
        <v>3783</v>
      </c>
      <c r="B3784" s="1">
        <v>39944</v>
      </c>
      <c r="C3784" t="s">
        <v>7</v>
      </c>
      <c r="D3784">
        <v>63</v>
      </c>
      <c r="E3784">
        <v>3</v>
      </c>
      <c r="F3784">
        <v>1</v>
      </c>
    </row>
    <row r="3785" spans="1:6" x14ac:dyDescent="0.25">
      <c r="A3785">
        <v>3784</v>
      </c>
      <c r="B3785" s="1">
        <v>39945</v>
      </c>
      <c r="C3785" t="s">
        <v>12</v>
      </c>
      <c r="D3785">
        <v>57</v>
      </c>
      <c r="E3785">
        <v>8</v>
      </c>
      <c r="F3785">
        <v>1</v>
      </c>
    </row>
    <row r="3786" spans="1:6" x14ac:dyDescent="0.25">
      <c r="A3786">
        <v>3785</v>
      </c>
      <c r="B3786" s="1">
        <v>39946</v>
      </c>
      <c r="C3786" t="s">
        <v>7</v>
      </c>
      <c r="D3786">
        <v>16</v>
      </c>
      <c r="E3786">
        <v>7</v>
      </c>
      <c r="F3786">
        <v>1</v>
      </c>
    </row>
    <row r="3787" spans="1:6" x14ac:dyDescent="0.25">
      <c r="A3787">
        <v>3786</v>
      </c>
      <c r="B3787" s="1">
        <v>39947</v>
      </c>
      <c r="C3787" t="s">
        <v>10</v>
      </c>
      <c r="D3787">
        <v>69</v>
      </c>
      <c r="E3787">
        <v>10</v>
      </c>
      <c r="F3787">
        <v>3</v>
      </c>
    </row>
    <row r="3788" spans="1:6" x14ac:dyDescent="0.25">
      <c r="A3788">
        <v>3787</v>
      </c>
      <c r="B3788" s="1">
        <v>39948</v>
      </c>
      <c r="C3788" t="s">
        <v>6</v>
      </c>
      <c r="D3788">
        <v>78</v>
      </c>
      <c r="E3788">
        <v>3</v>
      </c>
      <c r="F3788">
        <v>3</v>
      </c>
    </row>
    <row r="3789" spans="1:6" x14ac:dyDescent="0.25">
      <c r="A3789">
        <v>3788</v>
      </c>
      <c r="B3789" s="1">
        <v>39949</v>
      </c>
      <c r="C3789" t="s">
        <v>8</v>
      </c>
      <c r="D3789">
        <v>42</v>
      </c>
      <c r="E3789">
        <v>7</v>
      </c>
      <c r="F3789">
        <v>4</v>
      </c>
    </row>
    <row r="3790" spans="1:6" x14ac:dyDescent="0.25">
      <c r="A3790">
        <v>3789</v>
      </c>
      <c r="B3790" s="1">
        <v>39950</v>
      </c>
      <c r="C3790" t="s">
        <v>9</v>
      </c>
      <c r="D3790">
        <v>24</v>
      </c>
      <c r="E3790">
        <v>9</v>
      </c>
      <c r="F3790">
        <v>2</v>
      </c>
    </row>
    <row r="3791" spans="1:6" x14ac:dyDescent="0.25">
      <c r="A3791">
        <v>3790</v>
      </c>
      <c r="B3791" s="1">
        <v>39951</v>
      </c>
      <c r="C3791" t="s">
        <v>13</v>
      </c>
      <c r="D3791">
        <v>43</v>
      </c>
      <c r="E3791">
        <v>5</v>
      </c>
      <c r="F3791">
        <v>1</v>
      </c>
    </row>
    <row r="3792" spans="1:6" x14ac:dyDescent="0.25">
      <c r="A3792">
        <v>3791</v>
      </c>
      <c r="B3792" s="1">
        <v>39952</v>
      </c>
      <c r="C3792" t="s">
        <v>7</v>
      </c>
      <c r="D3792">
        <v>64</v>
      </c>
      <c r="E3792">
        <v>9</v>
      </c>
      <c r="F3792">
        <v>3</v>
      </c>
    </row>
    <row r="3793" spans="1:6" x14ac:dyDescent="0.25">
      <c r="A3793">
        <v>3792</v>
      </c>
      <c r="B3793" s="1">
        <v>39953</v>
      </c>
      <c r="C3793" t="s">
        <v>12</v>
      </c>
      <c r="D3793">
        <v>58</v>
      </c>
      <c r="E3793">
        <v>8</v>
      </c>
      <c r="F3793">
        <v>4</v>
      </c>
    </row>
    <row r="3794" spans="1:6" x14ac:dyDescent="0.25">
      <c r="A3794">
        <v>3793</v>
      </c>
      <c r="B3794" s="1">
        <v>39954</v>
      </c>
      <c r="C3794" t="s">
        <v>8</v>
      </c>
      <c r="D3794">
        <v>54</v>
      </c>
      <c r="E3794">
        <v>6</v>
      </c>
      <c r="F3794">
        <v>4</v>
      </c>
    </row>
    <row r="3795" spans="1:6" x14ac:dyDescent="0.25">
      <c r="A3795">
        <v>3794</v>
      </c>
      <c r="B3795" s="1">
        <v>39955</v>
      </c>
      <c r="C3795" t="s">
        <v>12</v>
      </c>
      <c r="D3795">
        <v>71</v>
      </c>
      <c r="E3795">
        <v>9</v>
      </c>
      <c r="F3795">
        <v>2</v>
      </c>
    </row>
    <row r="3796" spans="1:6" x14ac:dyDescent="0.25">
      <c r="A3796">
        <v>3795</v>
      </c>
      <c r="B3796" s="1">
        <v>39956</v>
      </c>
      <c r="C3796" t="s">
        <v>7</v>
      </c>
      <c r="D3796">
        <v>44</v>
      </c>
      <c r="E3796">
        <v>5</v>
      </c>
      <c r="F3796">
        <v>3</v>
      </c>
    </row>
    <row r="3797" spans="1:6" x14ac:dyDescent="0.25">
      <c r="A3797">
        <v>3796</v>
      </c>
      <c r="B3797" s="1">
        <v>39957</v>
      </c>
      <c r="C3797" t="s">
        <v>11</v>
      </c>
      <c r="D3797">
        <v>18</v>
      </c>
      <c r="E3797">
        <v>1</v>
      </c>
      <c r="F3797">
        <v>4</v>
      </c>
    </row>
    <row r="3798" spans="1:6" x14ac:dyDescent="0.25">
      <c r="A3798">
        <v>3797</v>
      </c>
      <c r="B3798" s="1">
        <v>39958</v>
      </c>
      <c r="C3798" t="s">
        <v>9</v>
      </c>
      <c r="D3798">
        <v>69</v>
      </c>
      <c r="E3798">
        <v>3</v>
      </c>
      <c r="F3798">
        <v>1</v>
      </c>
    </row>
    <row r="3799" spans="1:6" x14ac:dyDescent="0.25">
      <c r="A3799">
        <v>3798</v>
      </c>
      <c r="B3799" s="1">
        <v>39959</v>
      </c>
      <c r="C3799" t="s">
        <v>5</v>
      </c>
      <c r="D3799">
        <v>27</v>
      </c>
      <c r="E3799">
        <v>7</v>
      </c>
      <c r="F3799">
        <v>2</v>
      </c>
    </row>
    <row r="3800" spans="1:6" x14ac:dyDescent="0.25">
      <c r="A3800">
        <v>3799</v>
      </c>
      <c r="B3800" s="1">
        <v>39960</v>
      </c>
      <c r="C3800" t="s">
        <v>7</v>
      </c>
      <c r="D3800">
        <v>77</v>
      </c>
      <c r="E3800">
        <v>1</v>
      </c>
      <c r="F3800">
        <v>3</v>
      </c>
    </row>
    <row r="3801" spans="1:6" x14ac:dyDescent="0.25">
      <c r="A3801">
        <v>3800</v>
      </c>
      <c r="B3801" s="1">
        <v>39961</v>
      </c>
      <c r="C3801" t="s">
        <v>9</v>
      </c>
      <c r="D3801">
        <v>60</v>
      </c>
      <c r="E3801">
        <v>8</v>
      </c>
      <c r="F3801">
        <v>1</v>
      </c>
    </row>
    <row r="3802" spans="1:6" x14ac:dyDescent="0.25">
      <c r="A3802">
        <v>3801</v>
      </c>
      <c r="B3802" s="1">
        <v>39962</v>
      </c>
      <c r="C3802" t="s">
        <v>10</v>
      </c>
      <c r="D3802">
        <v>64</v>
      </c>
      <c r="E3802">
        <v>2</v>
      </c>
      <c r="F3802">
        <v>3</v>
      </c>
    </row>
    <row r="3803" spans="1:6" x14ac:dyDescent="0.25">
      <c r="A3803">
        <v>3802</v>
      </c>
      <c r="B3803" s="1">
        <v>39963</v>
      </c>
      <c r="C3803" t="s">
        <v>8</v>
      </c>
      <c r="D3803">
        <v>45</v>
      </c>
      <c r="E3803">
        <v>1</v>
      </c>
      <c r="F3803">
        <v>3</v>
      </c>
    </row>
    <row r="3804" spans="1:6" x14ac:dyDescent="0.25">
      <c r="A3804">
        <v>3803</v>
      </c>
      <c r="B3804" s="1">
        <v>39964</v>
      </c>
      <c r="C3804" t="s">
        <v>12</v>
      </c>
      <c r="D3804">
        <v>80</v>
      </c>
      <c r="E3804">
        <v>9</v>
      </c>
      <c r="F3804">
        <v>3</v>
      </c>
    </row>
    <row r="3805" spans="1:6" x14ac:dyDescent="0.25">
      <c r="A3805">
        <v>3804</v>
      </c>
      <c r="B3805" s="1">
        <v>39965</v>
      </c>
      <c r="C3805" t="s">
        <v>13</v>
      </c>
      <c r="D3805">
        <v>77</v>
      </c>
      <c r="E3805">
        <v>4</v>
      </c>
      <c r="F3805">
        <v>1</v>
      </c>
    </row>
    <row r="3806" spans="1:6" x14ac:dyDescent="0.25">
      <c r="A3806">
        <v>3805</v>
      </c>
      <c r="B3806" s="1">
        <v>39966</v>
      </c>
      <c r="C3806" t="s">
        <v>6</v>
      </c>
      <c r="D3806">
        <v>44</v>
      </c>
      <c r="E3806">
        <v>9</v>
      </c>
      <c r="F3806">
        <v>3</v>
      </c>
    </row>
    <row r="3807" spans="1:6" x14ac:dyDescent="0.25">
      <c r="A3807">
        <v>3806</v>
      </c>
      <c r="B3807" s="1">
        <v>39967</v>
      </c>
      <c r="C3807" t="s">
        <v>11</v>
      </c>
      <c r="D3807">
        <v>50</v>
      </c>
      <c r="E3807">
        <v>6</v>
      </c>
      <c r="F3807">
        <v>4</v>
      </c>
    </row>
    <row r="3808" spans="1:6" x14ac:dyDescent="0.25">
      <c r="A3808">
        <v>3807</v>
      </c>
      <c r="B3808" s="1">
        <v>39968</v>
      </c>
      <c r="C3808" t="s">
        <v>7</v>
      </c>
      <c r="D3808">
        <v>40</v>
      </c>
      <c r="E3808">
        <v>10</v>
      </c>
      <c r="F3808">
        <v>2</v>
      </c>
    </row>
    <row r="3809" spans="1:6" x14ac:dyDescent="0.25">
      <c r="A3809">
        <v>3808</v>
      </c>
      <c r="B3809" s="1">
        <v>39969</v>
      </c>
      <c r="C3809" t="s">
        <v>5</v>
      </c>
      <c r="D3809">
        <v>49</v>
      </c>
      <c r="E3809">
        <v>5</v>
      </c>
      <c r="F3809">
        <v>4</v>
      </c>
    </row>
    <row r="3810" spans="1:6" x14ac:dyDescent="0.25">
      <c r="A3810">
        <v>3809</v>
      </c>
      <c r="B3810" s="1">
        <v>39970</v>
      </c>
      <c r="C3810" t="s">
        <v>5</v>
      </c>
      <c r="D3810">
        <v>39</v>
      </c>
      <c r="E3810">
        <v>8</v>
      </c>
      <c r="F3810">
        <v>3</v>
      </c>
    </row>
    <row r="3811" spans="1:6" x14ac:dyDescent="0.25">
      <c r="A3811">
        <v>3810</v>
      </c>
      <c r="B3811" s="1">
        <v>39971</v>
      </c>
      <c r="C3811" t="s">
        <v>7</v>
      </c>
      <c r="D3811">
        <v>70</v>
      </c>
      <c r="E3811">
        <v>8</v>
      </c>
      <c r="F3811">
        <v>1</v>
      </c>
    </row>
    <row r="3812" spans="1:6" x14ac:dyDescent="0.25">
      <c r="A3812">
        <v>3811</v>
      </c>
      <c r="B3812" s="1">
        <v>39972</v>
      </c>
      <c r="C3812" t="s">
        <v>6</v>
      </c>
      <c r="D3812">
        <v>30</v>
      </c>
      <c r="E3812">
        <v>5</v>
      </c>
      <c r="F3812">
        <v>4</v>
      </c>
    </row>
    <row r="3813" spans="1:6" x14ac:dyDescent="0.25">
      <c r="A3813">
        <v>3812</v>
      </c>
      <c r="B3813" s="1">
        <v>39973</v>
      </c>
      <c r="C3813" t="s">
        <v>6</v>
      </c>
      <c r="D3813">
        <v>70</v>
      </c>
      <c r="E3813">
        <v>7</v>
      </c>
      <c r="F3813">
        <v>3</v>
      </c>
    </row>
    <row r="3814" spans="1:6" x14ac:dyDescent="0.25">
      <c r="A3814">
        <v>3813</v>
      </c>
      <c r="B3814" s="1">
        <v>39974</v>
      </c>
      <c r="C3814" t="s">
        <v>11</v>
      </c>
      <c r="D3814">
        <v>29</v>
      </c>
      <c r="E3814">
        <v>10</v>
      </c>
      <c r="F3814">
        <v>2</v>
      </c>
    </row>
    <row r="3815" spans="1:6" x14ac:dyDescent="0.25">
      <c r="A3815">
        <v>3814</v>
      </c>
      <c r="B3815" s="1">
        <v>39975</v>
      </c>
      <c r="C3815" t="s">
        <v>11</v>
      </c>
      <c r="D3815">
        <v>30</v>
      </c>
      <c r="E3815">
        <v>3</v>
      </c>
      <c r="F3815">
        <v>1</v>
      </c>
    </row>
    <row r="3816" spans="1:6" x14ac:dyDescent="0.25">
      <c r="A3816">
        <v>3815</v>
      </c>
      <c r="B3816" s="1">
        <v>39976</v>
      </c>
      <c r="C3816" t="s">
        <v>8</v>
      </c>
      <c r="D3816">
        <v>53</v>
      </c>
      <c r="E3816">
        <v>7</v>
      </c>
      <c r="F3816">
        <v>3</v>
      </c>
    </row>
    <row r="3817" spans="1:6" x14ac:dyDescent="0.25">
      <c r="A3817">
        <v>3816</v>
      </c>
      <c r="B3817" s="1">
        <v>39977</v>
      </c>
      <c r="C3817" t="s">
        <v>10</v>
      </c>
      <c r="D3817">
        <v>39</v>
      </c>
      <c r="E3817">
        <v>4</v>
      </c>
      <c r="F3817">
        <v>2</v>
      </c>
    </row>
    <row r="3818" spans="1:6" x14ac:dyDescent="0.25">
      <c r="A3818">
        <v>3817</v>
      </c>
      <c r="B3818" s="1">
        <v>39978</v>
      </c>
      <c r="C3818" t="s">
        <v>6</v>
      </c>
      <c r="D3818">
        <v>42</v>
      </c>
      <c r="E3818">
        <v>9</v>
      </c>
      <c r="F3818">
        <v>4</v>
      </c>
    </row>
    <row r="3819" spans="1:6" x14ac:dyDescent="0.25">
      <c r="A3819">
        <v>3818</v>
      </c>
      <c r="B3819" s="1">
        <v>39979</v>
      </c>
      <c r="C3819" t="s">
        <v>11</v>
      </c>
      <c r="D3819">
        <v>21</v>
      </c>
      <c r="E3819">
        <v>8</v>
      </c>
      <c r="F3819">
        <v>1</v>
      </c>
    </row>
    <row r="3820" spans="1:6" x14ac:dyDescent="0.25">
      <c r="A3820">
        <v>3819</v>
      </c>
      <c r="B3820" s="1">
        <v>39980</v>
      </c>
      <c r="C3820" t="s">
        <v>10</v>
      </c>
      <c r="D3820">
        <v>48</v>
      </c>
      <c r="E3820">
        <v>6</v>
      </c>
      <c r="F3820">
        <v>4</v>
      </c>
    </row>
    <row r="3821" spans="1:6" x14ac:dyDescent="0.25">
      <c r="A3821">
        <v>3820</v>
      </c>
      <c r="B3821" s="1">
        <v>39981</v>
      </c>
      <c r="C3821" t="s">
        <v>13</v>
      </c>
      <c r="D3821">
        <v>60</v>
      </c>
      <c r="E3821">
        <v>5</v>
      </c>
      <c r="F3821">
        <v>3</v>
      </c>
    </row>
    <row r="3822" spans="1:6" x14ac:dyDescent="0.25">
      <c r="A3822">
        <v>3821</v>
      </c>
      <c r="B3822" s="1">
        <v>39982</v>
      </c>
      <c r="C3822" t="s">
        <v>7</v>
      </c>
      <c r="D3822">
        <v>21</v>
      </c>
      <c r="E3822">
        <v>8</v>
      </c>
      <c r="F3822">
        <v>2</v>
      </c>
    </row>
    <row r="3823" spans="1:6" x14ac:dyDescent="0.25">
      <c r="A3823">
        <v>3822</v>
      </c>
      <c r="B3823" s="1">
        <v>39983</v>
      </c>
      <c r="C3823" t="s">
        <v>13</v>
      </c>
      <c r="D3823">
        <v>29</v>
      </c>
      <c r="E3823">
        <v>6</v>
      </c>
      <c r="F3823">
        <v>1</v>
      </c>
    </row>
    <row r="3824" spans="1:6" x14ac:dyDescent="0.25">
      <c r="A3824">
        <v>3823</v>
      </c>
      <c r="B3824" s="1">
        <v>39984</v>
      </c>
      <c r="C3824" t="s">
        <v>6</v>
      </c>
      <c r="D3824">
        <v>29</v>
      </c>
      <c r="E3824">
        <v>10</v>
      </c>
      <c r="F3824">
        <v>1</v>
      </c>
    </row>
    <row r="3825" spans="1:6" x14ac:dyDescent="0.25">
      <c r="A3825">
        <v>3824</v>
      </c>
      <c r="B3825" s="1">
        <v>39985</v>
      </c>
      <c r="C3825" t="s">
        <v>6</v>
      </c>
      <c r="D3825">
        <v>59</v>
      </c>
      <c r="E3825">
        <v>9</v>
      </c>
      <c r="F3825">
        <v>1</v>
      </c>
    </row>
    <row r="3826" spans="1:6" x14ac:dyDescent="0.25">
      <c r="A3826">
        <v>3825</v>
      </c>
      <c r="B3826" s="1">
        <v>39986</v>
      </c>
      <c r="C3826" t="s">
        <v>13</v>
      </c>
      <c r="D3826">
        <v>46</v>
      </c>
      <c r="E3826">
        <v>2</v>
      </c>
      <c r="F3826">
        <v>1</v>
      </c>
    </row>
    <row r="3827" spans="1:6" x14ac:dyDescent="0.25">
      <c r="A3827">
        <v>3826</v>
      </c>
      <c r="B3827" s="1">
        <v>39987</v>
      </c>
      <c r="C3827" t="s">
        <v>8</v>
      </c>
      <c r="D3827">
        <v>74</v>
      </c>
      <c r="E3827">
        <v>7</v>
      </c>
      <c r="F3827">
        <v>2</v>
      </c>
    </row>
    <row r="3828" spans="1:6" x14ac:dyDescent="0.25">
      <c r="A3828">
        <v>3827</v>
      </c>
      <c r="B3828" s="1">
        <v>39988</v>
      </c>
      <c r="C3828" t="s">
        <v>9</v>
      </c>
      <c r="D3828">
        <v>16</v>
      </c>
      <c r="E3828">
        <v>8</v>
      </c>
      <c r="F3828">
        <v>2</v>
      </c>
    </row>
    <row r="3829" spans="1:6" x14ac:dyDescent="0.25">
      <c r="A3829">
        <v>3828</v>
      </c>
      <c r="B3829" s="1">
        <v>39989</v>
      </c>
      <c r="C3829" t="s">
        <v>11</v>
      </c>
      <c r="D3829">
        <v>37</v>
      </c>
      <c r="E3829">
        <v>4</v>
      </c>
      <c r="F3829">
        <v>3</v>
      </c>
    </row>
    <row r="3830" spans="1:6" x14ac:dyDescent="0.25">
      <c r="A3830">
        <v>3829</v>
      </c>
      <c r="B3830" s="1">
        <v>39990</v>
      </c>
      <c r="C3830" t="s">
        <v>8</v>
      </c>
      <c r="D3830">
        <v>55</v>
      </c>
      <c r="E3830">
        <v>10</v>
      </c>
      <c r="F3830">
        <v>3</v>
      </c>
    </row>
    <row r="3831" spans="1:6" x14ac:dyDescent="0.25">
      <c r="A3831">
        <v>3830</v>
      </c>
      <c r="B3831" s="1">
        <v>39991</v>
      </c>
      <c r="C3831" t="s">
        <v>10</v>
      </c>
      <c r="D3831">
        <v>39</v>
      </c>
      <c r="E3831">
        <v>1</v>
      </c>
      <c r="F3831">
        <v>4</v>
      </c>
    </row>
    <row r="3832" spans="1:6" x14ac:dyDescent="0.25">
      <c r="A3832">
        <v>3831</v>
      </c>
      <c r="B3832" s="1">
        <v>39992</v>
      </c>
      <c r="C3832" t="s">
        <v>9</v>
      </c>
      <c r="D3832">
        <v>32</v>
      </c>
      <c r="E3832">
        <v>3</v>
      </c>
      <c r="F3832">
        <v>1</v>
      </c>
    </row>
    <row r="3833" spans="1:6" x14ac:dyDescent="0.25">
      <c r="A3833">
        <v>3832</v>
      </c>
      <c r="B3833" s="1">
        <v>39993</v>
      </c>
      <c r="C3833" t="s">
        <v>5</v>
      </c>
      <c r="D3833">
        <v>62</v>
      </c>
      <c r="E3833">
        <v>3</v>
      </c>
      <c r="F3833">
        <v>1</v>
      </c>
    </row>
    <row r="3834" spans="1:6" x14ac:dyDescent="0.25">
      <c r="A3834">
        <v>3833</v>
      </c>
      <c r="B3834" s="1">
        <v>39994</v>
      </c>
      <c r="C3834" t="s">
        <v>6</v>
      </c>
      <c r="D3834">
        <v>38</v>
      </c>
      <c r="E3834">
        <v>7</v>
      </c>
      <c r="F3834">
        <v>4</v>
      </c>
    </row>
    <row r="3835" spans="1:6" x14ac:dyDescent="0.25">
      <c r="A3835">
        <v>3834</v>
      </c>
      <c r="B3835" s="1">
        <v>39995</v>
      </c>
      <c r="C3835" t="s">
        <v>5</v>
      </c>
      <c r="D3835">
        <v>38</v>
      </c>
      <c r="E3835">
        <v>7</v>
      </c>
      <c r="F3835">
        <v>1</v>
      </c>
    </row>
    <row r="3836" spans="1:6" x14ac:dyDescent="0.25">
      <c r="A3836">
        <v>3835</v>
      </c>
      <c r="B3836" s="1">
        <v>39996</v>
      </c>
      <c r="C3836" t="s">
        <v>6</v>
      </c>
      <c r="D3836">
        <v>19</v>
      </c>
      <c r="E3836">
        <v>7</v>
      </c>
      <c r="F3836">
        <v>2</v>
      </c>
    </row>
    <row r="3837" spans="1:6" x14ac:dyDescent="0.25">
      <c r="A3837">
        <v>3836</v>
      </c>
      <c r="B3837" s="1">
        <v>39997</v>
      </c>
      <c r="C3837" t="s">
        <v>9</v>
      </c>
      <c r="D3837">
        <v>70</v>
      </c>
      <c r="E3837">
        <v>5</v>
      </c>
      <c r="F3837">
        <v>3</v>
      </c>
    </row>
    <row r="3838" spans="1:6" x14ac:dyDescent="0.25">
      <c r="A3838">
        <v>3837</v>
      </c>
      <c r="B3838" s="1">
        <v>39998</v>
      </c>
      <c r="C3838" t="s">
        <v>7</v>
      </c>
      <c r="D3838">
        <v>68</v>
      </c>
      <c r="E3838">
        <v>10</v>
      </c>
      <c r="F3838">
        <v>3</v>
      </c>
    </row>
    <row r="3839" spans="1:6" x14ac:dyDescent="0.25">
      <c r="A3839">
        <v>3838</v>
      </c>
      <c r="B3839" s="1">
        <v>39999</v>
      </c>
      <c r="C3839" t="s">
        <v>10</v>
      </c>
      <c r="D3839">
        <v>30</v>
      </c>
      <c r="E3839">
        <v>3</v>
      </c>
      <c r="F3839">
        <v>3</v>
      </c>
    </row>
    <row r="3840" spans="1:6" x14ac:dyDescent="0.25">
      <c r="A3840">
        <v>3839</v>
      </c>
      <c r="B3840" s="1">
        <v>40000</v>
      </c>
      <c r="C3840" t="s">
        <v>12</v>
      </c>
      <c r="D3840">
        <v>23</v>
      </c>
      <c r="E3840">
        <v>10</v>
      </c>
      <c r="F3840">
        <v>1</v>
      </c>
    </row>
    <row r="3841" spans="1:6" x14ac:dyDescent="0.25">
      <c r="A3841">
        <v>3840</v>
      </c>
      <c r="B3841" s="1">
        <v>40001</v>
      </c>
      <c r="C3841" t="s">
        <v>12</v>
      </c>
      <c r="D3841">
        <v>41</v>
      </c>
      <c r="E3841">
        <v>4</v>
      </c>
      <c r="F3841">
        <v>3</v>
      </c>
    </row>
    <row r="3842" spans="1:6" x14ac:dyDescent="0.25">
      <c r="A3842">
        <v>3841</v>
      </c>
      <c r="B3842" s="1">
        <v>40002</v>
      </c>
      <c r="C3842" t="s">
        <v>7</v>
      </c>
      <c r="D3842">
        <v>79</v>
      </c>
      <c r="E3842">
        <v>2</v>
      </c>
      <c r="F3842">
        <v>1</v>
      </c>
    </row>
    <row r="3843" spans="1:6" x14ac:dyDescent="0.25">
      <c r="A3843">
        <v>3842</v>
      </c>
      <c r="B3843" s="1">
        <v>40003</v>
      </c>
      <c r="C3843" t="s">
        <v>11</v>
      </c>
      <c r="D3843">
        <v>69</v>
      </c>
      <c r="E3843">
        <v>7</v>
      </c>
      <c r="F3843">
        <v>1</v>
      </c>
    </row>
    <row r="3844" spans="1:6" x14ac:dyDescent="0.25">
      <c r="A3844">
        <v>3843</v>
      </c>
      <c r="B3844" s="1">
        <v>40004</v>
      </c>
      <c r="C3844" t="s">
        <v>9</v>
      </c>
      <c r="D3844">
        <v>31</v>
      </c>
      <c r="E3844">
        <v>7</v>
      </c>
      <c r="F3844">
        <v>1</v>
      </c>
    </row>
    <row r="3845" spans="1:6" x14ac:dyDescent="0.25">
      <c r="A3845">
        <v>3844</v>
      </c>
      <c r="B3845" s="1">
        <v>40005</v>
      </c>
      <c r="C3845" t="s">
        <v>8</v>
      </c>
      <c r="D3845">
        <v>69</v>
      </c>
      <c r="E3845">
        <v>2</v>
      </c>
      <c r="F3845">
        <v>3</v>
      </c>
    </row>
    <row r="3846" spans="1:6" x14ac:dyDescent="0.25">
      <c r="A3846">
        <v>3845</v>
      </c>
      <c r="B3846" s="1">
        <v>40006</v>
      </c>
      <c r="C3846" t="s">
        <v>9</v>
      </c>
      <c r="D3846">
        <v>43</v>
      </c>
      <c r="E3846">
        <v>3</v>
      </c>
      <c r="F3846">
        <v>1</v>
      </c>
    </row>
    <row r="3847" spans="1:6" x14ac:dyDescent="0.25">
      <c r="A3847">
        <v>3846</v>
      </c>
      <c r="B3847" s="1">
        <v>40007</v>
      </c>
      <c r="C3847" t="s">
        <v>11</v>
      </c>
      <c r="D3847">
        <v>15</v>
      </c>
      <c r="E3847">
        <v>4</v>
      </c>
      <c r="F3847">
        <v>2</v>
      </c>
    </row>
    <row r="3848" spans="1:6" x14ac:dyDescent="0.25">
      <c r="A3848">
        <v>3847</v>
      </c>
      <c r="B3848" s="1">
        <v>40008</v>
      </c>
      <c r="C3848" t="s">
        <v>9</v>
      </c>
      <c r="D3848">
        <v>53</v>
      </c>
      <c r="E3848">
        <v>5</v>
      </c>
      <c r="F3848">
        <v>1</v>
      </c>
    </row>
    <row r="3849" spans="1:6" x14ac:dyDescent="0.25">
      <c r="A3849">
        <v>3848</v>
      </c>
      <c r="B3849" s="1">
        <v>40009</v>
      </c>
      <c r="C3849" t="s">
        <v>13</v>
      </c>
      <c r="D3849">
        <v>57</v>
      </c>
      <c r="E3849">
        <v>1</v>
      </c>
      <c r="F3849">
        <v>1</v>
      </c>
    </row>
    <row r="3850" spans="1:6" x14ac:dyDescent="0.25">
      <c r="A3850">
        <v>3849</v>
      </c>
      <c r="B3850" s="1">
        <v>40010</v>
      </c>
      <c r="C3850" t="s">
        <v>6</v>
      </c>
      <c r="D3850">
        <v>45</v>
      </c>
      <c r="E3850">
        <v>3</v>
      </c>
      <c r="F3850">
        <v>1</v>
      </c>
    </row>
    <row r="3851" spans="1:6" x14ac:dyDescent="0.25">
      <c r="A3851">
        <v>3850</v>
      </c>
      <c r="B3851" s="1">
        <v>40011</v>
      </c>
      <c r="C3851" t="s">
        <v>7</v>
      </c>
      <c r="D3851">
        <v>49</v>
      </c>
      <c r="E3851">
        <v>8</v>
      </c>
      <c r="F3851">
        <v>4</v>
      </c>
    </row>
    <row r="3852" spans="1:6" x14ac:dyDescent="0.25">
      <c r="A3852">
        <v>3851</v>
      </c>
      <c r="B3852" s="1">
        <v>40012</v>
      </c>
      <c r="C3852" t="s">
        <v>5</v>
      </c>
      <c r="D3852">
        <v>76</v>
      </c>
      <c r="E3852">
        <v>10</v>
      </c>
      <c r="F3852">
        <v>4</v>
      </c>
    </row>
    <row r="3853" spans="1:6" x14ac:dyDescent="0.25">
      <c r="A3853">
        <v>3852</v>
      </c>
      <c r="B3853" s="1">
        <v>40013</v>
      </c>
      <c r="C3853" t="s">
        <v>10</v>
      </c>
      <c r="D3853">
        <v>39</v>
      </c>
      <c r="E3853">
        <v>9</v>
      </c>
      <c r="F3853">
        <v>3</v>
      </c>
    </row>
    <row r="3854" spans="1:6" x14ac:dyDescent="0.25">
      <c r="A3854">
        <v>3853</v>
      </c>
      <c r="B3854" s="1">
        <v>40014</v>
      </c>
      <c r="C3854" t="s">
        <v>5</v>
      </c>
      <c r="D3854">
        <v>41</v>
      </c>
      <c r="E3854">
        <v>7</v>
      </c>
      <c r="F3854">
        <v>3</v>
      </c>
    </row>
    <row r="3855" spans="1:6" x14ac:dyDescent="0.25">
      <c r="A3855">
        <v>3854</v>
      </c>
      <c r="B3855" s="1">
        <v>40015</v>
      </c>
      <c r="C3855" t="s">
        <v>6</v>
      </c>
      <c r="D3855">
        <v>23</v>
      </c>
      <c r="E3855">
        <v>2</v>
      </c>
      <c r="F3855">
        <v>2</v>
      </c>
    </row>
    <row r="3856" spans="1:6" x14ac:dyDescent="0.25">
      <c r="A3856">
        <v>3855</v>
      </c>
      <c r="B3856" s="1">
        <v>40016</v>
      </c>
      <c r="C3856" t="s">
        <v>11</v>
      </c>
      <c r="D3856">
        <v>70</v>
      </c>
      <c r="E3856">
        <v>6</v>
      </c>
      <c r="F3856">
        <v>3</v>
      </c>
    </row>
    <row r="3857" spans="1:6" x14ac:dyDescent="0.25">
      <c r="A3857">
        <v>3856</v>
      </c>
      <c r="B3857" s="1">
        <v>40017</v>
      </c>
      <c r="C3857" t="s">
        <v>8</v>
      </c>
      <c r="D3857">
        <v>25</v>
      </c>
      <c r="E3857">
        <v>6</v>
      </c>
      <c r="F3857">
        <v>2</v>
      </c>
    </row>
    <row r="3858" spans="1:6" x14ac:dyDescent="0.25">
      <c r="A3858">
        <v>3857</v>
      </c>
      <c r="B3858" s="1">
        <v>40018</v>
      </c>
      <c r="C3858" t="s">
        <v>11</v>
      </c>
      <c r="D3858">
        <v>67</v>
      </c>
      <c r="E3858">
        <v>9</v>
      </c>
      <c r="F3858">
        <v>2</v>
      </c>
    </row>
    <row r="3859" spans="1:6" x14ac:dyDescent="0.25">
      <c r="A3859">
        <v>3858</v>
      </c>
      <c r="B3859" s="1">
        <v>40019</v>
      </c>
      <c r="C3859" t="s">
        <v>5</v>
      </c>
      <c r="D3859">
        <v>51</v>
      </c>
      <c r="E3859">
        <v>10</v>
      </c>
      <c r="F3859">
        <v>2</v>
      </c>
    </row>
    <row r="3860" spans="1:6" x14ac:dyDescent="0.25">
      <c r="A3860">
        <v>3859</v>
      </c>
      <c r="B3860" s="1">
        <v>40020</v>
      </c>
      <c r="C3860" t="s">
        <v>9</v>
      </c>
      <c r="D3860">
        <v>66</v>
      </c>
      <c r="E3860">
        <v>5</v>
      </c>
      <c r="F3860">
        <v>4</v>
      </c>
    </row>
    <row r="3861" spans="1:6" x14ac:dyDescent="0.25">
      <c r="A3861">
        <v>3860</v>
      </c>
      <c r="B3861" s="1">
        <v>40021</v>
      </c>
      <c r="C3861" t="s">
        <v>9</v>
      </c>
      <c r="D3861">
        <v>30</v>
      </c>
      <c r="E3861">
        <v>6</v>
      </c>
      <c r="F3861">
        <v>3</v>
      </c>
    </row>
    <row r="3862" spans="1:6" x14ac:dyDescent="0.25">
      <c r="A3862">
        <v>3861</v>
      </c>
      <c r="B3862" s="1">
        <v>40022</v>
      </c>
      <c r="C3862" t="s">
        <v>8</v>
      </c>
      <c r="D3862">
        <v>43</v>
      </c>
      <c r="E3862">
        <v>10</v>
      </c>
      <c r="F3862">
        <v>4</v>
      </c>
    </row>
    <row r="3863" spans="1:6" x14ac:dyDescent="0.25">
      <c r="A3863">
        <v>3862</v>
      </c>
      <c r="B3863" s="1">
        <v>40023</v>
      </c>
      <c r="C3863" t="s">
        <v>8</v>
      </c>
      <c r="D3863">
        <v>60</v>
      </c>
      <c r="E3863">
        <v>6</v>
      </c>
      <c r="F3863">
        <v>1</v>
      </c>
    </row>
    <row r="3864" spans="1:6" x14ac:dyDescent="0.25">
      <c r="A3864">
        <v>3863</v>
      </c>
      <c r="B3864" s="1">
        <v>40024</v>
      </c>
      <c r="C3864" t="s">
        <v>8</v>
      </c>
      <c r="D3864">
        <v>57</v>
      </c>
      <c r="E3864">
        <v>4</v>
      </c>
      <c r="F3864">
        <v>3</v>
      </c>
    </row>
    <row r="3865" spans="1:6" x14ac:dyDescent="0.25">
      <c r="A3865">
        <v>3864</v>
      </c>
      <c r="B3865" s="1">
        <v>40025</v>
      </c>
      <c r="C3865" t="s">
        <v>6</v>
      </c>
      <c r="D3865">
        <v>59</v>
      </c>
      <c r="E3865">
        <v>2</v>
      </c>
      <c r="F3865">
        <v>1</v>
      </c>
    </row>
    <row r="3866" spans="1:6" x14ac:dyDescent="0.25">
      <c r="A3866">
        <v>3865</v>
      </c>
      <c r="B3866" s="1">
        <v>40026</v>
      </c>
      <c r="C3866" t="s">
        <v>5</v>
      </c>
      <c r="D3866">
        <v>41</v>
      </c>
      <c r="E3866">
        <v>6</v>
      </c>
      <c r="F3866">
        <v>3</v>
      </c>
    </row>
    <row r="3867" spans="1:6" x14ac:dyDescent="0.25">
      <c r="A3867">
        <v>3866</v>
      </c>
      <c r="B3867" s="1">
        <v>40027</v>
      </c>
      <c r="C3867" t="s">
        <v>5</v>
      </c>
      <c r="D3867">
        <v>49</v>
      </c>
      <c r="E3867">
        <v>10</v>
      </c>
      <c r="F3867">
        <v>2</v>
      </c>
    </row>
    <row r="3868" spans="1:6" x14ac:dyDescent="0.25">
      <c r="A3868">
        <v>3867</v>
      </c>
      <c r="B3868" s="1">
        <v>40028</v>
      </c>
      <c r="C3868" t="s">
        <v>13</v>
      </c>
      <c r="D3868">
        <v>27</v>
      </c>
      <c r="E3868">
        <v>3</v>
      </c>
      <c r="F3868">
        <v>4</v>
      </c>
    </row>
    <row r="3869" spans="1:6" x14ac:dyDescent="0.25">
      <c r="A3869">
        <v>3868</v>
      </c>
      <c r="B3869" s="1">
        <v>40029</v>
      </c>
      <c r="C3869" t="s">
        <v>9</v>
      </c>
      <c r="D3869">
        <v>71</v>
      </c>
      <c r="E3869">
        <v>7</v>
      </c>
      <c r="F3869">
        <v>3</v>
      </c>
    </row>
    <row r="3870" spans="1:6" x14ac:dyDescent="0.25">
      <c r="A3870">
        <v>3869</v>
      </c>
      <c r="B3870" s="1">
        <v>40030</v>
      </c>
      <c r="C3870" t="s">
        <v>13</v>
      </c>
      <c r="D3870">
        <v>57</v>
      </c>
      <c r="E3870">
        <v>6</v>
      </c>
      <c r="F3870">
        <v>4</v>
      </c>
    </row>
    <row r="3871" spans="1:6" x14ac:dyDescent="0.25">
      <c r="A3871">
        <v>3870</v>
      </c>
      <c r="B3871" s="1">
        <v>40031</v>
      </c>
      <c r="C3871" t="s">
        <v>6</v>
      </c>
      <c r="D3871">
        <v>17</v>
      </c>
      <c r="E3871">
        <v>6</v>
      </c>
      <c r="F3871">
        <v>1</v>
      </c>
    </row>
    <row r="3872" spans="1:6" x14ac:dyDescent="0.25">
      <c r="A3872">
        <v>3871</v>
      </c>
      <c r="B3872" s="1">
        <v>40032</v>
      </c>
      <c r="C3872" t="s">
        <v>10</v>
      </c>
      <c r="D3872">
        <v>31</v>
      </c>
      <c r="E3872">
        <v>9</v>
      </c>
      <c r="F3872">
        <v>3</v>
      </c>
    </row>
    <row r="3873" spans="1:6" x14ac:dyDescent="0.25">
      <c r="A3873">
        <v>3872</v>
      </c>
      <c r="B3873" s="1">
        <v>40033</v>
      </c>
      <c r="C3873" t="s">
        <v>8</v>
      </c>
      <c r="D3873">
        <v>16</v>
      </c>
      <c r="E3873">
        <v>8</v>
      </c>
      <c r="F3873">
        <v>2</v>
      </c>
    </row>
    <row r="3874" spans="1:6" x14ac:dyDescent="0.25">
      <c r="A3874">
        <v>3873</v>
      </c>
      <c r="B3874" s="1">
        <v>40034</v>
      </c>
      <c r="C3874" t="s">
        <v>13</v>
      </c>
      <c r="D3874">
        <v>20</v>
      </c>
      <c r="E3874">
        <v>6</v>
      </c>
      <c r="F3874">
        <v>4</v>
      </c>
    </row>
    <row r="3875" spans="1:6" x14ac:dyDescent="0.25">
      <c r="A3875">
        <v>3874</v>
      </c>
      <c r="B3875" s="1">
        <v>40035</v>
      </c>
      <c r="C3875" t="s">
        <v>9</v>
      </c>
      <c r="D3875">
        <v>36</v>
      </c>
      <c r="E3875">
        <v>2</v>
      </c>
      <c r="F3875">
        <v>2</v>
      </c>
    </row>
    <row r="3876" spans="1:6" x14ac:dyDescent="0.25">
      <c r="A3876">
        <v>3875</v>
      </c>
      <c r="B3876" s="1">
        <v>40036</v>
      </c>
      <c r="C3876" t="s">
        <v>7</v>
      </c>
      <c r="D3876">
        <v>62</v>
      </c>
      <c r="E3876">
        <v>1</v>
      </c>
      <c r="F3876">
        <v>2</v>
      </c>
    </row>
    <row r="3877" spans="1:6" x14ac:dyDescent="0.25">
      <c r="A3877">
        <v>3876</v>
      </c>
      <c r="B3877" s="1">
        <v>40037</v>
      </c>
      <c r="C3877" t="s">
        <v>11</v>
      </c>
      <c r="D3877">
        <v>37</v>
      </c>
      <c r="E3877">
        <v>5</v>
      </c>
      <c r="F3877">
        <v>3</v>
      </c>
    </row>
    <row r="3878" spans="1:6" x14ac:dyDescent="0.25">
      <c r="A3878">
        <v>3877</v>
      </c>
      <c r="B3878" s="1">
        <v>40038</v>
      </c>
      <c r="C3878" t="s">
        <v>10</v>
      </c>
      <c r="D3878">
        <v>33</v>
      </c>
      <c r="E3878">
        <v>7</v>
      </c>
      <c r="F3878">
        <v>1</v>
      </c>
    </row>
    <row r="3879" spans="1:6" x14ac:dyDescent="0.25">
      <c r="A3879">
        <v>3878</v>
      </c>
      <c r="B3879" s="1">
        <v>40039</v>
      </c>
      <c r="C3879" t="s">
        <v>13</v>
      </c>
      <c r="D3879">
        <v>61</v>
      </c>
      <c r="E3879">
        <v>10</v>
      </c>
      <c r="F3879">
        <v>3</v>
      </c>
    </row>
    <row r="3880" spans="1:6" x14ac:dyDescent="0.25">
      <c r="A3880">
        <v>3879</v>
      </c>
      <c r="B3880" s="1">
        <v>40040</v>
      </c>
      <c r="C3880" t="s">
        <v>7</v>
      </c>
      <c r="D3880">
        <v>26</v>
      </c>
      <c r="E3880">
        <v>2</v>
      </c>
      <c r="F3880">
        <v>4</v>
      </c>
    </row>
    <row r="3881" spans="1:6" x14ac:dyDescent="0.25">
      <c r="A3881">
        <v>3880</v>
      </c>
      <c r="B3881" s="1">
        <v>40041</v>
      </c>
      <c r="C3881" t="s">
        <v>5</v>
      </c>
      <c r="D3881">
        <v>40</v>
      </c>
      <c r="E3881">
        <v>10</v>
      </c>
      <c r="F3881">
        <v>4</v>
      </c>
    </row>
    <row r="3882" spans="1:6" x14ac:dyDescent="0.25">
      <c r="A3882">
        <v>3881</v>
      </c>
      <c r="B3882" s="1">
        <v>40042</v>
      </c>
      <c r="C3882" t="s">
        <v>10</v>
      </c>
      <c r="D3882">
        <v>73</v>
      </c>
      <c r="E3882">
        <v>10</v>
      </c>
      <c r="F3882">
        <v>2</v>
      </c>
    </row>
    <row r="3883" spans="1:6" x14ac:dyDescent="0.25">
      <c r="A3883">
        <v>3882</v>
      </c>
      <c r="B3883" s="1">
        <v>40043</v>
      </c>
      <c r="C3883" t="s">
        <v>11</v>
      </c>
      <c r="D3883">
        <v>45</v>
      </c>
      <c r="E3883">
        <v>7</v>
      </c>
      <c r="F3883">
        <v>2</v>
      </c>
    </row>
    <row r="3884" spans="1:6" x14ac:dyDescent="0.25">
      <c r="A3884">
        <v>3883</v>
      </c>
      <c r="B3884" s="1">
        <v>40044</v>
      </c>
      <c r="C3884" t="s">
        <v>9</v>
      </c>
      <c r="D3884">
        <v>18</v>
      </c>
      <c r="E3884">
        <v>7</v>
      </c>
      <c r="F3884">
        <v>4</v>
      </c>
    </row>
    <row r="3885" spans="1:6" x14ac:dyDescent="0.25">
      <c r="A3885">
        <v>3884</v>
      </c>
      <c r="B3885" s="1">
        <v>40045</v>
      </c>
      <c r="C3885" t="s">
        <v>13</v>
      </c>
      <c r="D3885">
        <v>69</v>
      </c>
      <c r="E3885">
        <v>1</v>
      </c>
      <c r="F3885">
        <v>3</v>
      </c>
    </row>
    <row r="3886" spans="1:6" x14ac:dyDescent="0.25">
      <c r="A3886">
        <v>3885</v>
      </c>
      <c r="B3886" s="1">
        <v>40046</v>
      </c>
      <c r="C3886" t="s">
        <v>13</v>
      </c>
      <c r="D3886">
        <v>24</v>
      </c>
      <c r="E3886">
        <v>1</v>
      </c>
      <c r="F3886">
        <v>2</v>
      </c>
    </row>
    <row r="3887" spans="1:6" x14ac:dyDescent="0.25">
      <c r="A3887">
        <v>3886</v>
      </c>
      <c r="B3887" s="1">
        <v>40047</v>
      </c>
      <c r="C3887" t="s">
        <v>5</v>
      </c>
      <c r="D3887">
        <v>31</v>
      </c>
      <c r="E3887">
        <v>8</v>
      </c>
      <c r="F3887">
        <v>3</v>
      </c>
    </row>
    <row r="3888" spans="1:6" x14ac:dyDescent="0.25">
      <c r="A3888">
        <v>3887</v>
      </c>
      <c r="B3888" s="1">
        <v>40048</v>
      </c>
      <c r="C3888" t="s">
        <v>8</v>
      </c>
      <c r="D3888">
        <v>65</v>
      </c>
      <c r="E3888">
        <v>7</v>
      </c>
      <c r="F3888">
        <v>2</v>
      </c>
    </row>
    <row r="3889" spans="1:6" x14ac:dyDescent="0.25">
      <c r="A3889">
        <v>3888</v>
      </c>
      <c r="B3889" s="1">
        <v>40049</v>
      </c>
      <c r="C3889" t="s">
        <v>12</v>
      </c>
      <c r="D3889">
        <v>66</v>
      </c>
      <c r="E3889">
        <v>10</v>
      </c>
      <c r="F3889">
        <v>1</v>
      </c>
    </row>
    <row r="3890" spans="1:6" x14ac:dyDescent="0.25">
      <c r="A3890">
        <v>3889</v>
      </c>
      <c r="B3890" s="1">
        <v>40050</v>
      </c>
      <c r="C3890" t="s">
        <v>13</v>
      </c>
      <c r="D3890">
        <v>53</v>
      </c>
      <c r="E3890">
        <v>8</v>
      </c>
      <c r="F3890">
        <v>4</v>
      </c>
    </row>
    <row r="3891" spans="1:6" x14ac:dyDescent="0.25">
      <c r="A3891">
        <v>3890</v>
      </c>
      <c r="B3891" s="1">
        <v>40051</v>
      </c>
      <c r="C3891" t="s">
        <v>11</v>
      </c>
      <c r="D3891">
        <v>35</v>
      </c>
      <c r="E3891">
        <v>8</v>
      </c>
      <c r="F3891">
        <v>1</v>
      </c>
    </row>
    <row r="3892" spans="1:6" x14ac:dyDescent="0.25">
      <c r="A3892">
        <v>3891</v>
      </c>
      <c r="B3892" s="1">
        <v>40052</v>
      </c>
      <c r="C3892" t="s">
        <v>7</v>
      </c>
      <c r="D3892">
        <v>29</v>
      </c>
      <c r="E3892">
        <v>7</v>
      </c>
      <c r="F3892">
        <v>1</v>
      </c>
    </row>
    <row r="3893" spans="1:6" x14ac:dyDescent="0.25">
      <c r="A3893">
        <v>3892</v>
      </c>
      <c r="B3893" s="1">
        <v>40053</v>
      </c>
      <c r="C3893" t="s">
        <v>5</v>
      </c>
      <c r="D3893">
        <v>61</v>
      </c>
      <c r="E3893">
        <v>8</v>
      </c>
      <c r="F3893">
        <v>2</v>
      </c>
    </row>
    <row r="3894" spans="1:6" x14ac:dyDescent="0.25">
      <c r="A3894">
        <v>3893</v>
      </c>
      <c r="B3894" s="1">
        <v>40054</v>
      </c>
      <c r="C3894" t="s">
        <v>12</v>
      </c>
      <c r="D3894">
        <v>68</v>
      </c>
      <c r="E3894">
        <v>3</v>
      </c>
      <c r="F3894">
        <v>3</v>
      </c>
    </row>
    <row r="3895" spans="1:6" x14ac:dyDescent="0.25">
      <c r="A3895">
        <v>3894</v>
      </c>
      <c r="B3895" s="1">
        <v>40055</v>
      </c>
      <c r="C3895" t="s">
        <v>10</v>
      </c>
      <c r="D3895">
        <v>80</v>
      </c>
      <c r="E3895">
        <v>9</v>
      </c>
      <c r="F3895">
        <v>2</v>
      </c>
    </row>
    <row r="3896" spans="1:6" x14ac:dyDescent="0.25">
      <c r="A3896">
        <v>3895</v>
      </c>
      <c r="B3896" s="1">
        <v>40056</v>
      </c>
      <c r="C3896" t="s">
        <v>9</v>
      </c>
      <c r="D3896">
        <v>27</v>
      </c>
      <c r="E3896">
        <v>8</v>
      </c>
      <c r="F3896">
        <v>4</v>
      </c>
    </row>
    <row r="3897" spans="1:6" x14ac:dyDescent="0.25">
      <c r="A3897">
        <v>3896</v>
      </c>
      <c r="B3897" s="1">
        <v>40057</v>
      </c>
      <c r="C3897" t="s">
        <v>13</v>
      </c>
      <c r="D3897">
        <v>79</v>
      </c>
      <c r="E3897">
        <v>3</v>
      </c>
      <c r="F3897">
        <v>2</v>
      </c>
    </row>
    <row r="3898" spans="1:6" x14ac:dyDescent="0.25">
      <c r="A3898">
        <v>3897</v>
      </c>
      <c r="B3898" s="1">
        <v>40058</v>
      </c>
      <c r="C3898" t="s">
        <v>13</v>
      </c>
      <c r="D3898">
        <v>70</v>
      </c>
      <c r="E3898">
        <v>10</v>
      </c>
      <c r="F3898">
        <v>2</v>
      </c>
    </row>
    <row r="3899" spans="1:6" x14ac:dyDescent="0.25">
      <c r="A3899">
        <v>3898</v>
      </c>
      <c r="B3899" s="1">
        <v>40059</v>
      </c>
      <c r="C3899" t="s">
        <v>13</v>
      </c>
      <c r="D3899">
        <v>37</v>
      </c>
      <c r="E3899">
        <v>4</v>
      </c>
      <c r="F3899">
        <v>1</v>
      </c>
    </row>
    <row r="3900" spans="1:6" x14ac:dyDescent="0.25">
      <c r="A3900">
        <v>3899</v>
      </c>
      <c r="B3900" s="1">
        <v>40060</v>
      </c>
      <c r="C3900" t="s">
        <v>10</v>
      </c>
      <c r="D3900">
        <v>55</v>
      </c>
      <c r="E3900">
        <v>9</v>
      </c>
      <c r="F3900">
        <v>4</v>
      </c>
    </row>
    <row r="3901" spans="1:6" x14ac:dyDescent="0.25">
      <c r="A3901">
        <v>3900</v>
      </c>
      <c r="B3901" s="1">
        <v>40061</v>
      </c>
      <c r="C3901" t="s">
        <v>5</v>
      </c>
      <c r="D3901">
        <v>56</v>
      </c>
      <c r="E3901">
        <v>7</v>
      </c>
      <c r="F3901">
        <v>2</v>
      </c>
    </row>
    <row r="3902" spans="1:6" x14ac:dyDescent="0.25">
      <c r="A3902">
        <v>3901</v>
      </c>
      <c r="B3902" s="1">
        <v>40062</v>
      </c>
      <c r="C3902" t="s">
        <v>6</v>
      </c>
      <c r="D3902">
        <v>71</v>
      </c>
      <c r="E3902">
        <v>10</v>
      </c>
      <c r="F3902">
        <v>3</v>
      </c>
    </row>
    <row r="3903" spans="1:6" x14ac:dyDescent="0.25">
      <c r="A3903">
        <v>3902</v>
      </c>
      <c r="B3903" s="1">
        <v>40063</v>
      </c>
      <c r="C3903" t="s">
        <v>7</v>
      </c>
      <c r="D3903">
        <v>47</v>
      </c>
      <c r="E3903">
        <v>6</v>
      </c>
      <c r="F3903">
        <v>3</v>
      </c>
    </row>
    <row r="3904" spans="1:6" x14ac:dyDescent="0.25">
      <c r="A3904">
        <v>3903</v>
      </c>
      <c r="B3904" s="1">
        <v>40064</v>
      </c>
      <c r="C3904" t="s">
        <v>7</v>
      </c>
      <c r="D3904">
        <v>77</v>
      </c>
      <c r="E3904">
        <v>7</v>
      </c>
      <c r="F3904">
        <v>2</v>
      </c>
    </row>
    <row r="3905" spans="1:6" x14ac:dyDescent="0.25">
      <c r="A3905">
        <v>3904</v>
      </c>
      <c r="B3905" s="1">
        <v>40065</v>
      </c>
      <c r="C3905" t="s">
        <v>13</v>
      </c>
      <c r="D3905">
        <v>30</v>
      </c>
      <c r="E3905">
        <v>6</v>
      </c>
      <c r="F3905">
        <v>3</v>
      </c>
    </row>
    <row r="3906" spans="1:6" x14ac:dyDescent="0.25">
      <c r="A3906">
        <v>3905</v>
      </c>
      <c r="B3906" s="1">
        <v>40066</v>
      </c>
      <c r="C3906" t="s">
        <v>11</v>
      </c>
      <c r="D3906">
        <v>17</v>
      </c>
      <c r="E3906">
        <v>2</v>
      </c>
      <c r="F3906">
        <v>2</v>
      </c>
    </row>
    <row r="3907" spans="1:6" x14ac:dyDescent="0.25">
      <c r="A3907">
        <v>3906</v>
      </c>
      <c r="B3907" s="1">
        <v>40067</v>
      </c>
      <c r="C3907" t="s">
        <v>13</v>
      </c>
      <c r="D3907">
        <v>77</v>
      </c>
      <c r="E3907">
        <v>5</v>
      </c>
      <c r="F3907">
        <v>3</v>
      </c>
    </row>
    <row r="3908" spans="1:6" x14ac:dyDescent="0.25">
      <c r="A3908">
        <v>3907</v>
      </c>
      <c r="B3908" s="1">
        <v>40068</v>
      </c>
      <c r="C3908" t="s">
        <v>5</v>
      </c>
      <c r="D3908">
        <v>19</v>
      </c>
      <c r="E3908">
        <v>5</v>
      </c>
      <c r="F3908">
        <v>1</v>
      </c>
    </row>
    <row r="3909" spans="1:6" x14ac:dyDescent="0.25">
      <c r="A3909">
        <v>3908</v>
      </c>
      <c r="B3909" s="1">
        <v>40069</v>
      </c>
      <c r="C3909" t="s">
        <v>7</v>
      </c>
      <c r="D3909">
        <v>76</v>
      </c>
      <c r="E3909">
        <v>4</v>
      </c>
      <c r="F3909">
        <v>3</v>
      </c>
    </row>
    <row r="3910" spans="1:6" x14ac:dyDescent="0.25">
      <c r="A3910">
        <v>3909</v>
      </c>
      <c r="B3910" s="1">
        <v>40070</v>
      </c>
      <c r="C3910" t="s">
        <v>13</v>
      </c>
      <c r="D3910">
        <v>27</v>
      </c>
      <c r="E3910">
        <v>6</v>
      </c>
      <c r="F3910">
        <v>2</v>
      </c>
    </row>
    <row r="3911" spans="1:6" x14ac:dyDescent="0.25">
      <c r="A3911">
        <v>3910</v>
      </c>
      <c r="B3911" s="1">
        <v>40071</v>
      </c>
      <c r="C3911" t="s">
        <v>5</v>
      </c>
      <c r="D3911">
        <v>64</v>
      </c>
      <c r="E3911">
        <v>1</v>
      </c>
      <c r="F3911">
        <v>3</v>
      </c>
    </row>
    <row r="3912" spans="1:6" x14ac:dyDescent="0.25">
      <c r="A3912">
        <v>3911</v>
      </c>
      <c r="B3912" s="1">
        <v>40072</v>
      </c>
      <c r="C3912" t="s">
        <v>6</v>
      </c>
      <c r="D3912">
        <v>68</v>
      </c>
      <c r="E3912">
        <v>1</v>
      </c>
      <c r="F3912">
        <v>1</v>
      </c>
    </row>
    <row r="3913" spans="1:6" x14ac:dyDescent="0.25">
      <c r="A3913">
        <v>3912</v>
      </c>
      <c r="B3913" s="1">
        <v>40073</v>
      </c>
      <c r="C3913" t="s">
        <v>9</v>
      </c>
      <c r="D3913">
        <v>24</v>
      </c>
      <c r="E3913">
        <v>1</v>
      </c>
      <c r="F3913">
        <v>4</v>
      </c>
    </row>
    <row r="3914" spans="1:6" x14ac:dyDescent="0.25">
      <c r="A3914">
        <v>3913</v>
      </c>
      <c r="B3914" s="1">
        <v>40074</v>
      </c>
      <c r="C3914" t="s">
        <v>10</v>
      </c>
      <c r="D3914">
        <v>76</v>
      </c>
      <c r="E3914">
        <v>6</v>
      </c>
      <c r="F3914">
        <v>4</v>
      </c>
    </row>
    <row r="3915" spans="1:6" x14ac:dyDescent="0.25">
      <c r="A3915">
        <v>3914</v>
      </c>
      <c r="B3915" s="1">
        <v>40075</v>
      </c>
      <c r="C3915" t="s">
        <v>12</v>
      </c>
      <c r="D3915">
        <v>71</v>
      </c>
      <c r="E3915">
        <v>10</v>
      </c>
      <c r="F3915">
        <v>1</v>
      </c>
    </row>
    <row r="3916" spans="1:6" x14ac:dyDescent="0.25">
      <c r="A3916">
        <v>3915</v>
      </c>
      <c r="B3916" s="1">
        <v>40076</v>
      </c>
      <c r="C3916" t="s">
        <v>8</v>
      </c>
      <c r="D3916">
        <v>23</v>
      </c>
      <c r="E3916">
        <v>7</v>
      </c>
      <c r="F3916">
        <v>1</v>
      </c>
    </row>
    <row r="3917" spans="1:6" x14ac:dyDescent="0.25">
      <c r="A3917">
        <v>3916</v>
      </c>
      <c r="B3917" s="1">
        <v>40077</v>
      </c>
      <c r="C3917" t="s">
        <v>10</v>
      </c>
      <c r="D3917">
        <v>80</v>
      </c>
      <c r="E3917">
        <v>9</v>
      </c>
      <c r="F3917">
        <v>1</v>
      </c>
    </row>
    <row r="3918" spans="1:6" x14ac:dyDescent="0.25">
      <c r="A3918">
        <v>3917</v>
      </c>
      <c r="B3918" s="1">
        <v>40078</v>
      </c>
      <c r="C3918" t="s">
        <v>7</v>
      </c>
      <c r="D3918">
        <v>26</v>
      </c>
      <c r="E3918">
        <v>2</v>
      </c>
      <c r="F3918">
        <v>1</v>
      </c>
    </row>
    <row r="3919" spans="1:6" x14ac:dyDescent="0.25">
      <c r="A3919">
        <v>3918</v>
      </c>
      <c r="B3919" s="1">
        <v>40079</v>
      </c>
      <c r="C3919" t="s">
        <v>13</v>
      </c>
      <c r="D3919">
        <v>34</v>
      </c>
      <c r="E3919">
        <v>5</v>
      </c>
      <c r="F3919">
        <v>1</v>
      </c>
    </row>
    <row r="3920" spans="1:6" x14ac:dyDescent="0.25">
      <c r="A3920">
        <v>3919</v>
      </c>
      <c r="B3920" s="1">
        <v>40080</v>
      </c>
      <c r="C3920" t="s">
        <v>9</v>
      </c>
      <c r="D3920">
        <v>59</v>
      </c>
      <c r="E3920">
        <v>3</v>
      </c>
      <c r="F3920">
        <v>2</v>
      </c>
    </row>
    <row r="3921" spans="1:6" x14ac:dyDescent="0.25">
      <c r="A3921">
        <v>3920</v>
      </c>
      <c r="B3921" s="1">
        <v>40081</v>
      </c>
      <c r="C3921" t="s">
        <v>12</v>
      </c>
      <c r="D3921">
        <v>67</v>
      </c>
      <c r="E3921">
        <v>4</v>
      </c>
      <c r="F3921">
        <v>4</v>
      </c>
    </row>
    <row r="3922" spans="1:6" x14ac:dyDescent="0.25">
      <c r="A3922">
        <v>3921</v>
      </c>
      <c r="B3922" s="1">
        <v>40082</v>
      </c>
      <c r="C3922" t="s">
        <v>10</v>
      </c>
      <c r="D3922">
        <v>76</v>
      </c>
      <c r="E3922">
        <v>5</v>
      </c>
      <c r="F3922">
        <v>2</v>
      </c>
    </row>
    <row r="3923" spans="1:6" x14ac:dyDescent="0.25">
      <c r="A3923">
        <v>3922</v>
      </c>
      <c r="B3923" s="1">
        <v>40083</v>
      </c>
      <c r="C3923" t="s">
        <v>11</v>
      </c>
      <c r="D3923">
        <v>16</v>
      </c>
      <c r="E3923">
        <v>10</v>
      </c>
      <c r="F3923">
        <v>1</v>
      </c>
    </row>
    <row r="3924" spans="1:6" x14ac:dyDescent="0.25">
      <c r="A3924">
        <v>3923</v>
      </c>
      <c r="B3924" s="1">
        <v>40084</v>
      </c>
      <c r="C3924" t="s">
        <v>13</v>
      </c>
      <c r="D3924">
        <v>60</v>
      </c>
      <c r="E3924">
        <v>2</v>
      </c>
      <c r="F3924">
        <v>1</v>
      </c>
    </row>
    <row r="3925" spans="1:6" x14ac:dyDescent="0.25">
      <c r="A3925">
        <v>3924</v>
      </c>
      <c r="B3925" s="1">
        <v>40085</v>
      </c>
      <c r="C3925" t="s">
        <v>7</v>
      </c>
      <c r="D3925">
        <v>72</v>
      </c>
      <c r="E3925">
        <v>7</v>
      </c>
      <c r="F3925">
        <v>2</v>
      </c>
    </row>
    <row r="3926" spans="1:6" x14ac:dyDescent="0.25">
      <c r="A3926">
        <v>3925</v>
      </c>
      <c r="B3926" s="1">
        <v>40086</v>
      </c>
      <c r="C3926" t="s">
        <v>9</v>
      </c>
      <c r="D3926">
        <v>25</v>
      </c>
      <c r="E3926">
        <v>1</v>
      </c>
      <c r="F3926">
        <v>1</v>
      </c>
    </row>
    <row r="3927" spans="1:6" x14ac:dyDescent="0.25">
      <c r="A3927">
        <v>3926</v>
      </c>
      <c r="B3927" s="1">
        <v>40087</v>
      </c>
      <c r="C3927" t="s">
        <v>6</v>
      </c>
      <c r="D3927">
        <v>44</v>
      </c>
      <c r="E3927">
        <v>3</v>
      </c>
      <c r="F3927">
        <v>4</v>
      </c>
    </row>
    <row r="3928" spans="1:6" x14ac:dyDescent="0.25">
      <c r="A3928">
        <v>3927</v>
      </c>
      <c r="B3928" s="1">
        <v>40088</v>
      </c>
      <c r="C3928" t="s">
        <v>8</v>
      </c>
      <c r="D3928">
        <v>58</v>
      </c>
      <c r="E3928">
        <v>1</v>
      </c>
      <c r="F3928">
        <v>3</v>
      </c>
    </row>
    <row r="3929" spans="1:6" x14ac:dyDescent="0.25">
      <c r="A3929">
        <v>3928</v>
      </c>
      <c r="B3929" s="1">
        <v>40089</v>
      </c>
      <c r="C3929" t="s">
        <v>12</v>
      </c>
      <c r="D3929">
        <v>48</v>
      </c>
      <c r="E3929">
        <v>1</v>
      </c>
      <c r="F3929">
        <v>3</v>
      </c>
    </row>
    <row r="3930" spans="1:6" x14ac:dyDescent="0.25">
      <c r="A3930">
        <v>3929</v>
      </c>
      <c r="B3930" s="1">
        <v>40090</v>
      </c>
      <c r="C3930" t="s">
        <v>13</v>
      </c>
      <c r="D3930">
        <v>15</v>
      </c>
      <c r="E3930">
        <v>4</v>
      </c>
      <c r="F3930">
        <v>1</v>
      </c>
    </row>
    <row r="3931" spans="1:6" x14ac:dyDescent="0.25">
      <c r="A3931">
        <v>3930</v>
      </c>
      <c r="B3931" s="1">
        <v>40091</v>
      </c>
      <c r="C3931" t="s">
        <v>12</v>
      </c>
      <c r="D3931">
        <v>38</v>
      </c>
      <c r="E3931">
        <v>1</v>
      </c>
      <c r="F3931">
        <v>1</v>
      </c>
    </row>
    <row r="3932" spans="1:6" x14ac:dyDescent="0.25">
      <c r="A3932">
        <v>3931</v>
      </c>
      <c r="B3932" s="1">
        <v>40092</v>
      </c>
      <c r="C3932" t="s">
        <v>12</v>
      </c>
      <c r="D3932">
        <v>55</v>
      </c>
      <c r="E3932">
        <v>8</v>
      </c>
      <c r="F3932">
        <v>2</v>
      </c>
    </row>
    <row r="3933" spans="1:6" x14ac:dyDescent="0.25">
      <c r="A3933">
        <v>3932</v>
      </c>
      <c r="B3933" s="1">
        <v>40093</v>
      </c>
      <c r="C3933" t="s">
        <v>13</v>
      </c>
      <c r="D3933">
        <v>57</v>
      </c>
      <c r="E3933">
        <v>6</v>
      </c>
      <c r="F3933">
        <v>3</v>
      </c>
    </row>
    <row r="3934" spans="1:6" x14ac:dyDescent="0.25">
      <c r="A3934">
        <v>3933</v>
      </c>
      <c r="B3934" s="1">
        <v>40094</v>
      </c>
      <c r="C3934" t="s">
        <v>9</v>
      </c>
      <c r="D3934">
        <v>67</v>
      </c>
      <c r="E3934">
        <v>1</v>
      </c>
      <c r="F3934">
        <v>2</v>
      </c>
    </row>
    <row r="3935" spans="1:6" x14ac:dyDescent="0.25">
      <c r="A3935">
        <v>3934</v>
      </c>
      <c r="B3935" s="1">
        <v>40095</v>
      </c>
      <c r="C3935" t="s">
        <v>13</v>
      </c>
      <c r="D3935">
        <v>65</v>
      </c>
      <c r="E3935">
        <v>9</v>
      </c>
      <c r="F3935">
        <v>2</v>
      </c>
    </row>
    <row r="3936" spans="1:6" x14ac:dyDescent="0.25">
      <c r="A3936">
        <v>3935</v>
      </c>
      <c r="B3936" s="1">
        <v>40096</v>
      </c>
      <c r="C3936" t="s">
        <v>9</v>
      </c>
      <c r="D3936">
        <v>28</v>
      </c>
      <c r="E3936">
        <v>4</v>
      </c>
      <c r="F3936">
        <v>2</v>
      </c>
    </row>
    <row r="3937" spans="1:6" x14ac:dyDescent="0.25">
      <c r="A3937">
        <v>3936</v>
      </c>
      <c r="B3937" s="1">
        <v>40097</v>
      </c>
      <c r="C3937" t="s">
        <v>6</v>
      </c>
      <c r="D3937">
        <v>23</v>
      </c>
      <c r="E3937">
        <v>9</v>
      </c>
      <c r="F3937">
        <v>4</v>
      </c>
    </row>
    <row r="3938" spans="1:6" x14ac:dyDescent="0.25">
      <c r="A3938">
        <v>3937</v>
      </c>
      <c r="B3938" s="1">
        <v>40098</v>
      </c>
      <c r="C3938" t="s">
        <v>5</v>
      </c>
      <c r="D3938">
        <v>62</v>
      </c>
      <c r="E3938">
        <v>3</v>
      </c>
      <c r="F3938">
        <v>4</v>
      </c>
    </row>
    <row r="3939" spans="1:6" x14ac:dyDescent="0.25">
      <c r="A3939">
        <v>3938</v>
      </c>
      <c r="B3939" s="1">
        <v>40099</v>
      </c>
      <c r="C3939" t="s">
        <v>8</v>
      </c>
      <c r="D3939">
        <v>56</v>
      </c>
      <c r="E3939">
        <v>9</v>
      </c>
      <c r="F3939">
        <v>4</v>
      </c>
    </row>
    <row r="3940" spans="1:6" x14ac:dyDescent="0.25">
      <c r="A3940">
        <v>3939</v>
      </c>
      <c r="B3940" s="1">
        <v>40100</v>
      </c>
      <c r="C3940" t="s">
        <v>9</v>
      </c>
      <c r="D3940">
        <v>37</v>
      </c>
      <c r="E3940">
        <v>7</v>
      </c>
      <c r="F3940">
        <v>2</v>
      </c>
    </row>
    <row r="3941" spans="1:6" x14ac:dyDescent="0.25">
      <c r="A3941">
        <v>3940</v>
      </c>
      <c r="B3941" s="1">
        <v>40101</v>
      </c>
      <c r="C3941" t="s">
        <v>13</v>
      </c>
      <c r="D3941">
        <v>19</v>
      </c>
      <c r="E3941">
        <v>8</v>
      </c>
      <c r="F3941">
        <v>4</v>
      </c>
    </row>
    <row r="3942" spans="1:6" x14ac:dyDescent="0.25">
      <c r="A3942">
        <v>3941</v>
      </c>
      <c r="B3942" s="1">
        <v>40102</v>
      </c>
      <c r="C3942" t="s">
        <v>13</v>
      </c>
      <c r="D3942">
        <v>69</v>
      </c>
      <c r="E3942">
        <v>3</v>
      </c>
      <c r="F3942">
        <v>3</v>
      </c>
    </row>
    <row r="3943" spans="1:6" x14ac:dyDescent="0.25">
      <c r="A3943">
        <v>3942</v>
      </c>
      <c r="B3943" s="1">
        <v>40103</v>
      </c>
      <c r="C3943" t="s">
        <v>6</v>
      </c>
      <c r="D3943">
        <v>73</v>
      </c>
      <c r="E3943">
        <v>8</v>
      </c>
      <c r="F3943">
        <v>3</v>
      </c>
    </row>
    <row r="3944" spans="1:6" x14ac:dyDescent="0.25">
      <c r="A3944">
        <v>3943</v>
      </c>
      <c r="B3944" s="1">
        <v>40104</v>
      </c>
      <c r="C3944" t="s">
        <v>8</v>
      </c>
      <c r="D3944">
        <v>37</v>
      </c>
      <c r="E3944">
        <v>10</v>
      </c>
      <c r="F3944">
        <v>4</v>
      </c>
    </row>
    <row r="3945" spans="1:6" x14ac:dyDescent="0.25">
      <c r="A3945">
        <v>3944</v>
      </c>
      <c r="B3945" s="1">
        <v>40105</v>
      </c>
      <c r="C3945" t="s">
        <v>5</v>
      </c>
      <c r="D3945">
        <v>49</v>
      </c>
      <c r="E3945">
        <v>3</v>
      </c>
      <c r="F3945">
        <v>1</v>
      </c>
    </row>
    <row r="3946" spans="1:6" x14ac:dyDescent="0.25">
      <c r="A3946">
        <v>3945</v>
      </c>
      <c r="B3946" s="1">
        <v>40106</v>
      </c>
      <c r="C3946" t="s">
        <v>5</v>
      </c>
      <c r="D3946">
        <v>37</v>
      </c>
      <c r="E3946">
        <v>8</v>
      </c>
      <c r="F3946">
        <v>2</v>
      </c>
    </row>
    <row r="3947" spans="1:6" x14ac:dyDescent="0.25">
      <c r="A3947">
        <v>3946</v>
      </c>
      <c r="B3947" s="1">
        <v>40107</v>
      </c>
      <c r="C3947" t="s">
        <v>5</v>
      </c>
      <c r="D3947">
        <v>17</v>
      </c>
      <c r="E3947">
        <v>4</v>
      </c>
      <c r="F3947">
        <v>3</v>
      </c>
    </row>
    <row r="3948" spans="1:6" x14ac:dyDescent="0.25">
      <c r="A3948">
        <v>3947</v>
      </c>
      <c r="B3948" s="1">
        <v>40108</v>
      </c>
      <c r="C3948" t="s">
        <v>6</v>
      </c>
      <c r="D3948">
        <v>78</v>
      </c>
      <c r="E3948">
        <v>1</v>
      </c>
      <c r="F3948">
        <v>3</v>
      </c>
    </row>
    <row r="3949" spans="1:6" x14ac:dyDescent="0.25">
      <c r="A3949">
        <v>3948</v>
      </c>
      <c r="B3949" s="1">
        <v>40109</v>
      </c>
      <c r="C3949" t="s">
        <v>9</v>
      </c>
      <c r="D3949">
        <v>76</v>
      </c>
      <c r="E3949">
        <v>6</v>
      </c>
      <c r="F3949">
        <v>1</v>
      </c>
    </row>
    <row r="3950" spans="1:6" x14ac:dyDescent="0.25">
      <c r="A3950">
        <v>3949</v>
      </c>
      <c r="B3950" s="1">
        <v>40110</v>
      </c>
      <c r="C3950" t="s">
        <v>13</v>
      </c>
      <c r="D3950">
        <v>76</v>
      </c>
      <c r="E3950">
        <v>7</v>
      </c>
      <c r="F3950">
        <v>2</v>
      </c>
    </row>
    <row r="3951" spans="1:6" x14ac:dyDescent="0.25">
      <c r="A3951">
        <v>3950</v>
      </c>
      <c r="B3951" s="1">
        <v>40111</v>
      </c>
      <c r="C3951" t="s">
        <v>6</v>
      </c>
      <c r="D3951">
        <v>30</v>
      </c>
      <c r="E3951">
        <v>10</v>
      </c>
      <c r="F3951">
        <v>2</v>
      </c>
    </row>
    <row r="3952" spans="1:6" x14ac:dyDescent="0.25">
      <c r="A3952">
        <v>3951</v>
      </c>
      <c r="B3952" s="1">
        <v>40112</v>
      </c>
      <c r="C3952" t="s">
        <v>12</v>
      </c>
      <c r="D3952">
        <v>61</v>
      </c>
      <c r="E3952">
        <v>1</v>
      </c>
      <c r="F3952">
        <v>3</v>
      </c>
    </row>
    <row r="3953" spans="1:6" x14ac:dyDescent="0.25">
      <c r="A3953">
        <v>3952</v>
      </c>
      <c r="B3953" s="1">
        <v>40113</v>
      </c>
      <c r="C3953" t="s">
        <v>9</v>
      </c>
      <c r="D3953">
        <v>50</v>
      </c>
      <c r="E3953">
        <v>2</v>
      </c>
      <c r="F3953">
        <v>1</v>
      </c>
    </row>
    <row r="3954" spans="1:6" x14ac:dyDescent="0.25">
      <c r="A3954">
        <v>3953</v>
      </c>
      <c r="B3954" s="1">
        <v>40114</v>
      </c>
      <c r="C3954" t="s">
        <v>10</v>
      </c>
      <c r="D3954">
        <v>36</v>
      </c>
      <c r="E3954">
        <v>6</v>
      </c>
      <c r="F3954">
        <v>3</v>
      </c>
    </row>
    <row r="3955" spans="1:6" x14ac:dyDescent="0.25">
      <c r="A3955">
        <v>3954</v>
      </c>
      <c r="B3955" s="1">
        <v>40115</v>
      </c>
      <c r="C3955" t="s">
        <v>11</v>
      </c>
      <c r="D3955">
        <v>68</v>
      </c>
      <c r="E3955">
        <v>2</v>
      </c>
      <c r="F3955">
        <v>4</v>
      </c>
    </row>
    <row r="3956" spans="1:6" x14ac:dyDescent="0.25">
      <c r="A3956">
        <v>3955</v>
      </c>
      <c r="B3956" s="1">
        <v>40116</v>
      </c>
      <c r="C3956" t="s">
        <v>6</v>
      </c>
      <c r="D3956">
        <v>75</v>
      </c>
      <c r="E3956">
        <v>9</v>
      </c>
      <c r="F3956">
        <v>2</v>
      </c>
    </row>
    <row r="3957" spans="1:6" x14ac:dyDescent="0.25">
      <c r="A3957">
        <v>3956</v>
      </c>
      <c r="B3957" s="1">
        <v>40117</v>
      </c>
      <c r="C3957" t="s">
        <v>12</v>
      </c>
      <c r="D3957">
        <v>77</v>
      </c>
      <c r="E3957">
        <v>1</v>
      </c>
      <c r="F3957">
        <v>2</v>
      </c>
    </row>
    <row r="3958" spans="1:6" x14ac:dyDescent="0.25">
      <c r="A3958">
        <v>3957</v>
      </c>
      <c r="B3958" s="1">
        <v>40118</v>
      </c>
      <c r="C3958" t="s">
        <v>13</v>
      </c>
      <c r="D3958">
        <v>76</v>
      </c>
      <c r="E3958">
        <v>3</v>
      </c>
      <c r="F3958">
        <v>1</v>
      </c>
    </row>
    <row r="3959" spans="1:6" x14ac:dyDescent="0.25">
      <c r="A3959">
        <v>3958</v>
      </c>
      <c r="B3959" s="1">
        <v>40119</v>
      </c>
      <c r="C3959" t="s">
        <v>9</v>
      </c>
      <c r="D3959">
        <v>17</v>
      </c>
      <c r="E3959">
        <v>1</v>
      </c>
      <c r="F3959">
        <v>4</v>
      </c>
    </row>
    <row r="3960" spans="1:6" x14ac:dyDescent="0.25">
      <c r="A3960">
        <v>3959</v>
      </c>
      <c r="B3960" s="1">
        <v>40120</v>
      </c>
      <c r="C3960" t="s">
        <v>9</v>
      </c>
      <c r="D3960">
        <v>40</v>
      </c>
      <c r="E3960">
        <v>6</v>
      </c>
      <c r="F3960">
        <v>3</v>
      </c>
    </row>
    <row r="3961" spans="1:6" x14ac:dyDescent="0.25">
      <c r="A3961">
        <v>3960</v>
      </c>
      <c r="B3961" s="1">
        <v>40121</v>
      </c>
      <c r="C3961" t="s">
        <v>12</v>
      </c>
      <c r="D3961">
        <v>66</v>
      </c>
      <c r="E3961">
        <v>10</v>
      </c>
      <c r="F3961">
        <v>3</v>
      </c>
    </row>
    <row r="3962" spans="1:6" x14ac:dyDescent="0.25">
      <c r="A3962">
        <v>3961</v>
      </c>
      <c r="B3962" s="1">
        <v>40122</v>
      </c>
      <c r="C3962" t="s">
        <v>13</v>
      </c>
      <c r="D3962">
        <v>75</v>
      </c>
      <c r="E3962">
        <v>1</v>
      </c>
      <c r="F3962">
        <v>3</v>
      </c>
    </row>
    <row r="3963" spans="1:6" x14ac:dyDescent="0.25">
      <c r="A3963">
        <v>3962</v>
      </c>
      <c r="B3963" s="1">
        <v>40123</v>
      </c>
      <c r="C3963" t="s">
        <v>6</v>
      </c>
      <c r="D3963">
        <v>34</v>
      </c>
      <c r="E3963">
        <v>9</v>
      </c>
      <c r="F3963">
        <v>2</v>
      </c>
    </row>
    <row r="3964" spans="1:6" x14ac:dyDescent="0.25">
      <c r="A3964">
        <v>3963</v>
      </c>
      <c r="B3964" s="1">
        <v>40124</v>
      </c>
      <c r="C3964" t="s">
        <v>5</v>
      </c>
      <c r="D3964">
        <v>74</v>
      </c>
      <c r="E3964">
        <v>2</v>
      </c>
      <c r="F3964">
        <v>4</v>
      </c>
    </row>
    <row r="3965" spans="1:6" x14ac:dyDescent="0.25">
      <c r="A3965">
        <v>3964</v>
      </c>
      <c r="B3965" s="1">
        <v>40125</v>
      </c>
      <c r="C3965" t="s">
        <v>13</v>
      </c>
      <c r="D3965">
        <v>24</v>
      </c>
      <c r="E3965">
        <v>7</v>
      </c>
      <c r="F3965">
        <v>4</v>
      </c>
    </row>
    <row r="3966" spans="1:6" x14ac:dyDescent="0.25">
      <c r="A3966">
        <v>3965</v>
      </c>
      <c r="B3966" s="1">
        <v>40126</v>
      </c>
      <c r="C3966" t="s">
        <v>5</v>
      </c>
      <c r="D3966">
        <v>65</v>
      </c>
      <c r="E3966">
        <v>5</v>
      </c>
      <c r="F3966">
        <v>1</v>
      </c>
    </row>
    <row r="3967" spans="1:6" x14ac:dyDescent="0.25">
      <c r="A3967">
        <v>3966</v>
      </c>
      <c r="B3967" s="1">
        <v>40127</v>
      </c>
      <c r="C3967" t="s">
        <v>8</v>
      </c>
      <c r="D3967">
        <v>18</v>
      </c>
      <c r="E3967">
        <v>6</v>
      </c>
      <c r="F3967">
        <v>1</v>
      </c>
    </row>
    <row r="3968" spans="1:6" x14ac:dyDescent="0.25">
      <c r="A3968">
        <v>3967</v>
      </c>
      <c r="B3968" s="1">
        <v>40128</v>
      </c>
      <c r="C3968" t="s">
        <v>9</v>
      </c>
      <c r="D3968">
        <v>18</v>
      </c>
      <c r="E3968">
        <v>3</v>
      </c>
      <c r="F3968">
        <v>3</v>
      </c>
    </row>
    <row r="3969" spans="1:6" x14ac:dyDescent="0.25">
      <c r="A3969">
        <v>3968</v>
      </c>
      <c r="B3969" s="1">
        <v>40129</v>
      </c>
      <c r="C3969" t="s">
        <v>6</v>
      </c>
      <c r="D3969">
        <v>61</v>
      </c>
      <c r="E3969">
        <v>2</v>
      </c>
      <c r="F3969">
        <v>1</v>
      </c>
    </row>
    <row r="3970" spans="1:6" x14ac:dyDescent="0.25">
      <c r="A3970">
        <v>3969</v>
      </c>
      <c r="B3970" s="1">
        <v>40130</v>
      </c>
      <c r="C3970" t="s">
        <v>13</v>
      </c>
      <c r="D3970">
        <v>46</v>
      </c>
      <c r="E3970">
        <v>1</v>
      </c>
      <c r="F3970">
        <v>3</v>
      </c>
    </row>
    <row r="3971" spans="1:6" x14ac:dyDescent="0.25">
      <c r="A3971">
        <v>3970</v>
      </c>
      <c r="B3971" s="1">
        <v>40131</v>
      </c>
      <c r="C3971" t="s">
        <v>6</v>
      </c>
      <c r="D3971">
        <v>33</v>
      </c>
      <c r="E3971">
        <v>2</v>
      </c>
      <c r="F3971">
        <v>2</v>
      </c>
    </row>
    <row r="3972" spans="1:6" x14ac:dyDescent="0.25">
      <c r="A3972">
        <v>3971</v>
      </c>
      <c r="B3972" s="1">
        <v>40132</v>
      </c>
      <c r="C3972" t="s">
        <v>9</v>
      </c>
      <c r="D3972">
        <v>18</v>
      </c>
      <c r="E3972">
        <v>3</v>
      </c>
      <c r="F3972">
        <v>1</v>
      </c>
    </row>
    <row r="3973" spans="1:6" x14ac:dyDescent="0.25">
      <c r="A3973">
        <v>3972</v>
      </c>
      <c r="B3973" s="1">
        <v>40133</v>
      </c>
      <c r="C3973" t="s">
        <v>13</v>
      </c>
      <c r="D3973">
        <v>80</v>
      </c>
      <c r="E3973">
        <v>9</v>
      </c>
      <c r="F3973">
        <v>1</v>
      </c>
    </row>
    <row r="3974" spans="1:6" x14ac:dyDescent="0.25">
      <c r="A3974">
        <v>3973</v>
      </c>
      <c r="B3974" s="1">
        <v>40134</v>
      </c>
      <c r="C3974" t="s">
        <v>8</v>
      </c>
      <c r="D3974">
        <v>64</v>
      </c>
      <c r="E3974">
        <v>3</v>
      </c>
      <c r="F3974">
        <v>3</v>
      </c>
    </row>
    <row r="3975" spans="1:6" x14ac:dyDescent="0.25">
      <c r="A3975">
        <v>3974</v>
      </c>
      <c r="B3975" s="1">
        <v>40135</v>
      </c>
      <c r="C3975" t="s">
        <v>12</v>
      </c>
      <c r="D3975">
        <v>27</v>
      </c>
      <c r="E3975">
        <v>5</v>
      </c>
      <c r="F3975">
        <v>2</v>
      </c>
    </row>
    <row r="3976" spans="1:6" x14ac:dyDescent="0.25">
      <c r="A3976">
        <v>3975</v>
      </c>
      <c r="B3976" s="1">
        <v>40136</v>
      </c>
      <c r="C3976" t="s">
        <v>10</v>
      </c>
      <c r="D3976">
        <v>37</v>
      </c>
      <c r="E3976">
        <v>10</v>
      </c>
      <c r="F3976">
        <v>2</v>
      </c>
    </row>
    <row r="3977" spans="1:6" x14ac:dyDescent="0.25">
      <c r="A3977">
        <v>3976</v>
      </c>
      <c r="B3977" s="1">
        <v>40137</v>
      </c>
      <c r="C3977" t="s">
        <v>12</v>
      </c>
      <c r="D3977">
        <v>51</v>
      </c>
      <c r="E3977">
        <v>6</v>
      </c>
      <c r="F3977">
        <v>1</v>
      </c>
    </row>
    <row r="3978" spans="1:6" x14ac:dyDescent="0.25">
      <c r="A3978">
        <v>3977</v>
      </c>
      <c r="B3978" s="1">
        <v>40138</v>
      </c>
      <c r="C3978" t="s">
        <v>11</v>
      </c>
      <c r="D3978">
        <v>70</v>
      </c>
      <c r="E3978">
        <v>2</v>
      </c>
      <c r="F3978">
        <v>2</v>
      </c>
    </row>
    <row r="3979" spans="1:6" x14ac:dyDescent="0.25">
      <c r="A3979">
        <v>3978</v>
      </c>
      <c r="B3979" s="1">
        <v>40139</v>
      </c>
      <c r="C3979" t="s">
        <v>5</v>
      </c>
      <c r="D3979">
        <v>38</v>
      </c>
      <c r="E3979">
        <v>6</v>
      </c>
      <c r="F3979">
        <v>4</v>
      </c>
    </row>
    <row r="3980" spans="1:6" x14ac:dyDescent="0.25">
      <c r="A3980">
        <v>3979</v>
      </c>
      <c r="B3980" s="1">
        <v>40140</v>
      </c>
      <c r="C3980" t="s">
        <v>13</v>
      </c>
      <c r="D3980">
        <v>54</v>
      </c>
      <c r="E3980">
        <v>10</v>
      </c>
      <c r="F3980">
        <v>1</v>
      </c>
    </row>
    <row r="3981" spans="1:6" x14ac:dyDescent="0.25">
      <c r="A3981">
        <v>3980</v>
      </c>
      <c r="B3981" s="1">
        <v>40141</v>
      </c>
      <c r="C3981" t="s">
        <v>6</v>
      </c>
      <c r="D3981">
        <v>65</v>
      </c>
      <c r="E3981">
        <v>3</v>
      </c>
      <c r="F3981">
        <v>2</v>
      </c>
    </row>
    <row r="3982" spans="1:6" x14ac:dyDescent="0.25">
      <c r="A3982">
        <v>3981</v>
      </c>
      <c r="B3982" s="1">
        <v>40142</v>
      </c>
      <c r="C3982" t="s">
        <v>10</v>
      </c>
      <c r="D3982">
        <v>71</v>
      </c>
      <c r="E3982">
        <v>1</v>
      </c>
      <c r="F3982">
        <v>1</v>
      </c>
    </row>
    <row r="3983" spans="1:6" x14ac:dyDescent="0.25">
      <c r="A3983">
        <v>3982</v>
      </c>
      <c r="B3983" s="1">
        <v>40143</v>
      </c>
      <c r="C3983" t="s">
        <v>10</v>
      </c>
      <c r="D3983">
        <v>55</v>
      </c>
      <c r="E3983">
        <v>9</v>
      </c>
      <c r="F3983">
        <v>1</v>
      </c>
    </row>
    <row r="3984" spans="1:6" x14ac:dyDescent="0.25">
      <c r="A3984">
        <v>3983</v>
      </c>
      <c r="B3984" s="1">
        <v>40144</v>
      </c>
      <c r="C3984" t="s">
        <v>11</v>
      </c>
      <c r="D3984">
        <v>66</v>
      </c>
      <c r="E3984">
        <v>4</v>
      </c>
      <c r="F3984">
        <v>2</v>
      </c>
    </row>
    <row r="3985" spans="1:6" x14ac:dyDescent="0.25">
      <c r="A3985">
        <v>3984</v>
      </c>
      <c r="B3985" s="1">
        <v>40145</v>
      </c>
      <c r="C3985" t="s">
        <v>6</v>
      </c>
      <c r="D3985">
        <v>60</v>
      </c>
      <c r="E3985">
        <v>4</v>
      </c>
      <c r="F3985">
        <v>3</v>
      </c>
    </row>
    <row r="3986" spans="1:6" x14ac:dyDescent="0.25">
      <c r="A3986">
        <v>3985</v>
      </c>
      <c r="B3986" s="1">
        <v>40146</v>
      </c>
      <c r="C3986" t="s">
        <v>12</v>
      </c>
      <c r="D3986">
        <v>52</v>
      </c>
      <c r="E3986">
        <v>5</v>
      </c>
      <c r="F3986">
        <v>3</v>
      </c>
    </row>
    <row r="3987" spans="1:6" x14ac:dyDescent="0.25">
      <c r="A3987">
        <v>3986</v>
      </c>
      <c r="B3987" s="1">
        <v>40147</v>
      </c>
      <c r="C3987" t="s">
        <v>12</v>
      </c>
      <c r="D3987">
        <v>16</v>
      </c>
      <c r="E3987">
        <v>3</v>
      </c>
      <c r="F3987">
        <v>4</v>
      </c>
    </row>
    <row r="3988" spans="1:6" x14ac:dyDescent="0.25">
      <c r="A3988">
        <v>3987</v>
      </c>
      <c r="B3988" s="1">
        <v>40148</v>
      </c>
      <c r="C3988" t="s">
        <v>12</v>
      </c>
      <c r="D3988">
        <v>25</v>
      </c>
      <c r="E3988">
        <v>8</v>
      </c>
      <c r="F3988">
        <v>3</v>
      </c>
    </row>
    <row r="3989" spans="1:6" x14ac:dyDescent="0.25">
      <c r="A3989">
        <v>3988</v>
      </c>
      <c r="B3989" s="1">
        <v>40149</v>
      </c>
      <c r="C3989" t="s">
        <v>10</v>
      </c>
      <c r="D3989">
        <v>70</v>
      </c>
      <c r="E3989">
        <v>9</v>
      </c>
      <c r="F3989">
        <v>2</v>
      </c>
    </row>
    <row r="3990" spans="1:6" x14ac:dyDescent="0.25">
      <c r="A3990">
        <v>3989</v>
      </c>
      <c r="B3990" s="1">
        <v>40150</v>
      </c>
      <c r="C3990" t="s">
        <v>8</v>
      </c>
      <c r="D3990">
        <v>34</v>
      </c>
      <c r="E3990">
        <v>1</v>
      </c>
      <c r="F3990">
        <v>4</v>
      </c>
    </row>
    <row r="3991" spans="1:6" x14ac:dyDescent="0.25">
      <c r="A3991">
        <v>3990</v>
      </c>
      <c r="B3991" s="1">
        <v>40151</v>
      </c>
      <c r="C3991" t="s">
        <v>8</v>
      </c>
      <c r="D3991">
        <v>73</v>
      </c>
      <c r="E3991">
        <v>8</v>
      </c>
      <c r="F3991">
        <v>2</v>
      </c>
    </row>
    <row r="3992" spans="1:6" x14ac:dyDescent="0.25">
      <c r="A3992">
        <v>3991</v>
      </c>
      <c r="B3992" s="1">
        <v>40152</v>
      </c>
      <c r="C3992" t="s">
        <v>10</v>
      </c>
      <c r="D3992">
        <v>28</v>
      </c>
      <c r="E3992">
        <v>2</v>
      </c>
      <c r="F3992">
        <v>2</v>
      </c>
    </row>
    <row r="3993" spans="1:6" x14ac:dyDescent="0.25">
      <c r="A3993">
        <v>3992</v>
      </c>
      <c r="B3993" s="1">
        <v>40153</v>
      </c>
      <c r="C3993" t="s">
        <v>10</v>
      </c>
      <c r="D3993">
        <v>68</v>
      </c>
      <c r="E3993">
        <v>3</v>
      </c>
      <c r="F3993">
        <v>1</v>
      </c>
    </row>
    <row r="3994" spans="1:6" x14ac:dyDescent="0.25">
      <c r="A3994">
        <v>3993</v>
      </c>
      <c r="B3994" s="1">
        <v>40154</v>
      </c>
      <c r="C3994" t="s">
        <v>9</v>
      </c>
      <c r="D3994">
        <v>52</v>
      </c>
      <c r="E3994">
        <v>9</v>
      </c>
      <c r="F3994">
        <v>2</v>
      </c>
    </row>
    <row r="3995" spans="1:6" x14ac:dyDescent="0.25">
      <c r="A3995">
        <v>3994</v>
      </c>
      <c r="B3995" s="1">
        <v>40155</v>
      </c>
      <c r="C3995" t="s">
        <v>13</v>
      </c>
      <c r="D3995">
        <v>69</v>
      </c>
      <c r="E3995">
        <v>4</v>
      </c>
      <c r="F3995">
        <v>2</v>
      </c>
    </row>
    <row r="3996" spans="1:6" x14ac:dyDescent="0.25">
      <c r="A3996">
        <v>3995</v>
      </c>
      <c r="B3996" s="1">
        <v>40156</v>
      </c>
      <c r="C3996" t="s">
        <v>5</v>
      </c>
      <c r="D3996">
        <v>37</v>
      </c>
      <c r="E3996">
        <v>6</v>
      </c>
      <c r="F3996">
        <v>4</v>
      </c>
    </row>
    <row r="3997" spans="1:6" x14ac:dyDescent="0.25">
      <c r="A3997">
        <v>3996</v>
      </c>
      <c r="B3997" s="1">
        <v>40157</v>
      </c>
      <c r="C3997" t="s">
        <v>5</v>
      </c>
      <c r="D3997">
        <v>15</v>
      </c>
      <c r="E3997">
        <v>2</v>
      </c>
      <c r="F3997">
        <v>4</v>
      </c>
    </row>
    <row r="3998" spans="1:6" x14ac:dyDescent="0.25">
      <c r="A3998">
        <v>3997</v>
      </c>
      <c r="B3998" s="1">
        <v>40158</v>
      </c>
      <c r="C3998" t="s">
        <v>11</v>
      </c>
      <c r="D3998">
        <v>39</v>
      </c>
      <c r="E3998">
        <v>3</v>
      </c>
      <c r="F3998">
        <v>2</v>
      </c>
    </row>
    <row r="3999" spans="1:6" x14ac:dyDescent="0.25">
      <c r="A3999">
        <v>3998</v>
      </c>
      <c r="B3999" s="1">
        <v>40159</v>
      </c>
      <c r="C3999" t="s">
        <v>12</v>
      </c>
      <c r="D3999">
        <v>71</v>
      </c>
      <c r="E3999">
        <v>6</v>
      </c>
      <c r="F3999">
        <v>2</v>
      </c>
    </row>
    <row r="4000" spans="1:6" x14ac:dyDescent="0.25">
      <c r="A4000">
        <v>3999</v>
      </c>
      <c r="B4000" s="1">
        <v>40160</v>
      </c>
      <c r="C4000" t="s">
        <v>11</v>
      </c>
      <c r="D4000">
        <v>26</v>
      </c>
      <c r="E4000">
        <v>1</v>
      </c>
      <c r="F4000">
        <v>1</v>
      </c>
    </row>
    <row r="4001" spans="1:6" x14ac:dyDescent="0.25">
      <c r="A4001">
        <v>4000</v>
      </c>
      <c r="B4001" s="1">
        <v>40161</v>
      </c>
      <c r="C4001" t="s">
        <v>7</v>
      </c>
      <c r="D4001">
        <v>66</v>
      </c>
      <c r="E4001">
        <v>3</v>
      </c>
      <c r="F4001">
        <v>3</v>
      </c>
    </row>
    <row r="4002" spans="1:6" x14ac:dyDescent="0.25">
      <c r="A4002">
        <v>4001</v>
      </c>
      <c r="B4002" s="1">
        <v>40162</v>
      </c>
      <c r="C4002" t="s">
        <v>5</v>
      </c>
      <c r="D4002">
        <v>26</v>
      </c>
      <c r="E4002">
        <v>1</v>
      </c>
      <c r="F4002">
        <v>4</v>
      </c>
    </row>
    <row r="4003" spans="1:6" x14ac:dyDescent="0.25">
      <c r="A4003">
        <v>4002</v>
      </c>
      <c r="B4003" s="1">
        <v>40163</v>
      </c>
      <c r="C4003" t="s">
        <v>5</v>
      </c>
      <c r="D4003">
        <v>71</v>
      </c>
      <c r="E4003">
        <v>8</v>
      </c>
      <c r="F4003">
        <v>1</v>
      </c>
    </row>
    <row r="4004" spans="1:6" x14ac:dyDescent="0.25">
      <c r="A4004">
        <v>4003</v>
      </c>
      <c r="B4004" s="1">
        <v>40164</v>
      </c>
      <c r="C4004" t="s">
        <v>6</v>
      </c>
      <c r="D4004">
        <v>67</v>
      </c>
      <c r="E4004">
        <v>1</v>
      </c>
      <c r="F4004">
        <v>1</v>
      </c>
    </row>
    <row r="4005" spans="1:6" x14ac:dyDescent="0.25">
      <c r="A4005">
        <v>4004</v>
      </c>
      <c r="B4005" s="1">
        <v>40165</v>
      </c>
      <c r="C4005" t="s">
        <v>6</v>
      </c>
      <c r="D4005">
        <v>51</v>
      </c>
      <c r="E4005">
        <v>10</v>
      </c>
      <c r="F4005">
        <v>1</v>
      </c>
    </row>
    <row r="4006" spans="1:6" x14ac:dyDescent="0.25">
      <c r="A4006">
        <v>4005</v>
      </c>
      <c r="B4006" s="1">
        <v>40166</v>
      </c>
      <c r="C4006" t="s">
        <v>10</v>
      </c>
      <c r="D4006">
        <v>77</v>
      </c>
      <c r="E4006">
        <v>3</v>
      </c>
      <c r="F4006">
        <v>4</v>
      </c>
    </row>
    <row r="4007" spans="1:6" x14ac:dyDescent="0.25">
      <c r="A4007">
        <v>4006</v>
      </c>
      <c r="B4007" s="1">
        <v>40167</v>
      </c>
      <c r="C4007" t="s">
        <v>11</v>
      </c>
      <c r="D4007">
        <v>39</v>
      </c>
      <c r="E4007">
        <v>5</v>
      </c>
      <c r="F4007">
        <v>2</v>
      </c>
    </row>
    <row r="4008" spans="1:6" x14ac:dyDescent="0.25">
      <c r="A4008">
        <v>4007</v>
      </c>
      <c r="B4008" s="1">
        <v>40168</v>
      </c>
      <c r="C4008" t="s">
        <v>9</v>
      </c>
      <c r="D4008">
        <v>19</v>
      </c>
      <c r="E4008">
        <v>1</v>
      </c>
      <c r="F4008">
        <v>3</v>
      </c>
    </row>
    <row r="4009" spans="1:6" x14ac:dyDescent="0.25">
      <c r="A4009">
        <v>4008</v>
      </c>
      <c r="B4009" s="1">
        <v>40169</v>
      </c>
      <c r="C4009" t="s">
        <v>5</v>
      </c>
      <c r="D4009">
        <v>33</v>
      </c>
      <c r="E4009">
        <v>10</v>
      </c>
      <c r="F4009">
        <v>3</v>
      </c>
    </row>
    <row r="4010" spans="1:6" x14ac:dyDescent="0.25">
      <c r="A4010">
        <v>4009</v>
      </c>
      <c r="B4010" s="1">
        <v>40170</v>
      </c>
      <c r="C4010" t="s">
        <v>9</v>
      </c>
      <c r="D4010">
        <v>27</v>
      </c>
      <c r="E4010">
        <v>10</v>
      </c>
      <c r="F4010">
        <v>2</v>
      </c>
    </row>
    <row r="4011" spans="1:6" x14ac:dyDescent="0.25">
      <c r="A4011">
        <v>4010</v>
      </c>
      <c r="B4011" s="1">
        <v>40171</v>
      </c>
      <c r="C4011" t="s">
        <v>9</v>
      </c>
      <c r="D4011">
        <v>34</v>
      </c>
      <c r="E4011">
        <v>9</v>
      </c>
      <c r="F4011">
        <v>1</v>
      </c>
    </row>
    <row r="4012" spans="1:6" x14ac:dyDescent="0.25">
      <c r="A4012">
        <v>4011</v>
      </c>
      <c r="B4012" s="1">
        <v>40172</v>
      </c>
      <c r="C4012" t="s">
        <v>7</v>
      </c>
      <c r="D4012">
        <v>78</v>
      </c>
      <c r="E4012">
        <v>4</v>
      </c>
      <c r="F4012">
        <v>1</v>
      </c>
    </row>
    <row r="4013" spans="1:6" x14ac:dyDescent="0.25">
      <c r="A4013">
        <v>4012</v>
      </c>
      <c r="B4013" s="1">
        <v>40173</v>
      </c>
      <c r="C4013" t="s">
        <v>5</v>
      </c>
      <c r="D4013">
        <v>40</v>
      </c>
      <c r="E4013">
        <v>9</v>
      </c>
      <c r="F4013">
        <v>1</v>
      </c>
    </row>
    <row r="4014" spans="1:6" x14ac:dyDescent="0.25">
      <c r="A4014">
        <v>4013</v>
      </c>
      <c r="B4014" s="1">
        <v>40174</v>
      </c>
      <c r="C4014" t="s">
        <v>10</v>
      </c>
      <c r="D4014">
        <v>68</v>
      </c>
      <c r="E4014">
        <v>8</v>
      </c>
      <c r="F4014">
        <v>3</v>
      </c>
    </row>
    <row r="4015" spans="1:6" x14ac:dyDescent="0.25">
      <c r="A4015">
        <v>4014</v>
      </c>
      <c r="B4015" s="1">
        <v>40175</v>
      </c>
      <c r="C4015" t="s">
        <v>11</v>
      </c>
      <c r="D4015">
        <v>66</v>
      </c>
      <c r="E4015">
        <v>7</v>
      </c>
      <c r="F4015">
        <v>4</v>
      </c>
    </row>
    <row r="4016" spans="1:6" x14ac:dyDescent="0.25">
      <c r="A4016">
        <v>4015</v>
      </c>
      <c r="B4016" s="1">
        <v>40176</v>
      </c>
      <c r="C4016" t="s">
        <v>12</v>
      </c>
      <c r="D4016">
        <v>80</v>
      </c>
      <c r="E4016">
        <v>10</v>
      </c>
      <c r="F4016">
        <v>2</v>
      </c>
    </row>
    <row r="4017" spans="1:6" x14ac:dyDescent="0.25">
      <c r="A4017">
        <v>4016</v>
      </c>
      <c r="B4017" s="1">
        <v>40177</v>
      </c>
      <c r="C4017" t="s">
        <v>5</v>
      </c>
      <c r="D4017">
        <v>79</v>
      </c>
      <c r="E4017">
        <v>10</v>
      </c>
      <c r="F4017">
        <v>3</v>
      </c>
    </row>
    <row r="4018" spans="1:6" x14ac:dyDescent="0.25">
      <c r="A4018">
        <v>4017</v>
      </c>
      <c r="B4018" s="1">
        <v>40178</v>
      </c>
      <c r="C4018" t="s">
        <v>10</v>
      </c>
      <c r="D4018">
        <v>75</v>
      </c>
      <c r="E4018">
        <v>8</v>
      </c>
      <c r="F4018">
        <v>4</v>
      </c>
    </row>
    <row r="4019" spans="1:6" x14ac:dyDescent="0.25">
      <c r="A4019">
        <v>4018</v>
      </c>
      <c r="B4019" s="1">
        <v>40179</v>
      </c>
      <c r="C4019" t="s">
        <v>7</v>
      </c>
      <c r="D4019">
        <v>40</v>
      </c>
      <c r="E4019">
        <v>3</v>
      </c>
      <c r="F4019">
        <v>3</v>
      </c>
    </row>
    <row r="4020" spans="1:6" x14ac:dyDescent="0.25">
      <c r="A4020">
        <v>4019</v>
      </c>
      <c r="B4020" s="1">
        <v>40180</v>
      </c>
      <c r="C4020" t="s">
        <v>12</v>
      </c>
      <c r="D4020">
        <v>46</v>
      </c>
      <c r="E4020">
        <v>3</v>
      </c>
      <c r="F4020">
        <v>2</v>
      </c>
    </row>
    <row r="4021" spans="1:6" x14ac:dyDescent="0.25">
      <c r="A4021">
        <v>4020</v>
      </c>
      <c r="B4021" s="1">
        <v>40181</v>
      </c>
      <c r="C4021" t="s">
        <v>9</v>
      </c>
      <c r="D4021">
        <v>78</v>
      </c>
      <c r="E4021">
        <v>7</v>
      </c>
      <c r="F4021">
        <v>2</v>
      </c>
    </row>
    <row r="4022" spans="1:6" x14ac:dyDescent="0.25">
      <c r="A4022">
        <v>4021</v>
      </c>
      <c r="B4022" s="1">
        <v>40182</v>
      </c>
      <c r="C4022" t="s">
        <v>11</v>
      </c>
      <c r="D4022">
        <v>52</v>
      </c>
      <c r="E4022">
        <v>7</v>
      </c>
      <c r="F4022">
        <v>3</v>
      </c>
    </row>
    <row r="4023" spans="1:6" x14ac:dyDescent="0.25">
      <c r="A4023">
        <v>4022</v>
      </c>
      <c r="B4023" s="1">
        <v>40183</v>
      </c>
      <c r="C4023" t="s">
        <v>12</v>
      </c>
      <c r="D4023">
        <v>67</v>
      </c>
      <c r="E4023">
        <v>4</v>
      </c>
      <c r="F4023">
        <v>1</v>
      </c>
    </row>
    <row r="4024" spans="1:6" x14ac:dyDescent="0.25">
      <c r="A4024">
        <v>4023</v>
      </c>
      <c r="B4024" s="1">
        <v>40184</v>
      </c>
      <c r="C4024" t="s">
        <v>6</v>
      </c>
      <c r="D4024">
        <v>17</v>
      </c>
      <c r="E4024">
        <v>6</v>
      </c>
      <c r="F4024">
        <v>4</v>
      </c>
    </row>
    <row r="4025" spans="1:6" x14ac:dyDescent="0.25">
      <c r="A4025">
        <v>4024</v>
      </c>
      <c r="B4025" s="1">
        <v>40185</v>
      </c>
      <c r="C4025" t="s">
        <v>6</v>
      </c>
      <c r="D4025">
        <v>16</v>
      </c>
      <c r="E4025">
        <v>6</v>
      </c>
      <c r="F4025">
        <v>2</v>
      </c>
    </row>
    <row r="4026" spans="1:6" x14ac:dyDescent="0.25">
      <c r="A4026">
        <v>4025</v>
      </c>
      <c r="B4026" s="1">
        <v>40186</v>
      </c>
      <c r="C4026" t="s">
        <v>12</v>
      </c>
      <c r="D4026">
        <v>73</v>
      </c>
      <c r="E4026">
        <v>3</v>
      </c>
      <c r="F4026">
        <v>4</v>
      </c>
    </row>
    <row r="4027" spans="1:6" x14ac:dyDescent="0.25">
      <c r="A4027">
        <v>4026</v>
      </c>
      <c r="B4027" s="1">
        <v>40187</v>
      </c>
      <c r="C4027" t="s">
        <v>9</v>
      </c>
      <c r="D4027">
        <v>40</v>
      </c>
      <c r="E4027">
        <v>9</v>
      </c>
      <c r="F4027">
        <v>3</v>
      </c>
    </row>
    <row r="4028" spans="1:6" x14ac:dyDescent="0.25">
      <c r="A4028">
        <v>4027</v>
      </c>
      <c r="B4028" s="1">
        <v>40188</v>
      </c>
      <c r="C4028" t="s">
        <v>8</v>
      </c>
      <c r="D4028">
        <v>47</v>
      </c>
      <c r="E4028">
        <v>9</v>
      </c>
      <c r="F4028">
        <v>4</v>
      </c>
    </row>
    <row r="4029" spans="1:6" x14ac:dyDescent="0.25">
      <c r="A4029">
        <v>4028</v>
      </c>
      <c r="B4029" s="1">
        <v>40189</v>
      </c>
      <c r="C4029" t="s">
        <v>5</v>
      </c>
      <c r="D4029">
        <v>27</v>
      </c>
      <c r="E4029">
        <v>7</v>
      </c>
      <c r="F4029">
        <v>4</v>
      </c>
    </row>
    <row r="4030" spans="1:6" x14ac:dyDescent="0.25">
      <c r="A4030">
        <v>4029</v>
      </c>
      <c r="B4030" s="1">
        <v>40190</v>
      </c>
      <c r="C4030" t="s">
        <v>11</v>
      </c>
      <c r="D4030">
        <v>18</v>
      </c>
      <c r="E4030">
        <v>9</v>
      </c>
      <c r="F4030">
        <v>1</v>
      </c>
    </row>
    <row r="4031" spans="1:6" x14ac:dyDescent="0.25">
      <c r="A4031">
        <v>4030</v>
      </c>
      <c r="B4031" s="1">
        <v>40191</v>
      </c>
      <c r="C4031" t="s">
        <v>5</v>
      </c>
      <c r="D4031">
        <v>64</v>
      </c>
      <c r="E4031">
        <v>6</v>
      </c>
      <c r="F4031">
        <v>2</v>
      </c>
    </row>
    <row r="4032" spans="1:6" x14ac:dyDescent="0.25">
      <c r="A4032">
        <v>4031</v>
      </c>
      <c r="B4032" s="1">
        <v>40192</v>
      </c>
      <c r="C4032" t="s">
        <v>11</v>
      </c>
      <c r="D4032">
        <v>52</v>
      </c>
      <c r="E4032">
        <v>5</v>
      </c>
      <c r="F4032">
        <v>1</v>
      </c>
    </row>
    <row r="4033" spans="1:6" x14ac:dyDescent="0.25">
      <c r="A4033">
        <v>4032</v>
      </c>
      <c r="B4033" s="1">
        <v>40193</v>
      </c>
      <c r="C4033" t="s">
        <v>11</v>
      </c>
      <c r="D4033">
        <v>76</v>
      </c>
      <c r="E4033">
        <v>6</v>
      </c>
      <c r="F4033">
        <v>3</v>
      </c>
    </row>
    <row r="4034" spans="1:6" x14ac:dyDescent="0.25">
      <c r="A4034">
        <v>4033</v>
      </c>
      <c r="B4034" s="1">
        <v>40194</v>
      </c>
      <c r="C4034" t="s">
        <v>9</v>
      </c>
      <c r="D4034">
        <v>75</v>
      </c>
      <c r="E4034">
        <v>9</v>
      </c>
      <c r="F4034">
        <v>3</v>
      </c>
    </row>
    <row r="4035" spans="1:6" x14ac:dyDescent="0.25">
      <c r="A4035">
        <v>4034</v>
      </c>
      <c r="B4035" s="1">
        <v>40195</v>
      </c>
      <c r="C4035" t="s">
        <v>11</v>
      </c>
      <c r="D4035">
        <v>70</v>
      </c>
      <c r="E4035">
        <v>2</v>
      </c>
      <c r="F4035">
        <v>3</v>
      </c>
    </row>
    <row r="4036" spans="1:6" x14ac:dyDescent="0.25">
      <c r="A4036">
        <v>4035</v>
      </c>
      <c r="B4036" s="1">
        <v>40196</v>
      </c>
      <c r="C4036" t="s">
        <v>6</v>
      </c>
      <c r="D4036">
        <v>40</v>
      </c>
      <c r="E4036">
        <v>1</v>
      </c>
      <c r="F4036">
        <v>3</v>
      </c>
    </row>
    <row r="4037" spans="1:6" x14ac:dyDescent="0.25">
      <c r="A4037">
        <v>4036</v>
      </c>
      <c r="B4037" s="1">
        <v>40197</v>
      </c>
      <c r="C4037" t="s">
        <v>7</v>
      </c>
      <c r="D4037">
        <v>39</v>
      </c>
      <c r="E4037">
        <v>5</v>
      </c>
      <c r="F4037">
        <v>4</v>
      </c>
    </row>
    <row r="4038" spans="1:6" x14ac:dyDescent="0.25">
      <c r="A4038">
        <v>4037</v>
      </c>
      <c r="B4038" s="1">
        <v>40198</v>
      </c>
      <c r="C4038" t="s">
        <v>12</v>
      </c>
      <c r="D4038">
        <v>61</v>
      </c>
      <c r="E4038">
        <v>5</v>
      </c>
      <c r="F4038">
        <v>3</v>
      </c>
    </row>
    <row r="4039" spans="1:6" x14ac:dyDescent="0.25">
      <c r="A4039">
        <v>4038</v>
      </c>
      <c r="B4039" s="1">
        <v>40199</v>
      </c>
      <c r="C4039" t="s">
        <v>8</v>
      </c>
      <c r="D4039">
        <v>38</v>
      </c>
      <c r="E4039">
        <v>3</v>
      </c>
      <c r="F4039">
        <v>1</v>
      </c>
    </row>
    <row r="4040" spans="1:6" x14ac:dyDescent="0.25">
      <c r="A4040">
        <v>4039</v>
      </c>
      <c r="B4040" s="1">
        <v>40200</v>
      </c>
      <c r="C4040" t="s">
        <v>8</v>
      </c>
      <c r="D4040">
        <v>25</v>
      </c>
      <c r="E4040">
        <v>7</v>
      </c>
      <c r="F4040">
        <v>3</v>
      </c>
    </row>
    <row r="4041" spans="1:6" x14ac:dyDescent="0.25">
      <c r="A4041">
        <v>4040</v>
      </c>
      <c r="B4041" s="1">
        <v>40201</v>
      </c>
      <c r="C4041" t="s">
        <v>12</v>
      </c>
      <c r="D4041">
        <v>75</v>
      </c>
      <c r="E4041">
        <v>6</v>
      </c>
      <c r="F4041">
        <v>4</v>
      </c>
    </row>
    <row r="4042" spans="1:6" x14ac:dyDescent="0.25">
      <c r="A4042">
        <v>4041</v>
      </c>
      <c r="B4042" s="1">
        <v>40202</v>
      </c>
      <c r="C4042" t="s">
        <v>11</v>
      </c>
      <c r="D4042">
        <v>64</v>
      </c>
      <c r="E4042">
        <v>6</v>
      </c>
      <c r="F4042">
        <v>1</v>
      </c>
    </row>
    <row r="4043" spans="1:6" x14ac:dyDescent="0.25">
      <c r="A4043">
        <v>4042</v>
      </c>
      <c r="B4043" s="1">
        <v>40203</v>
      </c>
      <c r="C4043" t="s">
        <v>9</v>
      </c>
      <c r="D4043">
        <v>62</v>
      </c>
      <c r="E4043">
        <v>5</v>
      </c>
      <c r="F4043">
        <v>4</v>
      </c>
    </row>
    <row r="4044" spans="1:6" x14ac:dyDescent="0.25">
      <c r="A4044">
        <v>4043</v>
      </c>
      <c r="B4044" s="1">
        <v>40204</v>
      </c>
      <c r="C4044" t="s">
        <v>11</v>
      </c>
      <c r="D4044">
        <v>45</v>
      </c>
      <c r="E4044">
        <v>5</v>
      </c>
      <c r="F4044">
        <v>4</v>
      </c>
    </row>
    <row r="4045" spans="1:6" x14ac:dyDescent="0.25">
      <c r="A4045">
        <v>4044</v>
      </c>
      <c r="B4045" s="1">
        <v>40205</v>
      </c>
      <c r="C4045" t="s">
        <v>8</v>
      </c>
      <c r="D4045">
        <v>28</v>
      </c>
      <c r="E4045">
        <v>6</v>
      </c>
      <c r="F4045">
        <v>2</v>
      </c>
    </row>
    <row r="4046" spans="1:6" x14ac:dyDescent="0.25">
      <c r="A4046">
        <v>4045</v>
      </c>
      <c r="B4046" s="1">
        <v>40206</v>
      </c>
      <c r="C4046" t="s">
        <v>11</v>
      </c>
      <c r="D4046">
        <v>50</v>
      </c>
      <c r="E4046">
        <v>10</v>
      </c>
      <c r="F4046">
        <v>3</v>
      </c>
    </row>
    <row r="4047" spans="1:6" x14ac:dyDescent="0.25">
      <c r="A4047">
        <v>4046</v>
      </c>
      <c r="B4047" s="1">
        <v>40207</v>
      </c>
      <c r="C4047" t="s">
        <v>12</v>
      </c>
      <c r="D4047">
        <v>42</v>
      </c>
      <c r="E4047">
        <v>1</v>
      </c>
      <c r="F4047">
        <v>4</v>
      </c>
    </row>
    <row r="4048" spans="1:6" x14ac:dyDescent="0.25">
      <c r="A4048">
        <v>4047</v>
      </c>
      <c r="B4048" s="1">
        <v>40208</v>
      </c>
      <c r="C4048" t="s">
        <v>8</v>
      </c>
      <c r="D4048">
        <v>18</v>
      </c>
      <c r="E4048">
        <v>2</v>
      </c>
      <c r="F4048">
        <v>4</v>
      </c>
    </row>
    <row r="4049" spans="1:6" x14ac:dyDescent="0.25">
      <c r="A4049">
        <v>4048</v>
      </c>
      <c r="B4049" s="1">
        <v>40209</v>
      </c>
      <c r="C4049" t="s">
        <v>8</v>
      </c>
      <c r="D4049">
        <v>31</v>
      </c>
      <c r="E4049">
        <v>8</v>
      </c>
      <c r="F4049">
        <v>2</v>
      </c>
    </row>
    <row r="4050" spans="1:6" x14ac:dyDescent="0.25">
      <c r="A4050">
        <v>4049</v>
      </c>
      <c r="B4050" s="1">
        <v>40210</v>
      </c>
      <c r="C4050" t="s">
        <v>8</v>
      </c>
      <c r="D4050">
        <v>33</v>
      </c>
      <c r="E4050">
        <v>2</v>
      </c>
      <c r="F4050">
        <v>3</v>
      </c>
    </row>
    <row r="4051" spans="1:6" x14ac:dyDescent="0.25">
      <c r="A4051">
        <v>4050</v>
      </c>
      <c r="B4051" s="1">
        <v>40211</v>
      </c>
      <c r="C4051" t="s">
        <v>10</v>
      </c>
      <c r="D4051">
        <v>78</v>
      </c>
      <c r="E4051">
        <v>7</v>
      </c>
      <c r="F4051">
        <v>3</v>
      </c>
    </row>
    <row r="4052" spans="1:6" x14ac:dyDescent="0.25">
      <c r="A4052">
        <v>4051</v>
      </c>
      <c r="B4052" s="1">
        <v>40212</v>
      </c>
      <c r="C4052" t="s">
        <v>11</v>
      </c>
      <c r="D4052">
        <v>64</v>
      </c>
      <c r="E4052">
        <v>10</v>
      </c>
      <c r="F4052">
        <v>3</v>
      </c>
    </row>
    <row r="4053" spans="1:6" x14ac:dyDescent="0.25">
      <c r="A4053">
        <v>4052</v>
      </c>
      <c r="B4053" s="1">
        <v>40213</v>
      </c>
      <c r="C4053" t="s">
        <v>12</v>
      </c>
      <c r="D4053">
        <v>21</v>
      </c>
      <c r="E4053">
        <v>8</v>
      </c>
      <c r="F4053">
        <v>3</v>
      </c>
    </row>
    <row r="4054" spans="1:6" x14ac:dyDescent="0.25">
      <c r="A4054">
        <v>4053</v>
      </c>
      <c r="B4054" s="1">
        <v>40214</v>
      </c>
      <c r="C4054" t="s">
        <v>9</v>
      </c>
      <c r="D4054">
        <v>78</v>
      </c>
      <c r="E4054">
        <v>8</v>
      </c>
      <c r="F4054">
        <v>2</v>
      </c>
    </row>
    <row r="4055" spans="1:6" x14ac:dyDescent="0.25">
      <c r="A4055">
        <v>4054</v>
      </c>
      <c r="B4055" s="1">
        <v>40215</v>
      </c>
      <c r="C4055" t="s">
        <v>9</v>
      </c>
      <c r="D4055">
        <v>28</v>
      </c>
      <c r="E4055">
        <v>10</v>
      </c>
      <c r="F4055">
        <v>3</v>
      </c>
    </row>
    <row r="4056" spans="1:6" x14ac:dyDescent="0.25">
      <c r="A4056">
        <v>4055</v>
      </c>
      <c r="B4056" s="1">
        <v>40216</v>
      </c>
      <c r="C4056" t="s">
        <v>5</v>
      </c>
      <c r="D4056">
        <v>17</v>
      </c>
      <c r="E4056">
        <v>2</v>
      </c>
      <c r="F4056">
        <v>1</v>
      </c>
    </row>
    <row r="4057" spans="1:6" x14ac:dyDescent="0.25">
      <c r="A4057">
        <v>4056</v>
      </c>
      <c r="B4057" s="1">
        <v>40217</v>
      </c>
      <c r="C4057" t="s">
        <v>5</v>
      </c>
      <c r="D4057">
        <v>72</v>
      </c>
      <c r="E4057">
        <v>7</v>
      </c>
      <c r="F4057">
        <v>2</v>
      </c>
    </row>
    <row r="4058" spans="1:6" x14ac:dyDescent="0.25">
      <c r="A4058">
        <v>4057</v>
      </c>
      <c r="B4058" s="1">
        <v>40218</v>
      </c>
      <c r="C4058" t="s">
        <v>5</v>
      </c>
      <c r="D4058">
        <v>55</v>
      </c>
      <c r="E4058">
        <v>1</v>
      </c>
      <c r="F4058">
        <v>1</v>
      </c>
    </row>
    <row r="4059" spans="1:6" x14ac:dyDescent="0.25">
      <c r="A4059">
        <v>4058</v>
      </c>
      <c r="B4059" s="1">
        <v>40219</v>
      </c>
      <c r="C4059" t="s">
        <v>8</v>
      </c>
      <c r="D4059">
        <v>41</v>
      </c>
      <c r="E4059">
        <v>6</v>
      </c>
      <c r="F4059">
        <v>2</v>
      </c>
    </row>
    <row r="4060" spans="1:6" x14ac:dyDescent="0.25">
      <c r="A4060">
        <v>4059</v>
      </c>
      <c r="B4060" s="1">
        <v>40220</v>
      </c>
      <c r="C4060" t="s">
        <v>11</v>
      </c>
      <c r="D4060">
        <v>35</v>
      </c>
      <c r="E4060">
        <v>1</v>
      </c>
      <c r="F4060">
        <v>2</v>
      </c>
    </row>
    <row r="4061" spans="1:6" x14ac:dyDescent="0.25">
      <c r="A4061">
        <v>4060</v>
      </c>
      <c r="B4061" s="1">
        <v>40221</v>
      </c>
      <c r="C4061" t="s">
        <v>6</v>
      </c>
      <c r="D4061">
        <v>61</v>
      </c>
      <c r="E4061">
        <v>9</v>
      </c>
      <c r="F4061">
        <v>1</v>
      </c>
    </row>
    <row r="4062" spans="1:6" x14ac:dyDescent="0.25">
      <c r="A4062">
        <v>4061</v>
      </c>
      <c r="B4062" s="1">
        <v>40222</v>
      </c>
      <c r="C4062" t="s">
        <v>10</v>
      </c>
      <c r="D4062">
        <v>30</v>
      </c>
      <c r="E4062">
        <v>1</v>
      </c>
      <c r="F4062">
        <v>3</v>
      </c>
    </row>
    <row r="4063" spans="1:6" x14ac:dyDescent="0.25">
      <c r="A4063">
        <v>4062</v>
      </c>
      <c r="B4063" s="1">
        <v>40223</v>
      </c>
      <c r="C4063" t="s">
        <v>13</v>
      </c>
      <c r="D4063">
        <v>44</v>
      </c>
      <c r="E4063">
        <v>5</v>
      </c>
      <c r="F4063">
        <v>1</v>
      </c>
    </row>
    <row r="4064" spans="1:6" x14ac:dyDescent="0.25">
      <c r="A4064">
        <v>4063</v>
      </c>
      <c r="B4064" s="1">
        <v>40224</v>
      </c>
      <c r="C4064" t="s">
        <v>5</v>
      </c>
      <c r="D4064">
        <v>58</v>
      </c>
      <c r="E4064">
        <v>1</v>
      </c>
      <c r="F4064">
        <v>2</v>
      </c>
    </row>
    <row r="4065" spans="1:6" x14ac:dyDescent="0.25">
      <c r="A4065">
        <v>4064</v>
      </c>
      <c r="B4065" s="1">
        <v>40225</v>
      </c>
      <c r="C4065" t="s">
        <v>8</v>
      </c>
      <c r="D4065">
        <v>66</v>
      </c>
      <c r="E4065">
        <v>4</v>
      </c>
      <c r="F4065">
        <v>3</v>
      </c>
    </row>
    <row r="4066" spans="1:6" x14ac:dyDescent="0.25">
      <c r="A4066">
        <v>4065</v>
      </c>
      <c r="B4066" s="1">
        <v>40226</v>
      </c>
      <c r="C4066" t="s">
        <v>8</v>
      </c>
      <c r="D4066">
        <v>66</v>
      </c>
      <c r="E4066">
        <v>9</v>
      </c>
      <c r="F4066">
        <v>1</v>
      </c>
    </row>
    <row r="4067" spans="1:6" x14ac:dyDescent="0.25">
      <c r="A4067">
        <v>4066</v>
      </c>
      <c r="B4067" s="1">
        <v>40227</v>
      </c>
      <c r="C4067" t="s">
        <v>8</v>
      </c>
      <c r="D4067">
        <v>27</v>
      </c>
      <c r="E4067">
        <v>1</v>
      </c>
      <c r="F4067">
        <v>2</v>
      </c>
    </row>
    <row r="4068" spans="1:6" x14ac:dyDescent="0.25">
      <c r="A4068">
        <v>4067</v>
      </c>
      <c r="B4068" s="1">
        <v>40228</v>
      </c>
      <c r="C4068" t="s">
        <v>6</v>
      </c>
      <c r="D4068">
        <v>26</v>
      </c>
      <c r="E4068">
        <v>1</v>
      </c>
      <c r="F4068">
        <v>3</v>
      </c>
    </row>
    <row r="4069" spans="1:6" x14ac:dyDescent="0.25">
      <c r="A4069">
        <v>4068</v>
      </c>
      <c r="B4069" s="1">
        <v>40229</v>
      </c>
      <c r="C4069" t="s">
        <v>12</v>
      </c>
      <c r="D4069">
        <v>79</v>
      </c>
      <c r="E4069">
        <v>9</v>
      </c>
      <c r="F4069">
        <v>4</v>
      </c>
    </row>
    <row r="4070" spans="1:6" x14ac:dyDescent="0.25">
      <c r="A4070">
        <v>4069</v>
      </c>
      <c r="B4070" s="1">
        <v>40230</v>
      </c>
      <c r="C4070" t="s">
        <v>9</v>
      </c>
      <c r="D4070">
        <v>76</v>
      </c>
      <c r="E4070">
        <v>9</v>
      </c>
      <c r="F4070">
        <v>3</v>
      </c>
    </row>
    <row r="4071" spans="1:6" x14ac:dyDescent="0.25">
      <c r="A4071">
        <v>4070</v>
      </c>
      <c r="B4071" s="1">
        <v>40231</v>
      </c>
      <c r="C4071" t="s">
        <v>10</v>
      </c>
      <c r="D4071">
        <v>49</v>
      </c>
      <c r="E4071">
        <v>9</v>
      </c>
      <c r="F4071">
        <v>3</v>
      </c>
    </row>
    <row r="4072" spans="1:6" x14ac:dyDescent="0.25">
      <c r="A4072">
        <v>4071</v>
      </c>
      <c r="B4072" s="1">
        <v>40232</v>
      </c>
      <c r="C4072" t="s">
        <v>13</v>
      </c>
      <c r="D4072">
        <v>33</v>
      </c>
      <c r="E4072">
        <v>1</v>
      </c>
      <c r="F4072">
        <v>4</v>
      </c>
    </row>
    <row r="4073" spans="1:6" x14ac:dyDescent="0.25">
      <c r="A4073">
        <v>4072</v>
      </c>
      <c r="B4073" s="1">
        <v>40233</v>
      </c>
      <c r="C4073" t="s">
        <v>7</v>
      </c>
      <c r="D4073">
        <v>28</v>
      </c>
      <c r="E4073">
        <v>2</v>
      </c>
      <c r="F4073">
        <v>1</v>
      </c>
    </row>
    <row r="4074" spans="1:6" x14ac:dyDescent="0.25">
      <c r="A4074">
        <v>4073</v>
      </c>
      <c r="B4074" s="1">
        <v>40234</v>
      </c>
      <c r="C4074" t="s">
        <v>12</v>
      </c>
      <c r="D4074">
        <v>55</v>
      </c>
      <c r="E4074">
        <v>10</v>
      </c>
      <c r="F4074">
        <v>1</v>
      </c>
    </row>
    <row r="4075" spans="1:6" x14ac:dyDescent="0.25">
      <c r="A4075">
        <v>4074</v>
      </c>
      <c r="B4075" s="1">
        <v>40235</v>
      </c>
      <c r="C4075" t="s">
        <v>11</v>
      </c>
      <c r="D4075">
        <v>23</v>
      </c>
      <c r="E4075">
        <v>10</v>
      </c>
      <c r="F4075">
        <v>2</v>
      </c>
    </row>
    <row r="4076" spans="1:6" x14ac:dyDescent="0.25">
      <c r="A4076">
        <v>4075</v>
      </c>
      <c r="B4076" s="1">
        <v>40236</v>
      </c>
      <c r="C4076" t="s">
        <v>12</v>
      </c>
      <c r="D4076">
        <v>66</v>
      </c>
      <c r="E4076">
        <v>10</v>
      </c>
      <c r="F4076">
        <v>4</v>
      </c>
    </row>
    <row r="4077" spans="1:6" x14ac:dyDescent="0.25">
      <c r="A4077">
        <v>4076</v>
      </c>
      <c r="B4077" s="1">
        <v>40237</v>
      </c>
      <c r="C4077" t="s">
        <v>5</v>
      </c>
      <c r="D4077">
        <v>35</v>
      </c>
      <c r="E4077">
        <v>7</v>
      </c>
      <c r="F4077">
        <v>2</v>
      </c>
    </row>
    <row r="4078" spans="1:6" x14ac:dyDescent="0.25">
      <c r="A4078">
        <v>4077</v>
      </c>
      <c r="B4078" s="1">
        <v>40238</v>
      </c>
      <c r="C4078" t="s">
        <v>6</v>
      </c>
      <c r="D4078">
        <v>31</v>
      </c>
      <c r="E4078">
        <v>6</v>
      </c>
      <c r="F4078">
        <v>4</v>
      </c>
    </row>
    <row r="4079" spans="1:6" x14ac:dyDescent="0.25">
      <c r="A4079">
        <v>4078</v>
      </c>
      <c r="B4079" s="1">
        <v>40239</v>
      </c>
      <c r="C4079" t="s">
        <v>5</v>
      </c>
      <c r="D4079">
        <v>42</v>
      </c>
      <c r="E4079">
        <v>6</v>
      </c>
      <c r="F4079">
        <v>4</v>
      </c>
    </row>
    <row r="4080" spans="1:6" x14ac:dyDescent="0.25">
      <c r="A4080">
        <v>4079</v>
      </c>
      <c r="B4080" s="1">
        <v>40240</v>
      </c>
      <c r="C4080" t="s">
        <v>10</v>
      </c>
      <c r="D4080">
        <v>76</v>
      </c>
      <c r="E4080">
        <v>7</v>
      </c>
      <c r="F4080">
        <v>3</v>
      </c>
    </row>
    <row r="4081" spans="1:6" x14ac:dyDescent="0.25">
      <c r="A4081">
        <v>4080</v>
      </c>
      <c r="B4081" s="1">
        <v>40241</v>
      </c>
      <c r="C4081" t="s">
        <v>10</v>
      </c>
      <c r="D4081">
        <v>49</v>
      </c>
      <c r="E4081">
        <v>3</v>
      </c>
      <c r="F4081">
        <v>4</v>
      </c>
    </row>
    <row r="4082" spans="1:6" x14ac:dyDescent="0.25">
      <c r="A4082">
        <v>4081</v>
      </c>
      <c r="B4082" s="1">
        <v>40242</v>
      </c>
      <c r="C4082" t="s">
        <v>6</v>
      </c>
      <c r="D4082">
        <v>32</v>
      </c>
      <c r="E4082">
        <v>5</v>
      </c>
      <c r="F4082">
        <v>3</v>
      </c>
    </row>
    <row r="4083" spans="1:6" x14ac:dyDescent="0.25">
      <c r="A4083">
        <v>4082</v>
      </c>
      <c r="B4083" s="1">
        <v>40243</v>
      </c>
      <c r="C4083" t="s">
        <v>9</v>
      </c>
      <c r="D4083">
        <v>54</v>
      </c>
      <c r="E4083">
        <v>10</v>
      </c>
      <c r="F4083">
        <v>3</v>
      </c>
    </row>
    <row r="4084" spans="1:6" x14ac:dyDescent="0.25">
      <c r="A4084">
        <v>4083</v>
      </c>
      <c r="B4084" s="1">
        <v>40244</v>
      </c>
      <c r="C4084" t="s">
        <v>6</v>
      </c>
      <c r="D4084">
        <v>71</v>
      </c>
      <c r="E4084">
        <v>7</v>
      </c>
      <c r="F4084">
        <v>3</v>
      </c>
    </row>
    <row r="4085" spans="1:6" x14ac:dyDescent="0.25">
      <c r="A4085">
        <v>4084</v>
      </c>
      <c r="B4085" s="1">
        <v>40245</v>
      </c>
      <c r="C4085" t="s">
        <v>7</v>
      </c>
      <c r="D4085">
        <v>63</v>
      </c>
      <c r="E4085">
        <v>10</v>
      </c>
      <c r="F4085">
        <v>3</v>
      </c>
    </row>
    <row r="4086" spans="1:6" x14ac:dyDescent="0.25">
      <c r="A4086">
        <v>4085</v>
      </c>
      <c r="B4086" s="1">
        <v>40246</v>
      </c>
      <c r="C4086" t="s">
        <v>5</v>
      </c>
      <c r="D4086">
        <v>56</v>
      </c>
      <c r="E4086">
        <v>6</v>
      </c>
      <c r="F4086">
        <v>4</v>
      </c>
    </row>
    <row r="4087" spans="1:6" x14ac:dyDescent="0.25">
      <c r="A4087">
        <v>4086</v>
      </c>
      <c r="B4087" s="1">
        <v>40247</v>
      </c>
      <c r="C4087" t="s">
        <v>7</v>
      </c>
      <c r="D4087">
        <v>44</v>
      </c>
      <c r="E4087">
        <v>8</v>
      </c>
      <c r="F4087">
        <v>4</v>
      </c>
    </row>
    <row r="4088" spans="1:6" x14ac:dyDescent="0.25">
      <c r="A4088">
        <v>4087</v>
      </c>
      <c r="B4088" s="1">
        <v>40248</v>
      </c>
      <c r="C4088" t="s">
        <v>12</v>
      </c>
      <c r="D4088">
        <v>60</v>
      </c>
      <c r="E4088">
        <v>10</v>
      </c>
      <c r="F4088">
        <v>3</v>
      </c>
    </row>
    <row r="4089" spans="1:6" x14ac:dyDescent="0.25">
      <c r="A4089">
        <v>4088</v>
      </c>
      <c r="B4089" s="1">
        <v>40249</v>
      </c>
      <c r="C4089" t="s">
        <v>12</v>
      </c>
      <c r="D4089">
        <v>68</v>
      </c>
      <c r="E4089">
        <v>8</v>
      </c>
      <c r="F4089">
        <v>3</v>
      </c>
    </row>
    <row r="4090" spans="1:6" x14ac:dyDescent="0.25">
      <c r="A4090">
        <v>4089</v>
      </c>
      <c r="B4090" s="1">
        <v>40250</v>
      </c>
      <c r="C4090" t="s">
        <v>7</v>
      </c>
      <c r="D4090">
        <v>18</v>
      </c>
      <c r="E4090">
        <v>5</v>
      </c>
      <c r="F4090">
        <v>4</v>
      </c>
    </row>
    <row r="4091" spans="1:6" x14ac:dyDescent="0.25">
      <c r="A4091">
        <v>4090</v>
      </c>
      <c r="B4091" s="1">
        <v>40251</v>
      </c>
      <c r="C4091" t="s">
        <v>6</v>
      </c>
      <c r="D4091">
        <v>59</v>
      </c>
      <c r="E4091">
        <v>4</v>
      </c>
      <c r="F4091">
        <v>4</v>
      </c>
    </row>
    <row r="4092" spans="1:6" x14ac:dyDescent="0.25">
      <c r="A4092">
        <v>4091</v>
      </c>
      <c r="B4092" s="1">
        <v>40252</v>
      </c>
      <c r="C4092" t="s">
        <v>5</v>
      </c>
      <c r="D4092">
        <v>59</v>
      </c>
      <c r="E4092">
        <v>10</v>
      </c>
      <c r="F4092">
        <v>3</v>
      </c>
    </row>
    <row r="4093" spans="1:6" x14ac:dyDescent="0.25">
      <c r="A4093">
        <v>4092</v>
      </c>
      <c r="B4093" s="1">
        <v>40253</v>
      </c>
      <c r="C4093" t="s">
        <v>5</v>
      </c>
      <c r="D4093">
        <v>28</v>
      </c>
      <c r="E4093">
        <v>4</v>
      </c>
      <c r="F4093">
        <v>4</v>
      </c>
    </row>
    <row r="4094" spans="1:6" x14ac:dyDescent="0.25">
      <c r="A4094">
        <v>4093</v>
      </c>
      <c r="B4094" s="1">
        <v>40254</v>
      </c>
      <c r="C4094" t="s">
        <v>5</v>
      </c>
      <c r="D4094">
        <v>28</v>
      </c>
      <c r="E4094">
        <v>10</v>
      </c>
      <c r="F4094">
        <v>4</v>
      </c>
    </row>
    <row r="4095" spans="1:6" x14ac:dyDescent="0.25">
      <c r="A4095">
        <v>4094</v>
      </c>
      <c r="B4095" s="1">
        <v>40255</v>
      </c>
      <c r="C4095" t="s">
        <v>8</v>
      </c>
      <c r="D4095">
        <v>24</v>
      </c>
      <c r="E4095">
        <v>8</v>
      </c>
      <c r="F4095">
        <v>2</v>
      </c>
    </row>
    <row r="4096" spans="1:6" x14ac:dyDescent="0.25">
      <c r="A4096">
        <v>4095</v>
      </c>
      <c r="B4096" s="1">
        <v>40256</v>
      </c>
      <c r="C4096" t="s">
        <v>7</v>
      </c>
      <c r="D4096">
        <v>59</v>
      </c>
      <c r="E4096">
        <v>5</v>
      </c>
      <c r="F4096">
        <v>2</v>
      </c>
    </row>
    <row r="4097" spans="1:6" x14ac:dyDescent="0.25">
      <c r="A4097">
        <v>4096</v>
      </c>
      <c r="B4097" s="1">
        <v>40257</v>
      </c>
      <c r="C4097" t="s">
        <v>13</v>
      </c>
      <c r="D4097">
        <v>65</v>
      </c>
      <c r="E4097">
        <v>3</v>
      </c>
      <c r="F4097">
        <v>2</v>
      </c>
    </row>
    <row r="4098" spans="1:6" x14ac:dyDescent="0.25">
      <c r="A4098">
        <v>4097</v>
      </c>
      <c r="B4098" s="1">
        <v>40258</v>
      </c>
      <c r="C4098" t="s">
        <v>5</v>
      </c>
      <c r="D4098">
        <v>21</v>
      </c>
      <c r="E4098">
        <v>6</v>
      </c>
      <c r="F4098">
        <v>1</v>
      </c>
    </row>
    <row r="4099" spans="1:6" x14ac:dyDescent="0.25">
      <c r="A4099">
        <v>4098</v>
      </c>
      <c r="B4099" s="1">
        <v>40259</v>
      </c>
      <c r="C4099" t="s">
        <v>9</v>
      </c>
      <c r="D4099">
        <v>78</v>
      </c>
      <c r="E4099">
        <v>9</v>
      </c>
      <c r="F4099">
        <v>1</v>
      </c>
    </row>
    <row r="4100" spans="1:6" x14ac:dyDescent="0.25">
      <c r="A4100">
        <v>4099</v>
      </c>
      <c r="B4100" s="1">
        <v>40260</v>
      </c>
      <c r="C4100" t="s">
        <v>11</v>
      </c>
      <c r="D4100">
        <v>21</v>
      </c>
      <c r="E4100">
        <v>10</v>
      </c>
      <c r="F4100">
        <v>4</v>
      </c>
    </row>
    <row r="4101" spans="1:6" x14ac:dyDescent="0.25">
      <c r="A4101">
        <v>4100</v>
      </c>
      <c r="B4101" s="1">
        <v>40261</v>
      </c>
      <c r="C4101" t="s">
        <v>6</v>
      </c>
      <c r="D4101">
        <v>75</v>
      </c>
      <c r="E4101">
        <v>6</v>
      </c>
      <c r="F4101">
        <v>1</v>
      </c>
    </row>
    <row r="4102" spans="1:6" x14ac:dyDescent="0.25">
      <c r="A4102">
        <v>4101</v>
      </c>
      <c r="B4102" s="1">
        <v>40262</v>
      </c>
      <c r="C4102" t="s">
        <v>8</v>
      </c>
      <c r="D4102">
        <v>59</v>
      </c>
      <c r="E4102">
        <v>4</v>
      </c>
      <c r="F4102">
        <v>1</v>
      </c>
    </row>
    <row r="4103" spans="1:6" x14ac:dyDescent="0.25">
      <c r="A4103">
        <v>4102</v>
      </c>
      <c r="B4103" s="1">
        <v>40263</v>
      </c>
      <c r="C4103" t="s">
        <v>5</v>
      </c>
      <c r="D4103">
        <v>55</v>
      </c>
      <c r="E4103">
        <v>10</v>
      </c>
      <c r="F4103">
        <v>1</v>
      </c>
    </row>
    <row r="4104" spans="1:6" x14ac:dyDescent="0.25">
      <c r="A4104">
        <v>4103</v>
      </c>
      <c r="B4104" s="1">
        <v>40264</v>
      </c>
      <c r="C4104" t="s">
        <v>12</v>
      </c>
      <c r="D4104">
        <v>28</v>
      </c>
      <c r="E4104">
        <v>6</v>
      </c>
      <c r="F4104">
        <v>1</v>
      </c>
    </row>
    <row r="4105" spans="1:6" x14ac:dyDescent="0.25">
      <c r="A4105">
        <v>4104</v>
      </c>
      <c r="B4105" s="1">
        <v>40265</v>
      </c>
      <c r="C4105" t="s">
        <v>9</v>
      </c>
      <c r="D4105">
        <v>66</v>
      </c>
      <c r="E4105">
        <v>8</v>
      </c>
      <c r="F4105">
        <v>4</v>
      </c>
    </row>
    <row r="4106" spans="1:6" x14ac:dyDescent="0.25">
      <c r="A4106">
        <v>4105</v>
      </c>
      <c r="B4106" s="1">
        <v>40266</v>
      </c>
      <c r="C4106" t="s">
        <v>8</v>
      </c>
      <c r="D4106">
        <v>61</v>
      </c>
      <c r="E4106">
        <v>3</v>
      </c>
      <c r="F4106">
        <v>1</v>
      </c>
    </row>
    <row r="4107" spans="1:6" x14ac:dyDescent="0.25">
      <c r="A4107">
        <v>4106</v>
      </c>
      <c r="B4107" s="1">
        <v>40267</v>
      </c>
      <c r="C4107" t="s">
        <v>11</v>
      </c>
      <c r="D4107">
        <v>49</v>
      </c>
      <c r="E4107">
        <v>9</v>
      </c>
      <c r="F4107">
        <v>2</v>
      </c>
    </row>
    <row r="4108" spans="1:6" x14ac:dyDescent="0.25">
      <c r="A4108">
        <v>4107</v>
      </c>
      <c r="B4108" s="1">
        <v>40268</v>
      </c>
      <c r="C4108" t="s">
        <v>13</v>
      </c>
      <c r="D4108">
        <v>74</v>
      </c>
      <c r="E4108">
        <v>5</v>
      </c>
      <c r="F4108">
        <v>4</v>
      </c>
    </row>
    <row r="4109" spans="1:6" x14ac:dyDescent="0.25">
      <c r="A4109">
        <v>4108</v>
      </c>
      <c r="B4109" s="1">
        <v>40269</v>
      </c>
      <c r="C4109" t="s">
        <v>7</v>
      </c>
      <c r="D4109">
        <v>66</v>
      </c>
      <c r="E4109">
        <v>10</v>
      </c>
      <c r="F4109">
        <v>1</v>
      </c>
    </row>
    <row r="4110" spans="1:6" x14ac:dyDescent="0.25">
      <c r="A4110">
        <v>4109</v>
      </c>
      <c r="B4110" s="1">
        <v>40270</v>
      </c>
      <c r="C4110" t="s">
        <v>12</v>
      </c>
      <c r="D4110">
        <v>50</v>
      </c>
      <c r="E4110">
        <v>7</v>
      </c>
      <c r="F4110">
        <v>2</v>
      </c>
    </row>
    <row r="4111" spans="1:6" x14ac:dyDescent="0.25">
      <c r="A4111">
        <v>4110</v>
      </c>
      <c r="B4111" s="1">
        <v>40271</v>
      </c>
      <c r="C4111" t="s">
        <v>7</v>
      </c>
      <c r="D4111">
        <v>56</v>
      </c>
      <c r="E4111">
        <v>2</v>
      </c>
      <c r="F4111">
        <v>4</v>
      </c>
    </row>
    <row r="4112" spans="1:6" x14ac:dyDescent="0.25">
      <c r="A4112">
        <v>4111</v>
      </c>
      <c r="B4112" s="1">
        <v>40272</v>
      </c>
      <c r="C4112" t="s">
        <v>6</v>
      </c>
      <c r="D4112">
        <v>52</v>
      </c>
      <c r="E4112">
        <v>10</v>
      </c>
      <c r="F4112">
        <v>2</v>
      </c>
    </row>
    <row r="4113" spans="1:6" x14ac:dyDescent="0.25">
      <c r="A4113">
        <v>4112</v>
      </c>
      <c r="B4113" s="1">
        <v>40273</v>
      </c>
      <c r="C4113" t="s">
        <v>13</v>
      </c>
      <c r="D4113">
        <v>28</v>
      </c>
      <c r="E4113">
        <v>10</v>
      </c>
      <c r="F4113">
        <v>3</v>
      </c>
    </row>
    <row r="4114" spans="1:6" x14ac:dyDescent="0.25">
      <c r="A4114">
        <v>4113</v>
      </c>
      <c r="B4114" s="1">
        <v>40274</v>
      </c>
      <c r="C4114" t="s">
        <v>10</v>
      </c>
      <c r="D4114">
        <v>74</v>
      </c>
      <c r="E4114">
        <v>10</v>
      </c>
      <c r="F4114">
        <v>3</v>
      </c>
    </row>
    <row r="4115" spans="1:6" x14ac:dyDescent="0.25">
      <c r="A4115">
        <v>4114</v>
      </c>
      <c r="B4115" s="1">
        <v>40275</v>
      </c>
      <c r="C4115" t="s">
        <v>10</v>
      </c>
      <c r="D4115">
        <v>68</v>
      </c>
      <c r="E4115">
        <v>4</v>
      </c>
      <c r="F4115">
        <v>1</v>
      </c>
    </row>
    <row r="4116" spans="1:6" x14ac:dyDescent="0.25">
      <c r="A4116">
        <v>4115</v>
      </c>
      <c r="B4116" s="1">
        <v>40276</v>
      </c>
      <c r="C4116" t="s">
        <v>5</v>
      </c>
      <c r="D4116">
        <v>38</v>
      </c>
      <c r="E4116">
        <v>6</v>
      </c>
      <c r="F4116">
        <v>4</v>
      </c>
    </row>
    <row r="4117" spans="1:6" x14ac:dyDescent="0.25">
      <c r="A4117">
        <v>4116</v>
      </c>
      <c r="B4117" s="1">
        <v>40277</v>
      </c>
      <c r="C4117" t="s">
        <v>7</v>
      </c>
      <c r="D4117">
        <v>44</v>
      </c>
      <c r="E4117">
        <v>9</v>
      </c>
      <c r="F4117">
        <v>3</v>
      </c>
    </row>
    <row r="4118" spans="1:6" x14ac:dyDescent="0.25">
      <c r="A4118">
        <v>4117</v>
      </c>
      <c r="B4118" s="1">
        <v>40278</v>
      </c>
      <c r="C4118" t="s">
        <v>5</v>
      </c>
      <c r="D4118">
        <v>16</v>
      </c>
      <c r="E4118">
        <v>10</v>
      </c>
      <c r="F4118">
        <v>1</v>
      </c>
    </row>
    <row r="4119" spans="1:6" x14ac:dyDescent="0.25">
      <c r="A4119">
        <v>4118</v>
      </c>
      <c r="B4119" s="1">
        <v>40279</v>
      </c>
      <c r="C4119" t="s">
        <v>13</v>
      </c>
      <c r="D4119">
        <v>31</v>
      </c>
      <c r="E4119">
        <v>4</v>
      </c>
      <c r="F4119">
        <v>3</v>
      </c>
    </row>
    <row r="4120" spans="1:6" x14ac:dyDescent="0.25">
      <c r="A4120">
        <v>4119</v>
      </c>
      <c r="B4120" s="1">
        <v>40280</v>
      </c>
      <c r="C4120" t="s">
        <v>8</v>
      </c>
      <c r="D4120">
        <v>69</v>
      </c>
      <c r="E4120">
        <v>4</v>
      </c>
      <c r="F4120">
        <v>3</v>
      </c>
    </row>
    <row r="4121" spans="1:6" x14ac:dyDescent="0.25">
      <c r="A4121">
        <v>4120</v>
      </c>
      <c r="B4121" s="1">
        <v>40281</v>
      </c>
      <c r="C4121" t="s">
        <v>9</v>
      </c>
      <c r="D4121">
        <v>28</v>
      </c>
      <c r="E4121">
        <v>4</v>
      </c>
      <c r="F4121">
        <v>2</v>
      </c>
    </row>
    <row r="4122" spans="1:6" x14ac:dyDescent="0.25">
      <c r="A4122">
        <v>4121</v>
      </c>
      <c r="B4122" s="1">
        <v>40282</v>
      </c>
      <c r="C4122" t="s">
        <v>11</v>
      </c>
      <c r="D4122">
        <v>17</v>
      </c>
      <c r="E4122">
        <v>5</v>
      </c>
      <c r="F4122">
        <v>1</v>
      </c>
    </row>
    <row r="4123" spans="1:6" x14ac:dyDescent="0.25">
      <c r="A4123">
        <v>4122</v>
      </c>
      <c r="B4123" s="1">
        <v>40283</v>
      </c>
      <c r="C4123" t="s">
        <v>13</v>
      </c>
      <c r="D4123">
        <v>35</v>
      </c>
      <c r="E4123">
        <v>8</v>
      </c>
      <c r="F4123">
        <v>4</v>
      </c>
    </row>
    <row r="4124" spans="1:6" x14ac:dyDescent="0.25">
      <c r="A4124">
        <v>4123</v>
      </c>
      <c r="B4124" s="1">
        <v>40284</v>
      </c>
      <c r="C4124" t="s">
        <v>5</v>
      </c>
      <c r="D4124">
        <v>62</v>
      </c>
      <c r="E4124">
        <v>4</v>
      </c>
      <c r="F4124">
        <v>3</v>
      </c>
    </row>
    <row r="4125" spans="1:6" x14ac:dyDescent="0.25">
      <c r="A4125">
        <v>4124</v>
      </c>
      <c r="B4125" s="1">
        <v>40285</v>
      </c>
      <c r="C4125" t="s">
        <v>8</v>
      </c>
      <c r="D4125">
        <v>44</v>
      </c>
      <c r="E4125">
        <v>1</v>
      </c>
      <c r="F4125">
        <v>2</v>
      </c>
    </row>
    <row r="4126" spans="1:6" x14ac:dyDescent="0.25">
      <c r="A4126">
        <v>4125</v>
      </c>
      <c r="B4126" s="1">
        <v>40286</v>
      </c>
      <c r="C4126" t="s">
        <v>11</v>
      </c>
      <c r="D4126">
        <v>56</v>
      </c>
      <c r="E4126">
        <v>4</v>
      </c>
      <c r="F4126">
        <v>4</v>
      </c>
    </row>
    <row r="4127" spans="1:6" x14ac:dyDescent="0.25">
      <c r="A4127">
        <v>4126</v>
      </c>
      <c r="B4127" s="1">
        <v>40287</v>
      </c>
      <c r="C4127" t="s">
        <v>6</v>
      </c>
      <c r="D4127">
        <v>80</v>
      </c>
      <c r="E4127">
        <v>10</v>
      </c>
      <c r="F4127">
        <v>1</v>
      </c>
    </row>
    <row r="4128" spans="1:6" x14ac:dyDescent="0.25">
      <c r="A4128">
        <v>4127</v>
      </c>
      <c r="B4128" s="1">
        <v>40288</v>
      </c>
      <c r="C4128" t="s">
        <v>10</v>
      </c>
      <c r="D4128">
        <v>22</v>
      </c>
      <c r="E4128">
        <v>8</v>
      </c>
      <c r="F4128">
        <v>2</v>
      </c>
    </row>
    <row r="4129" spans="1:6" x14ac:dyDescent="0.25">
      <c r="A4129">
        <v>4128</v>
      </c>
      <c r="B4129" s="1">
        <v>40289</v>
      </c>
      <c r="C4129" t="s">
        <v>7</v>
      </c>
      <c r="D4129">
        <v>35</v>
      </c>
      <c r="E4129">
        <v>3</v>
      </c>
      <c r="F4129">
        <v>3</v>
      </c>
    </row>
    <row r="4130" spans="1:6" x14ac:dyDescent="0.25">
      <c r="A4130">
        <v>4129</v>
      </c>
      <c r="B4130" s="1">
        <v>40290</v>
      </c>
      <c r="C4130" t="s">
        <v>12</v>
      </c>
      <c r="D4130">
        <v>61</v>
      </c>
      <c r="E4130">
        <v>4</v>
      </c>
      <c r="F4130">
        <v>3</v>
      </c>
    </row>
    <row r="4131" spans="1:6" x14ac:dyDescent="0.25">
      <c r="A4131">
        <v>4130</v>
      </c>
      <c r="B4131" s="1">
        <v>40291</v>
      </c>
      <c r="C4131" t="s">
        <v>11</v>
      </c>
      <c r="D4131">
        <v>50</v>
      </c>
      <c r="E4131">
        <v>3</v>
      </c>
      <c r="F4131">
        <v>1</v>
      </c>
    </row>
    <row r="4132" spans="1:6" x14ac:dyDescent="0.25">
      <c r="A4132">
        <v>4131</v>
      </c>
      <c r="B4132" s="1">
        <v>40292</v>
      </c>
      <c r="C4132" t="s">
        <v>9</v>
      </c>
      <c r="D4132">
        <v>69</v>
      </c>
      <c r="E4132">
        <v>8</v>
      </c>
      <c r="F4132">
        <v>4</v>
      </c>
    </row>
    <row r="4133" spans="1:6" x14ac:dyDescent="0.25">
      <c r="A4133">
        <v>4132</v>
      </c>
      <c r="B4133" s="1">
        <v>40293</v>
      </c>
      <c r="C4133" t="s">
        <v>10</v>
      </c>
      <c r="D4133">
        <v>72</v>
      </c>
      <c r="E4133">
        <v>8</v>
      </c>
      <c r="F4133">
        <v>3</v>
      </c>
    </row>
    <row r="4134" spans="1:6" x14ac:dyDescent="0.25">
      <c r="A4134">
        <v>4133</v>
      </c>
      <c r="B4134" s="1">
        <v>40294</v>
      </c>
      <c r="C4134" t="s">
        <v>10</v>
      </c>
      <c r="D4134">
        <v>36</v>
      </c>
      <c r="E4134">
        <v>2</v>
      </c>
      <c r="F4134">
        <v>3</v>
      </c>
    </row>
    <row r="4135" spans="1:6" x14ac:dyDescent="0.25">
      <c r="A4135">
        <v>4134</v>
      </c>
      <c r="B4135" s="1">
        <v>40295</v>
      </c>
      <c r="C4135" t="s">
        <v>10</v>
      </c>
      <c r="D4135">
        <v>22</v>
      </c>
      <c r="E4135">
        <v>4</v>
      </c>
      <c r="F4135">
        <v>2</v>
      </c>
    </row>
    <row r="4136" spans="1:6" x14ac:dyDescent="0.25">
      <c r="A4136">
        <v>4135</v>
      </c>
      <c r="B4136" s="1">
        <v>40296</v>
      </c>
      <c r="C4136" t="s">
        <v>11</v>
      </c>
      <c r="D4136">
        <v>38</v>
      </c>
      <c r="E4136">
        <v>4</v>
      </c>
      <c r="F4136">
        <v>4</v>
      </c>
    </row>
    <row r="4137" spans="1:6" x14ac:dyDescent="0.25">
      <c r="A4137">
        <v>4136</v>
      </c>
      <c r="B4137" s="1">
        <v>40297</v>
      </c>
      <c r="C4137" t="s">
        <v>12</v>
      </c>
      <c r="D4137">
        <v>65</v>
      </c>
      <c r="E4137">
        <v>8</v>
      </c>
      <c r="F4137">
        <v>2</v>
      </c>
    </row>
    <row r="4138" spans="1:6" x14ac:dyDescent="0.25">
      <c r="A4138">
        <v>4137</v>
      </c>
      <c r="B4138" s="1">
        <v>40298</v>
      </c>
      <c r="C4138" t="s">
        <v>5</v>
      </c>
      <c r="D4138">
        <v>44</v>
      </c>
      <c r="E4138">
        <v>6</v>
      </c>
      <c r="F4138">
        <v>3</v>
      </c>
    </row>
    <row r="4139" spans="1:6" x14ac:dyDescent="0.25">
      <c r="A4139">
        <v>4138</v>
      </c>
      <c r="B4139" s="1">
        <v>40299</v>
      </c>
      <c r="C4139" t="s">
        <v>6</v>
      </c>
      <c r="D4139">
        <v>18</v>
      </c>
      <c r="E4139">
        <v>9</v>
      </c>
      <c r="F4139">
        <v>1</v>
      </c>
    </row>
    <row r="4140" spans="1:6" x14ac:dyDescent="0.25">
      <c r="A4140">
        <v>4139</v>
      </c>
      <c r="B4140" s="1">
        <v>40300</v>
      </c>
      <c r="C4140" t="s">
        <v>9</v>
      </c>
      <c r="D4140">
        <v>16</v>
      </c>
      <c r="E4140">
        <v>8</v>
      </c>
      <c r="F4140">
        <v>4</v>
      </c>
    </row>
    <row r="4141" spans="1:6" x14ac:dyDescent="0.25">
      <c r="A4141">
        <v>4140</v>
      </c>
      <c r="B4141" s="1">
        <v>40301</v>
      </c>
      <c r="C4141" t="s">
        <v>6</v>
      </c>
      <c r="D4141">
        <v>37</v>
      </c>
      <c r="E4141">
        <v>6</v>
      </c>
      <c r="F4141">
        <v>2</v>
      </c>
    </row>
    <row r="4142" spans="1:6" x14ac:dyDescent="0.25">
      <c r="A4142">
        <v>4141</v>
      </c>
      <c r="B4142" s="1">
        <v>40302</v>
      </c>
      <c r="C4142" t="s">
        <v>6</v>
      </c>
      <c r="D4142">
        <v>47</v>
      </c>
      <c r="E4142">
        <v>7</v>
      </c>
      <c r="F4142">
        <v>4</v>
      </c>
    </row>
    <row r="4143" spans="1:6" x14ac:dyDescent="0.25">
      <c r="A4143">
        <v>4142</v>
      </c>
      <c r="B4143" s="1">
        <v>40303</v>
      </c>
      <c r="C4143" t="s">
        <v>5</v>
      </c>
      <c r="D4143">
        <v>61</v>
      </c>
      <c r="E4143">
        <v>1</v>
      </c>
      <c r="F4143">
        <v>2</v>
      </c>
    </row>
    <row r="4144" spans="1:6" x14ac:dyDescent="0.25">
      <c r="A4144">
        <v>4143</v>
      </c>
      <c r="B4144" s="1">
        <v>40304</v>
      </c>
      <c r="C4144" t="s">
        <v>7</v>
      </c>
      <c r="D4144">
        <v>78</v>
      </c>
      <c r="E4144">
        <v>1</v>
      </c>
      <c r="F4144">
        <v>3</v>
      </c>
    </row>
    <row r="4145" spans="1:6" x14ac:dyDescent="0.25">
      <c r="A4145">
        <v>4144</v>
      </c>
      <c r="B4145" s="1">
        <v>40305</v>
      </c>
      <c r="C4145" t="s">
        <v>10</v>
      </c>
      <c r="D4145">
        <v>27</v>
      </c>
      <c r="E4145">
        <v>10</v>
      </c>
      <c r="F4145">
        <v>1</v>
      </c>
    </row>
    <row r="4146" spans="1:6" x14ac:dyDescent="0.25">
      <c r="A4146">
        <v>4145</v>
      </c>
      <c r="B4146" s="1">
        <v>40306</v>
      </c>
      <c r="C4146" t="s">
        <v>11</v>
      </c>
      <c r="D4146">
        <v>46</v>
      </c>
      <c r="E4146">
        <v>10</v>
      </c>
      <c r="F4146">
        <v>4</v>
      </c>
    </row>
    <row r="4147" spans="1:6" x14ac:dyDescent="0.25">
      <c r="A4147">
        <v>4146</v>
      </c>
      <c r="B4147" s="1">
        <v>40307</v>
      </c>
      <c r="C4147" t="s">
        <v>12</v>
      </c>
      <c r="D4147">
        <v>41</v>
      </c>
      <c r="E4147">
        <v>7</v>
      </c>
      <c r="F4147">
        <v>3</v>
      </c>
    </row>
    <row r="4148" spans="1:6" x14ac:dyDescent="0.25">
      <c r="A4148">
        <v>4147</v>
      </c>
      <c r="B4148" s="1">
        <v>40308</v>
      </c>
      <c r="C4148" t="s">
        <v>6</v>
      </c>
      <c r="D4148">
        <v>78</v>
      </c>
      <c r="E4148">
        <v>7</v>
      </c>
      <c r="F4148">
        <v>3</v>
      </c>
    </row>
    <row r="4149" spans="1:6" x14ac:dyDescent="0.25">
      <c r="A4149">
        <v>4148</v>
      </c>
      <c r="B4149" s="1">
        <v>40309</v>
      </c>
      <c r="C4149" t="s">
        <v>6</v>
      </c>
      <c r="D4149">
        <v>31</v>
      </c>
      <c r="E4149">
        <v>8</v>
      </c>
      <c r="F4149">
        <v>4</v>
      </c>
    </row>
    <row r="4150" spans="1:6" x14ac:dyDescent="0.25">
      <c r="A4150">
        <v>4149</v>
      </c>
      <c r="B4150" s="1">
        <v>40310</v>
      </c>
      <c r="C4150" t="s">
        <v>7</v>
      </c>
      <c r="D4150">
        <v>38</v>
      </c>
      <c r="E4150">
        <v>2</v>
      </c>
      <c r="F4150">
        <v>2</v>
      </c>
    </row>
    <row r="4151" spans="1:6" x14ac:dyDescent="0.25">
      <c r="A4151">
        <v>4150</v>
      </c>
      <c r="B4151" s="1">
        <v>40311</v>
      </c>
      <c r="C4151" t="s">
        <v>8</v>
      </c>
      <c r="D4151">
        <v>19</v>
      </c>
      <c r="E4151">
        <v>9</v>
      </c>
      <c r="F4151">
        <v>4</v>
      </c>
    </row>
    <row r="4152" spans="1:6" x14ac:dyDescent="0.25">
      <c r="A4152">
        <v>4151</v>
      </c>
      <c r="B4152" s="1">
        <v>40312</v>
      </c>
      <c r="C4152" t="s">
        <v>12</v>
      </c>
      <c r="D4152">
        <v>52</v>
      </c>
      <c r="E4152">
        <v>1</v>
      </c>
      <c r="F4152">
        <v>2</v>
      </c>
    </row>
    <row r="4153" spans="1:6" x14ac:dyDescent="0.25">
      <c r="A4153">
        <v>4152</v>
      </c>
      <c r="B4153" s="1">
        <v>40313</v>
      </c>
      <c r="C4153" t="s">
        <v>11</v>
      </c>
      <c r="D4153">
        <v>20</v>
      </c>
      <c r="E4153">
        <v>8</v>
      </c>
      <c r="F4153">
        <v>3</v>
      </c>
    </row>
    <row r="4154" spans="1:6" x14ac:dyDescent="0.25">
      <c r="A4154">
        <v>4153</v>
      </c>
      <c r="B4154" s="1">
        <v>40314</v>
      </c>
      <c r="C4154" t="s">
        <v>8</v>
      </c>
      <c r="D4154">
        <v>59</v>
      </c>
      <c r="E4154">
        <v>9</v>
      </c>
      <c r="F4154">
        <v>4</v>
      </c>
    </row>
    <row r="4155" spans="1:6" x14ac:dyDescent="0.25">
      <c r="A4155">
        <v>4154</v>
      </c>
      <c r="B4155" s="1">
        <v>40315</v>
      </c>
      <c r="C4155" t="s">
        <v>8</v>
      </c>
      <c r="D4155">
        <v>69</v>
      </c>
      <c r="E4155">
        <v>8</v>
      </c>
      <c r="F4155">
        <v>2</v>
      </c>
    </row>
    <row r="4156" spans="1:6" x14ac:dyDescent="0.25">
      <c r="A4156">
        <v>4155</v>
      </c>
      <c r="B4156" s="1">
        <v>40316</v>
      </c>
      <c r="C4156" t="s">
        <v>13</v>
      </c>
      <c r="D4156">
        <v>70</v>
      </c>
      <c r="E4156">
        <v>9</v>
      </c>
      <c r="F4156">
        <v>1</v>
      </c>
    </row>
    <row r="4157" spans="1:6" x14ac:dyDescent="0.25">
      <c r="A4157">
        <v>4156</v>
      </c>
      <c r="B4157" s="1">
        <v>40317</v>
      </c>
      <c r="C4157" t="s">
        <v>9</v>
      </c>
      <c r="D4157">
        <v>80</v>
      </c>
      <c r="E4157">
        <v>1</v>
      </c>
      <c r="F4157">
        <v>2</v>
      </c>
    </row>
    <row r="4158" spans="1:6" x14ac:dyDescent="0.25">
      <c r="A4158">
        <v>4157</v>
      </c>
      <c r="B4158" s="1">
        <v>40318</v>
      </c>
      <c r="C4158" t="s">
        <v>11</v>
      </c>
      <c r="D4158">
        <v>22</v>
      </c>
      <c r="E4158">
        <v>7</v>
      </c>
      <c r="F4158">
        <v>3</v>
      </c>
    </row>
    <row r="4159" spans="1:6" x14ac:dyDescent="0.25">
      <c r="A4159">
        <v>4158</v>
      </c>
      <c r="B4159" s="1">
        <v>40319</v>
      </c>
      <c r="C4159" t="s">
        <v>7</v>
      </c>
      <c r="D4159">
        <v>79</v>
      </c>
      <c r="E4159">
        <v>2</v>
      </c>
      <c r="F4159">
        <v>2</v>
      </c>
    </row>
    <row r="4160" spans="1:6" x14ac:dyDescent="0.25">
      <c r="A4160">
        <v>4159</v>
      </c>
      <c r="B4160" s="1">
        <v>40320</v>
      </c>
      <c r="C4160" t="s">
        <v>6</v>
      </c>
      <c r="D4160">
        <v>19</v>
      </c>
      <c r="E4160">
        <v>9</v>
      </c>
      <c r="F4160">
        <v>4</v>
      </c>
    </row>
    <row r="4161" spans="1:6" x14ac:dyDescent="0.25">
      <c r="A4161">
        <v>4160</v>
      </c>
      <c r="B4161" s="1">
        <v>40321</v>
      </c>
      <c r="C4161" t="s">
        <v>13</v>
      </c>
      <c r="D4161">
        <v>22</v>
      </c>
      <c r="E4161">
        <v>3</v>
      </c>
      <c r="F4161">
        <v>2</v>
      </c>
    </row>
    <row r="4162" spans="1:6" x14ac:dyDescent="0.25">
      <c r="A4162">
        <v>4161</v>
      </c>
      <c r="B4162" s="1">
        <v>40322</v>
      </c>
      <c r="C4162" t="s">
        <v>8</v>
      </c>
      <c r="D4162">
        <v>43</v>
      </c>
      <c r="E4162">
        <v>5</v>
      </c>
      <c r="F4162">
        <v>4</v>
      </c>
    </row>
    <row r="4163" spans="1:6" x14ac:dyDescent="0.25">
      <c r="A4163">
        <v>4162</v>
      </c>
      <c r="B4163" s="1">
        <v>40323</v>
      </c>
      <c r="C4163" t="s">
        <v>11</v>
      </c>
      <c r="D4163">
        <v>33</v>
      </c>
      <c r="E4163">
        <v>2</v>
      </c>
      <c r="F4163">
        <v>4</v>
      </c>
    </row>
    <row r="4164" spans="1:6" x14ac:dyDescent="0.25">
      <c r="A4164">
        <v>4163</v>
      </c>
      <c r="B4164" s="1">
        <v>40324</v>
      </c>
      <c r="C4164" t="s">
        <v>13</v>
      </c>
      <c r="D4164">
        <v>47</v>
      </c>
      <c r="E4164">
        <v>9</v>
      </c>
      <c r="F4164">
        <v>3</v>
      </c>
    </row>
    <row r="4165" spans="1:6" x14ac:dyDescent="0.25">
      <c r="A4165">
        <v>4164</v>
      </c>
      <c r="B4165" s="1">
        <v>40325</v>
      </c>
      <c r="C4165" t="s">
        <v>5</v>
      </c>
      <c r="D4165">
        <v>39</v>
      </c>
      <c r="E4165">
        <v>10</v>
      </c>
      <c r="F4165">
        <v>4</v>
      </c>
    </row>
    <row r="4166" spans="1:6" x14ac:dyDescent="0.25">
      <c r="A4166">
        <v>4165</v>
      </c>
      <c r="B4166" s="1">
        <v>40326</v>
      </c>
      <c r="C4166" t="s">
        <v>11</v>
      </c>
      <c r="D4166">
        <v>47</v>
      </c>
      <c r="E4166">
        <v>10</v>
      </c>
      <c r="F4166">
        <v>3</v>
      </c>
    </row>
    <row r="4167" spans="1:6" x14ac:dyDescent="0.25">
      <c r="A4167">
        <v>4166</v>
      </c>
      <c r="B4167" s="1">
        <v>40327</v>
      </c>
      <c r="C4167" t="s">
        <v>7</v>
      </c>
      <c r="D4167">
        <v>31</v>
      </c>
      <c r="E4167">
        <v>10</v>
      </c>
      <c r="F4167">
        <v>3</v>
      </c>
    </row>
    <row r="4168" spans="1:6" x14ac:dyDescent="0.25">
      <c r="A4168">
        <v>4167</v>
      </c>
      <c r="B4168" s="1">
        <v>40328</v>
      </c>
      <c r="C4168" t="s">
        <v>11</v>
      </c>
      <c r="D4168">
        <v>26</v>
      </c>
      <c r="E4168">
        <v>10</v>
      </c>
      <c r="F4168">
        <v>3</v>
      </c>
    </row>
    <row r="4169" spans="1:6" x14ac:dyDescent="0.25">
      <c r="A4169">
        <v>4168</v>
      </c>
      <c r="B4169" s="1">
        <v>40329</v>
      </c>
      <c r="C4169" t="s">
        <v>11</v>
      </c>
      <c r="D4169">
        <v>42</v>
      </c>
      <c r="E4169">
        <v>5</v>
      </c>
      <c r="F4169">
        <v>3</v>
      </c>
    </row>
    <row r="4170" spans="1:6" x14ac:dyDescent="0.25">
      <c r="A4170">
        <v>4169</v>
      </c>
      <c r="B4170" s="1">
        <v>40330</v>
      </c>
      <c r="C4170" t="s">
        <v>7</v>
      </c>
      <c r="D4170">
        <v>66</v>
      </c>
      <c r="E4170">
        <v>7</v>
      </c>
      <c r="F4170">
        <v>2</v>
      </c>
    </row>
    <row r="4171" spans="1:6" x14ac:dyDescent="0.25">
      <c r="A4171">
        <v>4170</v>
      </c>
      <c r="B4171" s="1">
        <v>40331</v>
      </c>
      <c r="C4171" t="s">
        <v>5</v>
      </c>
      <c r="D4171">
        <v>15</v>
      </c>
      <c r="E4171">
        <v>5</v>
      </c>
      <c r="F4171">
        <v>2</v>
      </c>
    </row>
    <row r="4172" spans="1:6" x14ac:dyDescent="0.25">
      <c r="A4172">
        <v>4171</v>
      </c>
      <c r="B4172" s="1">
        <v>40332</v>
      </c>
      <c r="C4172" t="s">
        <v>6</v>
      </c>
      <c r="D4172">
        <v>72</v>
      </c>
      <c r="E4172">
        <v>3</v>
      </c>
      <c r="F4172">
        <v>2</v>
      </c>
    </row>
    <row r="4173" spans="1:6" x14ac:dyDescent="0.25">
      <c r="A4173">
        <v>4172</v>
      </c>
      <c r="B4173" s="1">
        <v>40333</v>
      </c>
      <c r="C4173" t="s">
        <v>13</v>
      </c>
      <c r="D4173">
        <v>27</v>
      </c>
      <c r="E4173">
        <v>10</v>
      </c>
      <c r="F4173">
        <v>1</v>
      </c>
    </row>
    <row r="4174" spans="1:6" x14ac:dyDescent="0.25">
      <c r="A4174">
        <v>4173</v>
      </c>
      <c r="B4174" s="1">
        <v>40334</v>
      </c>
      <c r="C4174" t="s">
        <v>12</v>
      </c>
      <c r="D4174">
        <v>49</v>
      </c>
      <c r="E4174">
        <v>8</v>
      </c>
      <c r="F4174">
        <v>4</v>
      </c>
    </row>
    <row r="4175" spans="1:6" x14ac:dyDescent="0.25">
      <c r="A4175">
        <v>4174</v>
      </c>
      <c r="B4175" s="1">
        <v>40335</v>
      </c>
      <c r="C4175" t="s">
        <v>12</v>
      </c>
      <c r="D4175">
        <v>78</v>
      </c>
      <c r="E4175">
        <v>1</v>
      </c>
      <c r="F4175">
        <v>3</v>
      </c>
    </row>
    <row r="4176" spans="1:6" x14ac:dyDescent="0.25">
      <c r="A4176">
        <v>4175</v>
      </c>
      <c r="B4176" s="1">
        <v>40336</v>
      </c>
      <c r="C4176" t="s">
        <v>5</v>
      </c>
      <c r="D4176">
        <v>52</v>
      </c>
      <c r="E4176">
        <v>3</v>
      </c>
      <c r="F4176">
        <v>1</v>
      </c>
    </row>
    <row r="4177" spans="1:6" x14ac:dyDescent="0.25">
      <c r="A4177">
        <v>4176</v>
      </c>
      <c r="B4177" s="1">
        <v>40337</v>
      </c>
      <c r="C4177" t="s">
        <v>12</v>
      </c>
      <c r="D4177">
        <v>72</v>
      </c>
      <c r="E4177">
        <v>8</v>
      </c>
      <c r="F4177">
        <v>1</v>
      </c>
    </row>
    <row r="4178" spans="1:6" x14ac:dyDescent="0.25">
      <c r="A4178">
        <v>4177</v>
      </c>
      <c r="B4178" s="1">
        <v>40338</v>
      </c>
      <c r="C4178" t="s">
        <v>10</v>
      </c>
      <c r="D4178">
        <v>22</v>
      </c>
      <c r="E4178">
        <v>6</v>
      </c>
      <c r="F4178">
        <v>1</v>
      </c>
    </row>
    <row r="4179" spans="1:6" x14ac:dyDescent="0.25">
      <c r="A4179">
        <v>4178</v>
      </c>
      <c r="B4179" s="1">
        <v>40339</v>
      </c>
      <c r="C4179" t="s">
        <v>10</v>
      </c>
      <c r="D4179">
        <v>30</v>
      </c>
      <c r="E4179">
        <v>1</v>
      </c>
      <c r="F4179">
        <v>3</v>
      </c>
    </row>
    <row r="4180" spans="1:6" x14ac:dyDescent="0.25">
      <c r="A4180">
        <v>4179</v>
      </c>
      <c r="B4180" s="1">
        <v>40340</v>
      </c>
      <c r="C4180" t="s">
        <v>5</v>
      </c>
      <c r="D4180">
        <v>71</v>
      </c>
      <c r="E4180">
        <v>9</v>
      </c>
      <c r="F4180">
        <v>2</v>
      </c>
    </row>
    <row r="4181" spans="1:6" x14ac:dyDescent="0.25">
      <c r="A4181">
        <v>4180</v>
      </c>
      <c r="B4181" s="1">
        <v>40341</v>
      </c>
      <c r="C4181" t="s">
        <v>11</v>
      </c>
      <c r="D4181">
        <v>70</v>
      </c>
      <c r="E4181">
        <v>9</v>
      </c>
      <c r="F4181">
        <v>4</v>
      </c>
    </row>
    <row r="4182" spans="1:6" x14ac:dyDescent="0.25">
      <c r="A4182">
        <v>4181</v>
      </c>
      <c r="B4182" s="1">
        <v>40342</v>
      </c>
      <c r="C4182" t="s">
        <v>12</v>
      </c>
      <c r="D4182">
        <v>61</v>
      </c>
      <c r="E4182">
        <v>6</v>
      </c>
      <c r="F4182">
        <v>3</v>
      </c>
    </row>
    <row r="4183" spans="1:6" x14ac:dyDescent="0.25">
      <c r="A4183">
        <v>4182</v>
      </c>
      <c r="B4183" s="1">
        <v>40343</v>
      </c>
      <c r="C4183" t="s">
        <v>12</v>
      </c>
      <c r="D4183">
        <v>54</v>
      </c>
      <c r="E4183">
        <v>4</v>
      </c>
      <c r="F4183">
        <v>1</v>
      </c>
    </row>
    <row r="4184" spans="1:6" x14ac:dyDescent="0.25">
      <c r="A4184">
        <v>4183</v>
      </c>
      <c r="B4184" s="1">
        <v>40344</v>
      </c>
      <c r="C4184" t="s">
        <v>7</v>
      </c>
      <c r="D4184">
        <v>44</v>
      </c>
      <c r="E4184">
        <v>8</v>
      </c>
      <c r="F4184">
        <v>3</v>
      </c>
    </row>
    <row r="4185" spans="1:6" x14ac:dyDescent="0.25">
      <c r="A4185">
        <v>4184</v>
      </c>
      <c r="B4185" s="1">
        <v>40345</v>
      </c>
      <c r="C4185" t="s">
        <v>5</v>
      </c>
      <c r="D4185">
        <v>59</v>
      </c>
      <c r="E4185">
        <v>2</v>
      </c>
      <c r="F4185">
        <v>3</v>
      </c>
    </row>
    <row r="4186" spans="1:6" x14ac:dyDescent="0.25">
      <c r="A4186">
        <v>4185</v>
      </c>
      <c r="B4186" s="1">
        <v>40346</v>
      </c>
      <c r="C4186" t="s">
        <v>5</v>
      </c>
      <c r="D4186">
        <v>37</v>
      </c>
      <c r="E4186">
        <v>10</v>
      </c>
      <c r="F4186">
        <v>3</v>
      </c>
    </row>
    <row r="4187" spans="1:6" x14ac:dyDescent="0.25">
      <c r="A4187">
        <v>4186</v>
      </c>
      <c r="B4187" s="1">
        <v>40347</v>
      </c>
      <c r="C4187" t="s">
        <v>8</v>
      </c>
      <c r="D4187">
        <v>53</v>
      </c>
      <c r="E4187">
        <v>4</v>
      </c>
      <c r="F4187">
        <v>1</v>
      </c>
    </row>
    <row r="4188" spans="1:6" x14ac:dyDescent="0.25">
      <c r="A4188">
        <v>4187</v>
      </c>
      <c r="B4188" s="1">
        <v>40348</v>
      </c>
      <c r="C4188" t="s">
        <v>8</v>
      </c>
      <c r="D4188">
        <v>33</v>
      </c>
      <c r="E4188">
        <v>9</v>
      </c>
      <c r="F4188">
        <v>1</v>
      </c>
    </row>
    <row r="4189" spans="1:6" x14ac:dyDescent="0.25">
      <c r="A4189">
        <v>4188</v>
      </c>
      <c r="B4189" s="1">
        <v>40349</v>
      </c>
      <c r="C4189" t="s">
        <v>12</v>
      </c>
      <c r="D4189">
        <v>47</v>
      </c>
      <c r="E4189">
        <v>2</v>
      </c>
      <c r="F4189">
        <v>3</v>
      </c>
    </row>
    <row r="4190" spans="1:6" x14ac:dyDescent="0.25">
      <c r="A4190">
        <v>4189</v>
      </c>
      <c r="B4190" s="1">
        <v>40350</v>
      </c>
      <c r="C4190" t="s">
        <v>6</v>
      </c>
      <c r="D4190">
        <v>27</v>
      </c>
      <c r="E4190">
        <v>9</v>
      </c>
      <c r="F4190">
        <v>4</v>
      </c>
    </row>
    <row r="4191" spans="1:6" x14ac:dyDescent="0.25">
      <c r="A4191">
        <v>4190</v>
      </c>
      <c r="B4191" s="1">
        <v>40351</v>
      </c>
      <c r="C4191" t="s">
        <v>13</v>
      </c>
      <c r="D4191">
        <v>74</v>
      </c>
      <c r="E4191">
        <v>9</v>
      </c>
      <c r="F4191">
        <v>4</v>
      </c>
    </row>
    <row r="4192" spans="1:6" x14ac:dyDescent="0.25">
      <c r="A4192">
        <v>4191</v>
      </c>
      <c r="B4192" s="1">
        <v>40352</v>
      </c>
      <c r="C4192" t="s">
        <v>12</v>
      </c>
      <c r="D4192">
        <v>76</v>
      </c>
      <c r="E4192">
        <v>10</v>
      </c>
      <c r="F4192">
        <v>4</v>
      </c>
    </row>
    <row r="4193" spans="1:6" x14ac:dyDescent="0.25">
      <c r="A4193">
        <v>4192</v>
      </c>
      <c r="B4193" s="1">
        <v>40353</v>
      </c>
      <c r="C4193" t="s">
        <v>8</v>
      </c>
      <c r="D4193">
        <v>20</v>
      </c>
      <c r="E4193">
        <v>3</v>
      </c>
      <c r="F4193">
        <v>3</v>
      </c>
    </row>
    <row r="4194" spans="1:6" x14ac:dyDescent="0.25">
      <c r="A4194">
        <v>4193</v>
      </c>
      <c r="B4194" s="1">
        <v>40354</v>
      </c>
      <c r="C4194" t="s">
        <v>10</v>
      </c>
      <c r="D4194">
        <v>52</v>
      </c>
      <c r="E4194">
        <v>8</v>
      </c>
      <c r="F4194">
        <v>3</v>
      </c>
    </row>
    <row r="4195" spans="1:6" x14ac:dyDescent="0.25">
      <c r="A4195">
        <v>4194</v>
      </c>
      <c r="B4195" s="1">
        <v>40355</v>
      </c>
      <c r="C4195" t="s">
        <v>13</v>
      </c>
      <c r="D4195">
        <v>72</v>
      </c>
      <c r="E4195">
        <v>10</v>
      </c>
      <c r="F4195">
        <v>2</v>
      </c>
    </row>
    <row r="4196" spans="1:6" x14ac:dyDescent="0.25">
      <c r="A4196">
        <v>4195</v>
      </c>
      <c r="B4196" s="1">
        <v>40356</v>
      </c>
      <c r="C4196" t="s">
        <v>12</v>
      </c>
      <c r="D4196">
        <v>40</v>
      </c>
      <c r="E4196">
        <v>5</v>
      </c>
      <c r="F4196">
        <v>2</v>
      </c>
    </row>
    <row r="4197" spans="1:6" x14ac:dyDescent="0.25">
      <c r="A4197">
        <v>4196</v>
      </c>
      <c r="B4197" s="1">
        <v>40357</v>
      </c>
      <c r="C4197" t="s">
        <v>6</v>
      </c>
      <c r="D4197">
        <v>26</v>
      </c>
      <c r="E4197">
        <v>2</v>
      </c>
      <c r="F4197">
        <v>3</v>
      </c>
    </row>
    <row r="4198" spans="1:6" x14ac:dyDescent="0.25">
      <c r="A4198">
        <v>4197</v>
      </c>
      <c r="B4198" s="1">
        <v>40358</v>
      </c>
      <c r="C4198" t="s">
        <v>12</v>
      </c>
      <c r="D4198">
        <v>47</v>
      </c>
      <c r="E4198">
        <v>6</v>
      </c>
      <c r="F4198">
        <v>2</v>
      </c>
    </row>
    <row r="4199" spans="1:6" x14ac:dyDescent="0.25">
      <c r="A4199">
        <v>4198</v>
      </c>
      <c r="B4199" s="1">
        <v>40359</v>
      </c>
      <c r="C4199" t="s">
        <v>12</v>
      </c>
      <c r="D4199">
        <v>56</v>
      </c>
      <c r="E4199">
        <v>2</v>
      </c>
      <c r="F4199">
        <v>3</v>
      </c>
    </row>
    <row r="4200" spans="1:6" x14ac:dyDescent="0.25">
      <c r="A4200">
        <v>4199</v>
      </c>
      <c r="B4200" s="1">
        <v>40360</v>
      </c>
      <c r="C4200" t="s">
        <v>7</v>
      </c>
      <c r="D4200">
        <v>36</v>
      </c>
      <c r="E4200">
        <v>4</v>
      </c>
      <c r="F4200">
        <v>2</v>
      </c>
    </row>
    <row r="4201" spans="1:6" x14ac:dyDescent="0.25">
      <c r="A4201">
        <v>4200</v>
      </c>
      <c r="B4201" s="1">
        <v>40361</v>
      </c>
      <c r="C4201" t="s">
        <v>5</v>
      </c>
      <c r="D4201">
        <v>42</v>
      </c>
      <c r="E4201">
        <v>6</v>
      </c>
      <c r="F4201">
        <v>1</v>
      </c>
    </row>
    <row r="4202" spans="1:6" x14ac:dyDescent="0.25">
      <c r="A4202">
        <v>4201</v>
      </c>
      <c r="B4202" s="1">
        <v>40362</v>
      </c>
      <c r="C4202" t="s">
        <v>6</v>
      </c>
      <c r="D4202">
        <v>17</v>
      </c>
      <c r="E4202">
        <v>3</v>
      </c>
      <c r="F4202">
        <v>4</v>
      </c>
    </row>
    <row r="4203" spans="1:6" x14ac:dyDescent="0.25">
      <c r="A4203">
        <v>4202</v>
      </c>
      <c r="B4203" s="1">
        <v>40363</v>
      </c>
      <c r="C4203" t="s">
        <v>11</v>
      </c>
      <c r="D4203">
        <v>67</v>
      </c>
      <c r="E4203">
        <v>8</v>
      </c>
      <c r="F4203">
        <v>4</v>
      </c>
    </row>
    <row r="4204" spans="1:6" x14ac:dyDescent="0.25">
      <c r="A4204">
        <v>4203</v>
      </c>
      <c r="B4204" s="1">
        <v>40364</v>
      </c>
      <c r="C4204" t="s">
        <v>10</v>
      </c>
      <c r="D4204">
        <v>62</v>
      </c>
      <c r="E4204">
        <v>10</v>
      </c>
      <c r="F4204">
        <v>4</v>
      </c>
    </row>
    <row r="4205" spans="1:6" x14ac:dyDescent="0.25">
      <c r="A4205">
        <v>4204</v>
      </c>
      <c r="B4205" s="1">
        <v>40365</v>
      </c>
      <c r="C4205" t="s">
        <v>7</v>
      </c>
      <c r="D4205">
        <v>68</v>
      </c>
      <c r="E4205">
        <v>10</v>
      </c>
      <c r="F4205">
        <v>4</v>
      </c>
    </row>
    <row r="4206" spans="1:6" x14ac:dyDescent="0.25">
      <c r="A4206">
        <v>4205</v>
      </c>
      <c r="B4206" s="1">
        <v>40366</v>
      </c>
      <c r="C4206" t="s">
        <v>8</v>
      </c>
      <c r="D4206">
        <v>35</v>
      </c>
      <c r="E4206">
        <v>2</v>
      </c>
      <c r="F4206">
        <v>1</v>
      </c>
    </row>
    <row r="4207" spans="1:6" x14ac:dyDescent="0.25">
      <c r="A4207">
        <v>4206</v>
      </c>
      <c r="B4207" s="1">
        <v>40367</v>
      </c>
      <c r="C4207" t="s">
        <v>8</v>
      </c>
      <c r="D4207">
        <v>68</v>
      </c>
      <c r="E4207">
        <v>10</v>
      </c>
      <c r="F4207">
        <v>3</v>
      </c>
    </row>
    <row r="4208" spans="1:6" x14ac:dyDescent="0.25">
      <c r="A4208">
        <v>4207</v>
      </c>
      <c r="B4208" s="1">
        <v>40368</v>
      </c>
      <c r="C4208" t="s">
        <v>12</v>
      </c>
      <c r="D4208">
        <v>61</v>
      </c>
      <c r="E4208">
        <v>5</v>
      </c>
      <c r="F4208">
        <v>1</v>
      </c>
    </row>
    <row r="4209" spans="1:6" x14ac:dyDescent="0.25">
      <c r="A4209">
        <v>4208</v>
      </c>
      <c r="B4209" s="1">
        <v>40369</v>
      </c>
      <c r="C4209" t="s">
        <v>6</v>
      </c>
      <c r="D4209">
        <v>47</v>
      </c>
      <c r="E4209">
        <v>10</v>
      </c>
      <c r="F4209">
        <v>1</v>
      </c>
    </row>
    <row r="4210" spans="1:6" x14ac:dyDescent="0.25">
      <c r="A4210">
        <v>4209</v>
      </c>
      <c r="B4210" s="1">
        <v>40370</v>
      </c>
      <c r="C4210" t="s">
        <v>7</v>
      </c>
      <c r="D4210">
        <v>42</v>
      </c>
      <c r="E4210">
        <v>9</v>
      </c>
      <c r="F4210">
        <v>1</v>
      </c>
    </row>
    <row r="4211" spans="1:6" x14ac:dyDescent="0.25">
      <c r="A4211">
        <v>4210</v>
      </c>
      <c r="B4211" s="1">
        <v>40371</v>
      </c>
      <c r="C4211" t="s">
        <v>12</v>
      </c>
      <c r="D4211">
        <v>26</v>
      </c>
      <c r="E4211">
        <v>5</v>
      </c>
      <c r="F4211">
        <v>4</v>
      </c>
    </row>
    <row r="4212" spans="1:6" x14ac:dyDescent="0.25">
      <c r="A4212">
        <v>4211</v>
      </c>
      <c r="B4212" s="1">
        <v>40372</v>
      </c>
      <c r="C4212" t="s">
        <v>10</v>
      </c>
      <c r="D4212">
        <v>76</v>
      </c>
      <c r="E4212">
        <v>5</v>
      </c>
      <c r="F4212">
        <v>2</v>
      </c>
    </row>
    <row r="4213" spans="1:6" x14ac:dyDescent="0.25">
      <c r="A4213">
        <v>4212</v>
      </c>
      <c r="B4213" s="1">
        <v>40373</v>
      </c>
      <c r="C4213" t="s">
        <v>11</v>
      </c>
      <c r="D4213">
        <v>70</v>
      </c>
      <c r="E4213">
        <v>2</v>
      </c>
      <c r="F4213">
        <v>4</v>
      </c>
    </row>
    <row r="4214" spans="1:6" x14ac:dyDescent="0.25">
      <c r="A4214">
        <v>4213</v>
      </c>
      <c r="B4214" s="1">
        <v>40374</v>
      </c>
      <c r="C4214" t="s">
        <v>9</v>
      </c>
      <c r="D4214">
        <v>17</v>
      </c>
      <c r="E4214">
        <v>10</v>
      </c>
      <c r="F4214">
        <v>2</v>
      </c>
    </row>
    <row r="4215" spans="1:6" x14ac:dyDescent="0.25">
      <c r="A4215">
        <v>4214</v>
      </c>
      <c r="B4215" s="1">
        <v>40375</v>
      </c>
      <c r="C4215" t="s">
        <v>10</v>
      </c>
      <c r="D4215">
        <v>28</v>
      </c>
      <c r="E4215">
        <v>9</v>
      </c>
      <c r="F4215">
        <v>3</v>
      </c>
    </row>
    <row r="4216" spans="1:6" x14ac:dyDescent="0.25">
      <c r="A4216">
        <v>4215</v>
      </c>
      <c r="B4216" s="1">
        <v>40376</v>
      </c>
      <c r="C4216" t="s">
        <v>6</v>
      </c>
      <c r="D4216">
        <v>60</v>
      </c>
      <c r="E4216">
        <v>6</v>
      </c>
      <c r="F4216">
        <v>3</v>
      </c>
    </row>
    <row r="4217" spans="1:6" x14ac:dyDescent="0.25">
      <c r="A4217">
        <v>4216</v>
      </c>
      <c r="B4217" s="1">
        <v>40377</v>
      </c>
      <c r="C4217" t="s">
        <v>11</v>
      </c>
      <c r="D4217">
        <v>37</v>
      </c>
      <c r="E4217">
        <v>9</v>
      </c>
      <c r="F4217">
        <v>2</v>
      </c>
    </row>
    <row r="4218" spans="1:6" x14ac:dyDescent="0.25">
      <c r="A4218">
        <v>4217</v>
      </c>
      <c r="B4218" s="1">
        <v>40378</v>
      </c>
      <c r="C4218" t="s">
        <v>12</v>
      </c>
      <c r="D4218">
        <v>40</v>
      </c>
      <c r="E4218">
        <v>8</v>
      </c>
      <c r="F4218">
        <v>1</v>
      </c>
    </row>
    <row r="4219" spans="1:6" x14ac:dyDescent="0.25">
      <c r="A4219">
        <v>4218</v>
      </c>
      <c r="B4219" s="1">
        <v>40379</v>
      </c>
      <c r="C4219" t="s">
        <v>5</v>
      </c>
      <c r="D4219">
        <v>21</v>
      </c>
      <c r="E4219">
        <v>10</v>
      </c>
      <c r="F4219">
        <v>3</v>
      </c>
    </row>
    <row r="4220" spans="1:6" x14ac:dyDescent="0.25">
      <c r="A4220">
        <v>4219</v>
      </c>
      <c r="B4220" s="1">
        <v>40380</v>
      </c>
      <c r="C4220" t="s">
        <v>11</v>
      </c>
      <c r="D4220">
        <v>35</v>
      </c>
      <c r="E4220">
        <v>8</v>
      </c>
      <c r="F4220">
        <v>3</v>
      </c>
    </row>
    <row r="4221" spans="1:6" x14ac:dyDescent="0.25">
      <c r="A4221">
        <v>4220</v>
      </c>
      <c r="B4221" s="1">
        <v>40381</v>
      </c>
      <c r="C4221" t="s">
        <v>7</v>
      </c>
      <c r="D4221">
        <v>38</v>
      </c>
      <c r="E4221">
        <v>7</v>
      </c>
      <c r="F4221">
        <v>4</v>
      </c>
    </row>
    <row r="4222" spans="1:6" x14ac:dyDescent="0.25">
      <c r="A4222">
        <v>4221</v>
      </c>
      <c r="B4222" s="1">
        <v>40382</v>
      </c>
      <c r="C4222" t="s">
        <v>7</v>
      </c>
      <c r="D4222">
        <v>45</v>
      </c>
      <c r="E4222">
        <v>9</v>
      </c>
      <c r="F4222">
        <v>2</v>
      </c>
    </row>
    <row r="4223" spans="1:6" x14ac:dyDescent="0.25">
      <c r="A4223">
        <v>4222</v>
      </c>
      <c r="B4223" s="1">
        <v>40383</v>
      </c>
      <c r="C4223" t="s">
        <v>12</v>
      </c>
      <c r="D4223">
        <v>73</v>
      </c>
      <c r="E4223">
        <v>6</v>
      </c>
      <c r="F4223">
        <v>4</v>
      </c>
    </row>
    <row r="4224" spans="1:6" x14ac:dyDescent="0.25">
      <c r="A4224">
        <v>4223</v>
      </c>
      <c r="B4224" s="1">
        <v>40384</v>
      </c>
      <c r="C4224" t="s">
        <v>8</v>
      </c>
      <c r="D4224">
        <v>55</v>
      </c>
      <c r="E4224">
        <v>6</v>
      </c>
      <c r="F4224">
        <v>3</v>
      </c>
    </row>
    <row r="4225" spans="1:6" x14ac:dyDescent="0.25">
      <c r="A4225">
        <v>4224</v>
      </c>
      <c r="B4225" s="1">
        <v>40385</v>
      </c>
      <c r="C4225" t="s">
        <v>13</v>
      </c>
      <c r="D4225">
        <v>27</v>
      </c>
      <c r="E4225">
        <v>8</v>
      </c>
      <c r="F4225">
        <v>3</v>
      </c>
    </row>
    <row r="4226" spans="1:6" x14ac:dyDescent="0.25">
      <c r="A4226">
        <v>4225</v>
      </c>
      <c r="B4226" s="1">
        <v>40386</v>
      </c>
      <c r="C4226" t="s">
        <v>8</v>
      </c>
      <c r="D4226">
        <v>59</v>
      </c>
      <c r="E4226">
        <v>4</v>
      </c>
      <c r="F4226">
        <v>3</v>
      </c>
    </row>
    <row r="4227" spans="1:6" x14ac:dyDescent="0.25">
      <c r="A4227">
        <v>4226</v>
      </c>
      <c r="B4227" s="1">
        <v>40387</v>
      </c>
      <c r="C4227" t="s">
        <v>12</v>
      </c>
      <c r="D4227">
        <v>20</v>
      </c>
      <c r="E4227">
        <v>6</v>
      </c>
      <c r="F4227">
        <v>4</v>
      </c>
    </row>
    <row r="4228" spans="1:6" x14ac:dyDescent="0.25">
      <c r="A4228">
        <v>4227</v>
      </c>
      <c r="B4228" s="1">
        <v>40388</v>
      </c>
      <c r="C4228" t="s">
        <v>11</v>
      </c>
      <c r="D4228">
        <v>69</v>
      </c>
      <c r="E4228">
        <v>1</v>
      </c>
      <c r="F4228">
        <v>3</v>
      </c>
    </row>
    <row r="4229" spans="1:6" x14ac:dyDescent="0.25">
      <c r="A4229">
        <v>4228</v>
      </c>
      <c r="B4229" s="1">
        <v>40389</v>
      </c>
      <c r="C4229" t="s">
        <v>10</v>
      </c>
      <c r="D4229">
        <v>44</v>
      </c>
      <c r="E4229">
        <v>5</v>
      </c>
      <c r="F4229">
        <v>1</v>
      </c>
    </row>
    <row r="4230" spans="1:6" x14ac:dyDescent="0.25">
      <c r="A4230">
        <v>4229</v>
      </c>
      <c r="B4230" s="1">
        <v>40390</v>
      </c>
      <c r="C4230" t="s">
        <v>8</v>
      </c>
      <c r="D4230">
        <v>56</v>
      </c>
      <c r="E4230">
        <v>2</v>
      </c>
      <c r="F4230">
        <v>4</v>
      </c>
    </row>
    <row r="4231" spans="1:6" x14ac:dyDescent="0.25">
      <c r="A4231">
        <v>4230</v>
      </c>
      <c r="B4231" s="1">
        <v>40391</v>
      </c>
      <c r="C4231" t="s">
        <v>6</v>
      </c>
      <c r="D4231">
        <v>52</v>
      </c>
      <c r="E4231">
        <v>2</v>
      </c>
      <c r="F4231">
        <v>1</v>
      </c>
    </row>
    <row r="4232" spans="1:6" x14ac:dyDescent="0.25">
      <c r="A4232">
        <v>4231</v>
      </c>
      <c r="B4232" s="1">
        <v>40392</v>
      </c>
      <c r="C4232" t="s">
        <v>5</v>
      </c>
      <c r="D4232">
        <v>76</v>
      </c>
      <c r="E4232">
        <v>10</v>
      </c>
      <c r="F4232">
        <v>2</v>
      </c>
    </row>
    <row r="4233" spans="1:6" x14ac:dyDescent="0.25">
      <c r="A4233">
        <v>4232</v>
      </c>
      <c r="B4233" s="1">
        <v>40393</v>
      </c>
      <c r="C4233" t="s">
        <v>10</v>
      </c>
      <c r="D4233">
        <v>43</v>
      </c>
      <c r="E4233">
        <v>4</v>
      </c>
      <c r="F4233">
        <v>4</v>
      </c>
    </row>
    <row r="4234" spans="1:6" x14ac:dyDescent="0.25">
      <c r="A4234">
        <v>4233</v>
      </c>
      <c r="B4234" s="1">
        <v>40394</v>
      </c>
      <c r="C4234" t="s">
        <v>9</v>
      </c>
      <c r="D4234">
        <v>78</v>
      </c>
      <c r="E4234">
        <v>3</v>
      </c>
      <c r="F4234">
        <v>2</v>
      </c>
    </row>
    <row r="4235" spans="1:6" x14ac:dyDescent="0.25">
      <c r="A4235">
        <v>4234</v>
      </c>
      <c r="B4235" s="1">
        <v>40395</v>
      </c>
      <c r="C4235" t="s">
        <v>12</v>
      </c>
      <c r="D4235">
        <v>70</v>
      </c>
      <c r="E4235">
        <v>6</v>
      </c>
      <c r="F4235">
        <v>4</v>
      </c>
    </row>
    <row r="4236" spans="1:6" x14ac:dyDescent="0.25">
      <c r="A4236">
        <v>4235</v>
      </c>
      <c r="B4236" s="1">
        <v>40396</v>
      </c>
      <c r="C4236" t="s">
        <v>13</v>
      </c>
      <c r="D4236">
        <v>49</v>
      </c>
      <c r="E4236">
        <v>2</v>
      </c>
      <c r="F4236">
        <v>1</v>
      </c>
    </row>
    <row r="4237" spans="1:6" x14ac:dyDescent="0.25">
      <c r="A4237">
        <v>4236</v>
      </c>
      <c r="B4237" s="1">
        <v>40397</v>
      </c>
      <c r="C4237" t="s">
        <v>10</v>
      </c>
      <c r="D4237">
        <v>58</v>
      </c>
      <c r="E4237">
        <v>8</v>
      </c>
      <c r="F4237">
        <v>3</v>
      </c>
    </row>
    <row r="4238" spans="1:6" x14ac:dyDescent="0.25">
      <c r="A4238">
        <v>4237</v>
      </c>
      <c r="B4238" s="1">
        <v>40398</v>
      </c>
      <c r="C4238" t="s">
        <v>6</v>
      </c>
      <c r="D4238">
        <v>48</v>
      </c>
      <c r="E4238">
        <v>6</v>
      </c>
      <c r="F4238">
        <v>3</v>
      </c>
    </row>
    <row r="4239" spans="1:6" x14ac:dyDescent="0.25">
      <c r="A4239">
        <v>4238</v>
      </c>
      <c r="B4239" s="1">
        <v>40399</v>
      </c>
      <c r="C4239" t="s">
        <v>11</v>
      </c>
      <c r="D4239">
        <v>23</v>
      </c>
      <c r="E4239">
        <v>6</v>
      </c>
      <c r="F4239">
        <v>2</v>
      </c>
    </row>
    <row r="4240" spans="1:6" x14ac:dyDescent="0.25">
      <c r="A4240">
        <v>4239</v>
      </c>
      <c r="B4240" s="1">
        <v>40400</v>
      </c>
      <c r="C4240" t="s">
        <v>9</v>
      </c>
      <c r="D4240">
        <v>46</v>
      </c>
      <c r="E4240">
        <v>1</v>
      </c>
      <c r="F4240">
        <v>3</v>
      </c>
    </row>
    <row r="4241" spans="1:6" x14ac:dyDescent="0.25">
      <c r="A4241">
        <v>4240</v>
      </c>
      <c r="B4241" s="1">
        <v>40401</v>
      </c>
      <c r="C4241" t="s">
        <v>12</v>
      </c>
      <c r="D4241">
        <v>38</v>
      </c>
      <c r="E4241">
        <v>2</v>
      </c>
      <c r="F4241">
        <v>2</v>
      </c>
    </row>
    <row r="4242" spans="1:6" x14ac:dyDescent="0.25">
      <c r="A4242">
        <v>4241</v>
      </c>
      <c r="B4242" s="1">
        <v>40402</v>
      </c>
      <c r="C4242" t="s">
        <v>10</v>
      </c>
      <c r="D4242">
        <v>34</v>
      </c>
      <c r="E4242">
        <v>2</v>
      </c>
      <c r="F4242">
        <v>4</v>
      </c>
    </row>
    <row r="4243" spans="1:6" x14ac:dyDescent="0.25">
      <c r="A4243">
        <v>4242</v>
      </c>
      <c r="B4243" s="1">
        <v>40403</v>
      </c>
      <c r="C4243" t="s">
        <v>10</v>
      </c>
      <c r="D4243">
        <v>35</v>
      </c>
      <c r="E4243">
        <v>1</v>
      </c>
      <c r="F4243">
        <v>4</v>
      </c>
    </row>
    <row r="4244" spans="1:6" x14ac:dyDescent="0.25">
      <c r="A4244">
        <v>4243</v>
      </c>
      <c r="B4244" s="1">
        <v>40404</v>
      </c>
      <c r="C4244" t="s">
        <v>7</v>
      </c>
      <c r="D4244">
        <v>71</v>
      </c>
      <c r="E4244">
        <v>3</v>
      </c>
      <c r="F4244">
        <v>3</v>
      </c>
    </row>
    <row r="4245" spans="1:6" x14ac:dyDescent="0.25">
      <c r="A4245">
        <v>4244</v>
      </c>
      <c r="B4245" s="1">
        <v>40405</v>
      </c>
      <c r="C4245" t="s">
        <v>8</v>
      </c>
      <c r="D4245">
        <v>15</v>
      </c>
      <c r="E4245">
        <v>2</v>
      </c>
      <c r="F4245">
        <v>2</v>
      </c>
    </row>
    <row r="4246" spans="1:6" x14ac:dyDescent="0.25">
      <c r="A4246">
        <v>4245</v>
      </c>
      <c r="B4246" s="1">
        <v>40406</v>
      </c>
      <c r="C4246" t="s">
        <v>9</v>
      </c>
      <c r="D4246">
        <v>61</v>
      </c>
      <c r="E4246">
        <v>7</v>
      </c>
      <c r="F4246">
        <v>3</v>
      </c>
    </row>
    <row r="4247" spans="1:6" x14ac:dyDescent="0.25">
      <c r="A4247">
        <v>4246</v>
      </c>
      <c r="B4247" s="1">
        <v>40407</v>
      </c>
      <c r="C4247" t="s">
        <v>7</v>
      </c>
      <c r="D4247">
        <v>48</v>
      </c>
      <c r="E4247">
        <v>7</v>
      </c>
      <c r="F4247">
        <v>2</v>
      </c>
    </row>
    <row r="4248" spans="1:6" x14ac:dyDescent="0.25">
      <c r="A4248">
        <v>4247</v>
      </c>
      <c r="B4248" s="1">
        <v>40408</v>
      </c>
      <c r="C4248" t="s">
        <v>11</v>
      </c>
      <c r="D4248">
        <v>42</v>
      </c>
      <c r="E4248">
        <v>2</v>
      </c>
      <c r="F4248">
        <v>1</v>
      </c>
    </row>
    <row r="4249" spans="1:6" x14ac:dyDescent="0.25">
      <c r="A4249">
        <v>4248</v>
      </c>
      <c r="B4249" s="1">
        <v>40409</v>
      </c>
      <c r="C4249" t="s">
        <v>12</v>
      </c>
      <c r="D4249">
        <v>27</v>
      </c>
      <c r="E4249">
        <v>3</v>
      </c>
      <c r="F4249">
        <v>3</v>
      </c>
    </row>
    <row r="4250" spans="1:6" x14ac:dyDescent="0.25">
      <c r="A4250">
        <v>4249</v>
      </c>
      <c r="B4250" s="1">
        <v>40410</v>
      </c>
      <c r="C4250" t="s">
        <v>13</v>
      </c>
      <c r="D4250">
        <v>47</v>
      </c>
      <c r="E4250">
        <v>8</v>
      </c>
      <c r="F4250">
        <v>1</v>
      </c>
    </row>
    <row r="4251" spans="1:6" x14ac:dyDescent="0.25">
      <c r="A4251">
        <v>4250</v>
      </c>
      <c r="B4251" s="1">
        <v>40411</v>
      </c>
      <c r="C4251" t="s">
        <v>5</v>
      </c>
      <c r="D4251">
        <v>30</v>
      </c>
      <c r="E4251">
        <v>9</v>
      </c>
      <c r="F4251">
        <v>4</v>
      </c>
    </row>
    <row r="4252" spans="1:6" x14ac:dyDescent="0.25">
      <c r="A4252">
        <v>4251</v>
      </c>
      <c r="B4252" s="1">
        <v>40412</v>
      </c>
      <c r="C4252" t="s">
        <v>11</v>
      </c>
      <c r="D4252">
        <v>43</v>
      </c>
      <c r="E4252">
        <v>4</v>
      </c>
      <c r="F4252">
        <v>3</v>
      </c>
    </row>
    <row r="4253" spans="1:6" x14ac:dyDescent="0.25">
      <c r="A4253">
        <v>4252</v>
      </c>
      <c r="B4253" s="1">
        <v>40413</v>
      </c>
      <c r="C4253" t="s">
        <v>6</v>
      </c>
      <c r="D4253">
        <v>72</v>
      </c>
      <c r="E4253">
        <v>9</v>
      </c>
      <c r="F4253">
        <v>4</v>
      </c>
    </row>
    <row r="4254" spans="1:6" x14ac:dyDescent="0.25">
      <c r="A4254">
        <v>4253</v>
      </c>
      <c r="B4254" s="1">
        <v>40414</v>
      </c>
      <c r="C4254" t="s">
        <v>7</v>
      </c>
      <c r="D4254">
        <v>62</v>
      </c>
      <c r="E4254">
        <v>9</v>
      </c>
      <c r="F4254">
        <v>4</v>
      </c>
    </row>
    <row r="4255" spans="1:6" x14ac:dyDescent="0.25">
      <c r="A4255">
        <v>4254</v>
      </c>
      <c r="B4255" s="1">
        <v>40415</v>
      </c>
      <c r="C4255" t="s">
        <v>10</v>
      </c>
      <c r="D4255">
        <v>40</v>
      </c>
      <c r="E4255">
        <v>2</v>
      </c>
      <c r="F4255">
        <v>4</v>
      </c>
    </row>
    <row r="4256" spans="1:6" x14ac:dyDescent="0.25">
      <c r="A4256">
        <v>4255</v>
      </c>
      <c r="B4256" s="1">
        <v>40416</v>
      </c>
      <c r="C4256" t="s">
        <v>9</v>
      </c>
      <c r="D4256">
        <v>17</v>
      </c>
      <c r="E4256">
        <v>5</v>
      </c>
      <c r="F4256">
        <v>4</v>
      </c>
    </row>
    <row r="4257" spans="1:6" x14ac:dyDescent="0.25">
      <c r="A4257">
        <v>4256</v>
      </c>
      <c r="B4257" s="1">
        <v>40417</v>
      </c>
      <c r="C4257" t="s">
        <v>11</v>
      </c>
      <c r="D4257">
        <v>42</v>
      </c>
      <c r="E4257">
        <v>8</v>
      </c>
      <c r="F4257">
        <v>3</v>
      </c>
    </row>
    <row r="4258" spans="1:6" x14ac:dyDescent="0.25">
      <c r="A4258">
        <v>4257</v>
      </c>
      <c r="B4258" s="1">
        <v>40418</v>
      </c>
      <c r="C4258" t="s">
        <v>8</v>
      </c>
      <c r="D4258">
        <v>42</v>
      </c>
      <c r="E4258">
        <v>1</v>
      </c>
      <c r="F4258">
        <v>3</v>
      </c>
    </row>
    <row r="4259" spans="1:6" x14ac:dyDescent="0.25">
      <c r="A4259">
        <v>4258</v>
      </c>
      <c r="B4259" s="1">
        <v>40419</v>
      </c>
      <c r="C4259" t="s">
        <v>7</v>
      </c>
      <c r="D4259">
        <v>53</v>
      </c>
      <c r="E4259">
        <v>6</v>
      </c>
      <c r="F4259">
        <v>1</v>
      </c>
    </row>
    <row r="4260" spans="1:6" x14ac:dyDescent="0.25">
      <c r="A4260">
        <v>4259</v>
      </c>
      <c r="B4260" s="1">
        <v>40420</v>
      </c>
      <c r="C4260" t="s">
        <v>6</v>
      </c>
      <c r="D4260">
        <v>15</v>
      </c>
      <c r="E4260">
        <v>10</v>
      </c>
      <c r="F4260">
        <v>1</v>
      </c>
    </row>
    <row r="4261" spans="1:6" x14ac:dyDescent="0.25">
      <c r="A4261">
        <v>4260</v>
      </c>
      <c r="B4261" s="1">
        <v>40421</v>
      </c>
      <c r="C4261" t="s">
        <v>6</v>
      </c>
      <c r="D4261">
        <v>41</v>
      </c>
      <c r="E4261">
        <v>4</v>
      </c>
      <c r="F4261">
        <v>3</v>
      </c>
    </row>
    <row r="4262" spans="1:6" x14ac:dyDescent="0.25">
      <c r="A4262">
        <v>4261</v>
      </c>
      <c r="B4262" s="1">
        <v>40422</v>
      </c>
      <c r="C4262" t="s">
        <v>10</v>
      </c>
      <c r="D4262">
        <v>52</v>
      </c>
      <c r="E4262">
        <v>7</v>
      </c>
      <c r="F4262">
        <v>1</v>
      </c>
    </row>
    <row r="4263" spans="1:6" x14ac:dyDescent="0.25">
      <c r="A4263">
        <v>4262</v>
      </c>
      <c r="B4263" s="1">
        <v>40423</v>
      </c>
      <c r="C4263" t="s">
        <v>7</v>
      </c>
      <c r="D4263">
        <v>65</v>
      </c>
      <c r="E4263">
        <v>9</v>
      </c>
      <c r="F4263">
        <v>4</v>
      </c>
    </row>
    <row r="4264" spans="1:6" x14ac:dyDescent="0.25">
      <c r="A4264">
        <v>4263</v>
      </c>
      <c r="B4264" s="1">
        <v>40424</v>
      </c>
      <c r="C4264" t="s">
        <v>5</v>
      </c>
      <c r="D4264">
        <v>26</v>
      </c>
      <c r="E4264">
        <v>4</v>
      </c>
      <c r="F4264">
        <v>1</v>
      </c>
    </row>
    <row r="4265" spans="1:6" x14ac:dyDescent="0.25">
      <c r="A4265">
        <v>4264</v>
      </c>
      <c r="B4265" s="1">
        <v>40425</v>
      </c>
      <c r="C4265" t="s">
        <v>8</v>
      </c>
      <c r="D4265">
        <v>19</v>
      </c>
      <c r="E4265">
        <v>8</v>
      </c>
      <c r="F4265">
        <v>1</v>
      </c>
    </row>
    <row r="4266" spans="1:6" x14ac:dyDescent="0.25">
      <c r="A4266">
        <v>4265</v>
      </c>
      <c r="B4266" s="1">
        <v>40426</v>
      </c>
      <c r="C4266" t="s">
        <v>10</v>
      </c>
      <c r="D4266">
        <v>18</v>
      </c>
      <c r="E4266">
        <v>9</v>
      </c>
      <c r="F4266">
        <v>4</v>
      </c>
    </row>
    <row r="4267" spans="1:6" x14ac:dyDescent="0.25">
      <c r="A4267">
        <v>4266</v>
      </c>
      <c r="B4267" s="1">
        <v>40427</v>
      </c>
      <c r="C4267" t="s">
        <v>6</v>
      </c>
      <c r="D4267">
        <v>51</v>
      </c>
      <c r="E4267">
        <v>1</v>
      </c>
      <c r="F4267">
        <v>2</v>
      </c>
    </row>
    <row r="4268" spans="1:6" x14ac:dyDescent="0.25">
      <c r="A4268">
        <v>4267</v>
      </c>
      <c r="B4268" s="1">
        <v>40428</v>
      </c>
      <c r="C4268" t="s">
        <v>7</v>
      </c>
      <c r="D4268">
        <v>70</v>
      </c>
      <c r="E4268">
        <v>1</v>
      </c>
      <c r="F4268">
        <v>4</v>
      </c>
    </row>
    <row r="4269" spans="1:6" x14ac:dyDescent="0.25">
      <c r="A4269">
        <v>4268</v>
      </c>
      <c r="B4269" s="1">
        <v>40429</v>
      </c>
      <c r="C4269" t="s">
        <v>7</v>
      </c>
      <c r="D4269">
        <v>55</v>
      </c>
      <c r="E4269">
        <v>10</v>
      </c>
      <c r="F4269">
        <v>4</v>
      </c>
    </row>
    <row r="4270" spans="1:6" x14ac:dyDescent="0.25">
      <c r="A4270">
        <v>4269</v>
      </c>
      <c r="B4270" s="1">
        <v>40430</v>
      </c>
      <c r="C4270" t="s">
        <v>8</v>
      </c>
      <c r="D4270">
        <v>77</v>
      </c>
      <c r="E4270">
        <v>8</v>
      </c>
      <c r="F4270">
        <v>1</v>
      </c>
    </row>
    <row r="4271" spans="1:6" x14ac:dyDescent="0.25">
      <c r="A4271">
        <v>4270</v>
      </c>
      <c r="B4271" s="1">
        <v>40431</v>
      </c>
      <c r="C4271" t="s">
        <v>10</v>
      </c>
      <c r="D4271">
        <v>24</v>
      </c>
      <c r="E4271">
        <v>4</v>
      </c>
      <c r="F4271">
        <v>4</v>
      </c>
    </row>
    <row r="4272" spans="1:6" x14ac:dyDescent="0.25">
      <c r="A4272">
        <v>4271</v>
      </c>
      <c r="B4272" s="1">
        <v>40432</v>
      </c>
      <c r="C4272" t="s">
        <v>12</v>
      </c>
      <c r="D4272">
        <v>49</v>
      </c>
      <c r="E4272">
        <v>3</v>
      </c>
      <c r="F4272">
        <v>1</v>
      </c>
    </row>
    <row r="4273" spans="1:6" x14ac:dyDescent="0.25">
      <c r="A4273">
        <v>4272</v>
      </c>
      <c r="B4273" s="1">
        <v>40433</v>
      </c>
      <c r="C4273" t="s">
        <v>9</v>
      </c>
      <c r="D4273">
        <v>25</v>
      </c>
      <c r="E4273">
        <v>7</v>
      </c>
      <c r="F4273">
        <v>2</v>
      </c>
    </row>
    <row r="4274" spans="1:6" x14ac:dyDescent="0.25">
      <c r="A4274">
        <v>4273</v>
      </c>
      <c r="B4274" s="1">
        <v>40434</v>
      </c>
      <c r="C4274" t="s">
        <v>11</v>
      </c>
      <c r="D4274">
        <v>44</v>
      </c>
      <c r="E4274">
        <v>9</v>
      </c>
      <c r="F4274">
        <v>2</v>
      </c>
    </row>
    <row r="4275" spans="1:6" x14ac:dyDescent="0.25">
      <c r="A4275">
        <v>4274</v>
      </c>
      <c r="B4275" s="1">
        <v>40435</v>
      </c>
      <c r="C4275" t="s">
        <v>8</v>
      </c>
      <c r="D4275">
        <v>45</v>
      </c>
      <c r="E4275">
        <v>6</v>
      </c>
      <c r="F4275">
        <v>2</v>
      </c>
    </row>
    <row r="4276" spans="1:6" x14ac:dyDescent="0.25">
      <c r="A4276">
        <v>4275</v>
      </c>
      <c r="B4276" s="1">
        <v>40436</v>
      </c>
      <c r="C4276" t="s">
        <v>5</v>
      </c>
      <c r="D4276">
        <v>44</v>
      </c>
      <c r="E4276">
        <v>6</v>
      </c>
      <c r="F4276">
        <v>4</v>
      </c>
    </row>
    <row r="4277" spans="1:6" x14ac:dyDescent="0.25">
      <c r="A4277">
        <v>4276</v>
      </c>
      <c r="B4277" s="1">
        <v>40437</v>
      </c>
      <c r="C4277" t="s">
        <v>10</v>
      </c>
      <c r="D4277">
        <v>69</v>
      </c>
      <c r="E4277">
        <v>9</v>
      </c>
      <c r="F4277">
        <v>2</v>
      </c>
    </row>
    <row r="4278" spans="1:6" x14ac:dyDescent="0.25">
      <c r="A4278">
        <v>4277</v>
      </c>
      <c r="B4278" s="1">
        <v>40438</v>
      </c>
      <c r="C4278" t="s">
        <v>11</v>
      </c>
      <c r="D4278">
        <v>44</v>
      </c>
      <c r="E4278">
        <v>8</v>
      </c>
      <c r="F4278">
        <v>3</v>
      </c>
    </row>
    <row r="4279" spans="1:6" x14ac:dyDescent="0.25">
      <c r="A4279">
        <v>4278</v>
      </c>
      <c r="B4279" s="1">
        <v>40439</v>
      </c>
      <c r="C4279" t="s">
        <v>8</v>
      </c>
      <c r="D4279">
        <v>75</v>
      </c>
      <c r="E4279">
        <v>3</v>
      </c>
      <c r="F4279">
        <v>4</v>
      </c>
    </row>
    <row r="4280" spans="1:6" x14ac:dyDescent="0.25">
      <c r="A4280">
        <v>4279</v>
      </c>
      <c r="B4280" s="1">
        <v>40440</v>
      </c>
      <c r="C4280" t="s">
        <v>10</v>
      </c>
      <c r="D4280">
        <v>65</v>
      </c>
      <c r="E4280">
        <v>1</v>
      </c>
      <c r="F4280">
        <v>1</v>
      </c>
    </row>
    <row r="4281" spans="1:6" x14ac:dyDescent="0.25">
      <c r="A4281">
        <v>4280</v>
      </c>
      <c r="B4281" s="1">
        <v>40441</v>
      </c>
      <c r="C4281" t="s">
        <v>8</v>
      </c>
      <c r="D4281">
        <v>43</v>
      </c>
      <c r="E4281">
        <v>9</v>
      </c>
      <c r="F4281">
        <v>2</v>
      </c>
    </row>
    <row r="4282" spans="1:6" x14ac:dyDescent="0.25">
      <c r="A4282">
        <v>4281</v>
      </c>
      <c r="B4282" s="1">
        <v>40442</v>
      </c>
      <c r="C4282" t="s">
        <v>13</v>
      </c>
      <c r="D4282">
        <v>55</v>
      </c>
      <c r="E4282">
        <v>4</v>
      </c>
      <c r="F4282">
        <v>1</v>
      </c>
    </row>
    <row r="4283" spans="1:6" x14ac:dyDescent="0.25">
      <c r="A4283">
        <v>4282</v>
      </c>
      <c r="B4283" s="1">
        <v>40443</v>
      </c>
      <c r="C4283" t="s">
        <v>9</v>
      </c>
      <c r="D4283">
        <v>78</v>
      </c>
      <c r="E4283">
        <v>4</v>
      </c>
      <c r="F4283">
        <v>4</v>
      </c>
    </row>
    <row r="4284" spans="1:6" x14ac:dyDescent="0.25">
      <c r="A4284">
        <v>4283</v>
      </c>
      <c r="B4284" s="1">
        <v>40444</v>
      </c>
      <c r="C4284" t="s">
        <v>8</v>
      </c>
      <c r="D4284">
        <v>18</v>
      </c>
      <c r="E4284">
        <v>7</v>
      </c>
      <c r="F4284">
        <v>3</v>
      </c>
    </row>
    <row r="4285" spans="1:6" x14ac:dyDescent="0.25">
      <c r="A4285">
        <v>4284</v>
      </c>
      <c r="B4285" s="1">
        <v>40445</v>
      </c>
      <c r="C4285" t="s">
        <v>12</v>
      </c>
      <c r="D4285">
        <v>26</v>
      </c>
      <c r="E4285">
        <v>3</v>
      </c>
      <c r="F4285">
        <v>2</v>
      </c>
    </row>
    <row r="4286" spans="1:6" x14ac:dyDescent="0.25">
      <c r="A4286">
        <v>4285</v>
      </c>
      <c r="B4286" s="1">
        <v>40446</v>
      </c>
      <c r="C4286" t="s">
        <v>7</v>
      </c>
      <c r="D4286">
        <v>43</v>
      </c>
      <c r="E4286">
        <v>7</v>
      </c>
      <c r="F4286">
        <v>2</v>
      </c>
    </row>
    <row r="4287" spans="1:6" x14ac:dyDescent="0.25">
      <c r="A4287">
        <v>4286</v>
      </c>
      <c r="B4287" s="1">
        <v>40447</v>
      </c>
      <c r="C4287" t="s">
        <v>5</v>
      </c>
      <c r="D4287">
        <v>40</v>
      </c>
      <c r="E4287">
        <v>3</v>
      </c>
      <c r="F4287">
        <v>4</v>
      </c>
    </row>
    <row r="4288" spans="1:6" x14ac:dyDescent="0.25">
      <c r="A4288">
        <v>4287</v>
      </c>
      <c r="B4288" s="1">
        <v>40448</v>
      </c>
      <c r="C4288" t="s">
        <v>8</v>
      </c>
      <c r="D4288">
        <v>54</v>
      </c>
      <c r="E4288">
        <v>1</v>
      </c>
      <c r="F4288">
        <v>3</v>
      </c>
    </row>
    <row r="4289" spans="1:6" x14ac:dyDescent="0.25">
      <c r="A4289">
        <v>4288</v>
      </c>
      <c r="B4289" s="1">
        <v>40449</v>
      </c>
      <c r="C4289" t="s">
        <v>13</v>
      </c>
      <c r="D4289">
        <v>44</v>
      </c>
      <c r="E4289">
        <v>4</v>
      </c>
      <c r="F4289">
        <v>1</v>
      </c>
    </row>
    <row r="4290" spans="1:6" x14ac:dyDescent="0.25">
      <c r="A4290">
        <v>4289</v>
      </c>
      <c r="B4290" s="1">
        <v>40450</v>
      </c>
      <c r="C4290" t="s">
        <v>10</v>
      </c>
      <c r="D4290">
        <v>36</v>
      </c>
      <c r="E4290">
        <v>6</v>
      </c>
      <c r="F4290">
        <v>2</v>
      </c>
    </row>
    <row r="4291" spans="1:6" x14ac:dyDescent="0.25">
      <c r="A4291">
        <v>4290</v>
      </c>
      <c r="B4291" s="1">
        <v>40451</v>
      </c>
      <c r="C4291" t="s">
        <v>7</v>
      </c>
      <c r="D4291">
        <v>40</v>
      </c>
      <c r="E4291">
        <v>5</v>
      </c>
      <c r="F4291">
        <v>1</v>
      </c>
    </row>
    <row r="4292" spans="1:6" x14ac:dyDescent="0.25">
      <c r="A4292">
        <v>4291</v>
      </c>
      <c r="B4292" s="1">
        <v>40452</v>
      </c>
      <c r="C4292" t="s">
        <v>12</v>
      </c>
      <c r="D4292">
        <v>68</v>
      </c>
      <c r="E4292">
        <v>6</v>
      </c>
      <c r="F4292">
        <v>1</v>
      </c>
    </row>
    <row r="4293" spans="1:6" x14ac:dyDescent="0.25">
      <c r="A4293">
        <v>4292</v>
      </c>
      <c r="B4293" s="1">
        <v>40453</v>
      </c>
      <c r="C4293" t="s">
        <v>12</v>
      </c>
      <c r="D4293">
        <v>41</v>
      </c>
      <c r="E4293">
        <v>6</v>
      </c>
      <c r="F4293">
        <v>4</v>
      </c>
    </row>
    <row r="4294" spans="1:6" x14ac:dyDescent="0.25">
      <c r="A4294">
        <v>4293</v>
      </c>
      <c r="B4294" s="1">
        <v>40454</v>
      </c>
      <c r="C4294" t="s">
        <v>12</v>
      </c>
      <c r="D4294">
        <v>73</v>
      </c>
      <c r="E4294">
        <v>7</v>
      </c>
      <c r="F4294">
        <v>3</v>
      </c>
    </row>
    <row r="4295" spans="1:6" x14ac:dyDescent="0.25">
      <c r="A4295">
        <v>4294</v>
      </c>
      <c r="B4295" s="1">
        <v>40455</v>
      </c>
      <c r="C4295" t="s">
        <v>10</v>
      </c>
      <c r="D4295">
        <v>67</v>
      </c>
      <c r="E4295">
        <v>4</v>
      </c>
      <c r="F4295">
        <v>4</v>
      </c>
    </row>
    <row r="4296" spans="1:6" x14ac:dyDescent="0.25">
      <c r="A4296">
        <v>4295</v>
      </c>
      <c r="B4296" s="1">
        <v>40456</v>
      </c>
      <c r="C4296" t="s">
        <v>7</v>
      </c>
      <c r="D4296">
        <v>38</v>
      </c>
      <c r="E4296">
        <v>3</v>
      </c>
      <c r="F4296">
        <v>4</v>
      </c>
    </row>
    <row r="4297" spans="1:6" x14ac:dyDescent="0.25">
      <c r="A4297">
        <v>4296</v>
      </c>
      <c r="B4297" s="1">
        <v>40457</v>
      </c>
      <c r="C4297" t="s">
        <v>7</v>
      </c>
      <c r="D4297">
        <v>44</v>
      </c>
      <c r="E4297">
        <v>3</v>
      </c>
      <c r="F4297">
        <v>3</v>
      </c>
    </row>
    <row r="4298" spans="1:6" x14ac:dyDescent="0.25">
      <c r="A4298">
        <v>4297</v>
      </c>
      <c r="B4298" s="1">
        <v>40458</v>
      </c>
      <c r="C4298" t="s">
        <v>7</v>
      </c>
      <c r="D4298">
        <v>15</v>
      </c>
      <c r="E4298">
        <v>4</v>
      </c>
      <c r="F4298">
        <v>1</v>
      </c>
    </row>
    <row r="4299" spans="1:6" x14ac:dyDescent="0.25">
      <c r="A4299">
        <v>4298</v>
      </c>
      <c r="B4299" s="1">
        <v>40459</v>
      </c>
      <c r="C4299" t="s">
        <v>9</v>
      </c>
      <c r="D4299">
        <v>51</v>
      </c>
      <c r="E4299">
        <v>7</v>
      </c>
      <c r="F4299">
        <v>4</v>
      </c>
    </row>
    <row r="4300" spans="1:6" x14ac:dyDescent="0.25">
      <c r="A4300">
        <v>4299</v>
      </c>
      <c r="B4300" s="1">
        <v>40460</v>
      </c>
      <c r="C4300" t="s">
        <v>8</v>
      </c>
      <c r="D4300">
        <v>29</v>
      </c>
      <c r="E4300">
        <v>3</v>
      </c>
      <c r="F4300">
        <v>3</v>
      </c>
    </row>
    <row r="4301" spans="1:6" x14ac:dyDescent="0.25">
      <c r="A4301">
        <v>4300</v>
      </c>
      <c r="B4301" s="1">
        <v>40461</v>
      </c>
      <c r="C4301" t="s">
        <v>6</v>
      </c>
      <c r="D4301">
        <v>38</v>
      </c>
      <c r="E4301">
        <v>3</v>
      </c>
      <c r="F4301">
        <v>3</v>
      </c>
    </row>
    <row r="4302" spans="1:6" x14ac:dyDescent="0.25">
      <c r="A4302">
        <v>4301</v>
      </c>
      <c r="B4302" s="1">
        <v>40462</v>
      </c>
      <c r="C4302" t="s">
        <v>9</v>
      </c>
      <c r="D4302">
        <v>68</v>
      </c>
      <c r="E4302">
        <v>9</v>
      </c>
      <c r="F4302">
        <v>1</v>
      </c>
    </row>
    <row r="4303" spans="1:6" x14ac:dyDescent="0.25">
      <c r="A4303">
        <v>4302</v>
      </c>
      <c r="B4303" s="1">
        <v>40463</v>
      </c>
      <c r="C4303" t="s">
        <v>12</v>
      </c>
      <c r="D4303">
        <v>47</v>
      </c>
      <c r="E4303">
        <v>5</v>
      </c>
      <c r="F4303">
        <v>4</v>
      </c>
    </row>
    <row r="4304" spans="1:6" x14ac:dyDescent="0.25">
      <c r="A4304">
        <v>4303</v>
      </c>
      <c r="B4304" s="1">
        <v>40464</v>
      </c>
      <c r="C4304" t="s">
        <v>11</v>
      </c>
      <c r="D4304">
        <v>44</v>
      </c>
      <c r="E4304">
        <v>7</v>
      </c>
      <c r="F4304">
        <v>4</v>
      </c>
    </row>
    <row r="4305" spans="1:6" x14ac:dyDescent="0.25">
      <c r="A4305">
        <v>4304</v>
      </c>
      <c r="B4305" s="1">
        <v>40465</v>
      </c>
      <c r="C4305" t="s">
        <v>13</v>
      </c>
      <c r="D4305">
        <v>63</v>
      </c>
      <c r="E4305">
        <v>9</v>
      </c>
      <c r="F4305">
        <v>4</v>
      </c>
    </row>
    <row r="4306" spans="1:6" x14ac:dyDescent="0.25">
      <c r="A4306">
        <v>4305</v>
      </c>
      <c r="B4306" s="1">
        <v>40466</v>
      </c>
      <c r="C4306" t="s">
        <v>12</v>
      </c>
      <c r="D4306">
        <v>40</v>
      </c>
      <c r="E4306">
        <v>9</v>
      </c>
      <c r="F4306">
        <v>4</v>
      </c>
    </row>
    <row r="4307" spans="1:6" x14ac:dyDescent="0.25">
      <c r="A4307">
        <v>4306</v>
      </c>
      <c r="B4307" s="1">
        <v>40467</v>
      </c>
      <c r="C4307" t="s">
        <v>6</v>
      </c>
      <c r="D4307">
        <v>47</v>
      </c>
      <c r="E4307">
        <v>4</v>
      </c>
      <c r="F4307">
        <v>3</v>
      </c>
    </row>
    <row r="4308" spans="1:6" x14ac:dyDescent="0.25">
      <c r="A4308">
        <v>4307</v>
      </c>
      <c r="B4308" s="1">
        <v>40468</v>
      </c>
      <c r="C4308" t="s">
        <v>9</v>
      </c>
      <c r="D4308">
        <v>24</v>
      </c>
      <c r="E4308">
        <v>9</v>
      </c>
      <c r="F4308">
        <v>3</v>
      </c>
    </row>
    <row r="4309" spans="1:6" x14ac:dyDescent="0.25">
      <c r="A4309">
        <v>4308</v>
      </c>
      <c r="B4309" s="1">
        <v>40469</v>
      </c>
      <c r="C4309" t="s">
        <v>11</v>
      </c>
      <c r="D4309">
        <v>15</v>
      </c>
      <c r="E4309">
        <v>10</v>
      </c>
      <c r="F4309">
        <v>1</v>
      </c>
    </row>
    <row r="4310" spans="1:6" x14ac:dyDescent="0.25">
      <c r="A4310">
        <v>4309</v>
      </c>
      <c r="B4310" s="1">
        <v>40470</v>
      </c>
      <c r="C4310" t="s">
        <v>13</v>
      </c>
      <c r="D4310">
        <v>79</v>
      </c>
      <c r="E4310">
        <v>7</v>
      </c>
      <c r="F4310">
        <v>3</v>
      </c>
    </row>
    <row r="4311" spans="1:6" x14ac:dyDescent="0.25">
      <c r="A4311">
        <v>4310</v>
      </c>
      <c r="B4311" s="1">
        <v>40471</v>
      </c>
      <c r="C4311" t="s">
        <v>6</v>
      </c>
      <c r="D4311">
        <v>58</v>
      </c>
      <c r="E4311">
        <v>5</v>
      </c>
      <c r="F4311">
        <v>3</v>
      </c>
    </row>
    <row r="4312" spans="1:6" x14ac:dyDescent="0.25">
      <c r="A4312">
        <v>4311</v>
      </c>
      <c r="B4312" s="1">
        <v>40472</v>
      </c>
      <c r="C4312" t="s">
        <v>12</v>
      </c>
      <c r="D4312">
        <v>41</v>
      </c>
      <c r="E4312">
        <v>6</v>
      </c>
      <c r="F4312">
        <v>4</v>
      </c>
    </row>
    <row r="4313" spans="1:6" x14ac:dyDescent="0.25">
      <c r="A4313">
        <v>4312</v>
      </c>
      <c r="B4313" s="1">
        <v>40473</v>
      </c>
      <c r="C4313" t="s">
        <v>11</v>
      </c>
      <c r="D4313">
        <v>78</v>
      </c>
      <c r="E4313">
        <v>1</v>
      </c>
      <c r="F4313">
        <v>3</v>
      </c>
    </row>
    <row r="4314" spans="1:6" x14ac:dyDescent="0.25">
      <c r="A4314">
        <v>4313</v>
      </c>
      <c r="B4314" s="1">
        <v>40474</v>
      </c>
      <c r="C4314" t="s">
        <v>8</v>
      </c>
      <c r="D4314">
        <v>60</v>
      </c>
      <c r="E4314">
        <v>6</v>
      </c>
      <c r="F4314">
        <v>3</v>
      </c>
    </row>
    <row r="4315" spans="1:6" x14ac:dyDescent="0.25">
      <c r="A4315">
        <v>4314</v>
      </c>
      <c r="B4315" s="1">
        <v>40475</v>
      </c>
      <c r="C4315" t="s">
        <v>12</v>
      </c>
      <c r="D4315">
        <v>25</v>
      </c>
      <c r="E4315">
        <v>9</v>
      </c>
      <c r="F4315">
        <v>4</v>
      </c>
    </row>
    <row r="4316" spans="1:6" x14ac:dyDescent="0.25">
      <c r="A4316">
        <v>4315</v>
      </c>
      <c r="B4316" s="1">
        <v>40476</v>
      </c>
      <c r="C4316" t="s">
        <v>8</v>
      </c>
      <c r="D4316">
        <v>24</v>
      </c>
      <c r="E4316">
        <v>7</v>
      </c>
      <c r="F4316">
        <v>2</v>
      </c>
    </row>
    <row r="4317" spans="1:6" x14ac:dyDescent="0.25">
      <c r="A4317">
        <v>4316</v>
      </c>
      <c r="B4317" s="1">
        <v>40477</v>
      </c>
      <c r="C4317" t="s">
        <v>8</v>
      </c>
      <c r="D4317">
        <v>80</v>
      </c>
      <c r="E4317">
        <v>5</v>
      </c>
      <c r="F4317">
        <v>3</v>
      </c>
    </row>
    <row r="4318" spans="1:6" x14ac:dyDescent="0.25">
      <c r="A4318">
        <v>4317</v>
      </c>
      <c r="B4318" s="1">
        <v>40478</v>
      </c>
      <c r="C4318" t="s">
        <v>13</v>
      </c>
      <c r="D4318">
        <v>41</v>
      </c>
      <c r="E4318">
        <v>1</v>
      </c>
      <c r="F4318">
        <v>1</v>
      </c>
    </row>
    <row r="4319" spans="1:6" x14ac:dyDescent="0.25">
      <c r="A4319">
        <v>4318</v>
      </c>
      <c r="B4319" s="1">
        <v>40479</v>
      </c>
      <c r="C4319" t="s">
        <v>6</v>
      </c>
      <c r="D4319">
        <v>21</v>
      </c>
      <c r="E4319">
        <v>5</v>
      </c>
      <c r="F4319">
        <v>3</v>
      </c>
    </row>
    <row r="4320" spans="1:6" x14ac:dyDescent="0.25">
      <c r="A4320">
        <v>4319</v>
      </c>
      <c r="B4320" s="1">
        <v>40480</v>
      </c>
      <c r="C4320" t="s">
        <v>11</v>
      </c>
      <c r="D4320">
        <v>71</v>
      </c>
      <c r="E4320">
        <v>6</v>
      </c>
      <c r="F4320">
        <v>2</v>
      </c>
    </row>
    <row r="4321" spans="1:6" x14ac:dyDescent="0.25">
      <c r="A4321">
        <v>4320</v>
      </c>
      <c r="B4321" s="1">
        <v>40481</v>
      </c>
      <c r="C4321" t="s">
        <v>6</v>
      </c>
      <c r="D4321">
        <v>26</v>
      </c>
      <c r="E4321">
        <v>6</v>
      </c>
      <c r="F4321">
        <v>2</v>
      </c>
    </row>
    <row r="4322" spans="1:6" x14ac:dyDescent="0.25">
      <c r="A4322">
        <v>4321</v>
      </c>
      <c r="B4322" s="1">
        <v>40482</v>
      </c>
      <c r="C4322" t="s">
        <v>7</v>
      </c>
      <c r="D4322">
        <v>45</v>
      </c>
      <c r="E4322">
        <v>7</v>
      </c>
      <c r="F4322">
        <v>4</v>
      </c>
    </row>
    <row r="4323" spans="1:6" x14ac:dyDescent="0.25">
      <c r="A4323">
        <v>4322</v>
      </c>
      <c r="B4323" s="1">
        <v>40483</v>
      </c>
      <c r="C4323" t="s">
        <v>6</v>
      </c>
      <c r="D4323">
        <v>28</v>
      </c>
      <c r="E4323">
        <v>7</v>
      </c>
      <c r="F4323">
        <v>1</v>
      </c>
    </row>
    <row r="4324" spans="1:6" x14ac:dyDescent="0.25">
      <c r="A4324">
        <v>4323</v>
      </c>
      <c r="B4324" s="1">
        <v>40484</v>
      </c>
      <c r="C4324" t="s">
        <v>9</v>
      </c>
      <c r="D4324">
        <v>61</v>
      </c>
      <c r="E4324">
        <v>10</v>
      </c>
      <c r="F4324">
        <v>4</v>
      </c>
    </row>
    <row r="4325" spans="1:6" x14ac:dyDescent="0.25">
      <c r="A4325">
        <v>4324</v>
      </c>
      <c r="B4325" s="1">
        <v>40485</v>
      </c>
      <c r="C4325" t="s">
        <v>6</v>
      </c>
      <c r="D4325">
        <v>19</v>
      </c>
      <c r="E4325">
        <v>8</v>
      </c>
      <c r="F4325">
        <v>3</v>
      </c>
    </row>
    <row r="4326" spans="1:6" x14ac:dyDescent="0.25">
      <c r="A4326">
        <v>4325</v>
      </c>
      <c r="B4326" s="1">
        <v>40486</v>
      </c>
      <c r="C4326" t="s">
        <v>12</v>
      </c>
      <c r="D4326">
        <v>79</v>
      </c>
      <c r="E4326">
        <v>5</v>
      </c>
      <c r="F4326">
        <v>4</v>
      </c>
    </row>
    <row r="4327" spans="1:6" x14ac:dyDescent="0.25">
      <c r="A4327">
        <v>4326</v>
      </c>
      <c r="B4327" s="1">
        <v>40487</v>
      </c>
      <c r="C4327" t="s">
        <v>5</v>
      </c>
      <c r="D4327">
        <v>78</v>
      </c>
      <c r="E4327">
        <v>9</v>
      </c>
      <c r="F4327">
        <v>3</v>
      </c>
    </row>
    <row r="4328" spans="1:6" x14ac:dyDescent="0.25">
      <c r="A4328">
        <v>4327</v>
      </c>
      <c r="B4328" s="1">
        <v>40488</v>
      </c>
      <c r="C4328" t="s">
        <v>11</v>
      </c>
      <c r="D4328">
        <v>38</v>
      </c>
      <c r="E4328">
        <v>5</v>
      </c>
      <c r="F4328">
        <v>3</v>
      </c>
    </row>
    <row r="4329" spans="1:6" x14ac:dyDescent="0.25">
      <c r="A4329">
        <v>4328</v>
      </c>
      <c r="B4329" s="1">
        <v>40489</v>
      </c>
      <c r="C4329" t="s">
        <v>8</v>
      </c>
      <c r="D4329">
        <v>80</v>
      </c>
      <c r="E4329">
        <v>8</v>
      </c>
      <c r="F4329">
        <v>4</v>
      </c>
    </row>
    <row r="4330" spans="1:6" x14ac:dyDescent="0.25">
      <c r="A4330">
        <v>4329</v>
      </c>
      <c r="B4330" s="1">
        <v>40490</v>
      </c>
      <c r="C4330" t="s">
        <v>13</v>
      </c>
      <c r="D4330">
        <v>30</v>
      </c>
      <c r="E4330">
        <v>1</v>
      </c>
      <c r="F4330">
        <v>1</v>
      </c>
    </row>
    <row r="4331" spans="1:6" x14ac:dyDescent="0.25">
      <c r="A4331">
        <v>4330</v>
      </c>
      <c r="B4331" s="1">
        <v>40491</v>
      </c>
      <c r="C4331" t="s">
        <v>7</v>
      </c>
      <c r="D4331">
        <v>38</v>
      </c>
      <c r="E4331">
        <v>7</v>
      </c>
      <c r="F4331">
        <v>3</v>
      </c>
    </row>
    <row r="4332" spans="1:6" x14ac:dyDescent="0.25">
      <c r="A4332">
        <v>4331</v>
      </c>
      <c r="B4332" s="1">
        <v>40492</v>
      </c>
      <c r="C4332" t="s">
        <v>8</v>
      </c>
      <c r="D4332">
        <v>72</v>
      </c>
      <c r="E4332">
        <v>9</v>
      </c>
      <c r="F4332">
        <v>2</v>
      </c>
    </row>
    <row r="4333" spans="1:6" x14ac:dyDescent="0.25">
      <c r="A4333">
        <v>4332</v>
      </c>
      <c r="B4333" s="1">
        <v>40493</v>
      </c>
      <c r="C4333" t="s">
        <v>11</v>
      </c>
      <c r="D4333">
        <v>22</v>
      </c>
      <c r="E4333">
        <v>7</v>
      </c>
      <c r="F4333">
        <v>4</v>
      </c>
    </row>
    <row r="4334" spans="1:6" x14ac:dyDescent="0.25">
      <c r="A4334">
        <v>4333</v>
      </c>
      <c r="B4334" s="1">
        <v>40494</v>
      </c>
      <c r="C4334" t="s">
        <v>10</v>
      </c>
      <c r="D4334">
        <v>28</v>
      </c>
      <c r="E4334">
        <v>6</v>
      </c>
      <c r="F4334">
        <v>2</v>
      </c>
    </row>
    <row r="4335" spans="1:6" x14ac:dyDescent="0.25">
      <c r="A4335">
        <v>4334</v>
      </c>
      <c r="B4335" s="1">
        <v>40495</v>
      </c>
      <c r="C4335" t="s">
        <v>9</v>
      </c>
      <c r="D4335">
        <v>64</v>
      </c>
      <c r="E4335">
        <v>1</v>
      </c>
      <c r="F4335">
        <v>2</v>
      </c>
    </row>
    <row r="4336" spans="1:6" x14ac:dyDescent="0.25">
      <c r="A4336">
        <v>4335</v>
      </c>
      <c r="B4336" s="1">
        <v>40496</v>
      </c>
      <c r="C4336" t="s">
        <v>7</v>
      </c>
      <c r="D4336">
        <v>40</v>
      </c>
      <c r="E4336">
        <v>1</v>
      </c>
      <c r="F4336">
        <v>4</v>
      </c>
    </row>
    <row r="4337" spans="1:6" x14ac:dyDescent="0.25">
      <c r="A4337">
        <v>4336</v>
      </c>
      <c r="B4337" s="1">
        <v>40497</v>
      </c>
      <c r="C4337" t="s">
        <v>11</v>
      </c>
      <c r="D4337">
        <v>32</v>
      </c>
      <c r="E4337">
        <v>9</v>
      </c>
      <c r="F4337">
        <v>3</v>
      </c>
    </row>
    <row r="4338" spans="1:6" x14ac:dyDescent="0.25">
      <c r="A4338">
        <v>4337</v>
      </c>
      <c r="B4338" s="1">
        <v>40498</v>
      </c>
      <c r="C4338" t="s">
        <v>6</v>
      </c>
      <c r="D4338">
        <v>43</v>
      </c>
      <c r="E4338">
        <v>6</v>
      </c>
      <c r="F4338">
        <v>2</v>
      </c>
    </row>
    <row r="4339" spans="1:6" x14ac:dyDescent="0.25">
      <c r="A4339">
        <v>4338</v>
      </c>
      <c r="B4339" s="1">
        <v>40499</v>
      </c>
      <c r="C4339" t="s">
        <v>7</v>
      </c>
      <c r="D4339">
        <v>69</v>
      </c>
      <c r="E4339">
        <v>5</v>
      </c>
      <c r="F4339">
        <v>1</v>
      </c>
    </row>
    <row r="4340" spans="1:6" x14ac:dyDescent="0.25">
      <c r="A4340">
        <v>4339</v>
      </c>
      <c r="B4340" s="1">
        <v>40500</v>
      </c>
      <c r="C4340" t="s">
        <v>13</v>
      </c>
      <c r="D4340">
        <v>51</v>
      </c>
      <c r="E4340">
        <v>8</v>
      </c>
      <c r="F4340">
        <v>4</v>
      </c>
    </row>
    <row r="4341" spans="1:6" x14ac:dyDescent="0.25">
      <c r="A4341">
        <v>4340</v>
      </c>
      <c r="B4341" s="1">
        <v>40501</v>
      </c>
      <c r="C4341" t="s">
        <v>10</v>
      </c>
      <c r="D4341">
        <v>23</v>
      </c>
      <c r="E4341">
        <v>1</v>
      </c>
      <c r="F4341">
        <v>1</v>
      </c>
    </row>
    <row r="4342" spans="1:6" x14ac:dyDescent="0.25">
      <c r="A4342">
        <v>4341</v>
      </c>
      <c r="B4342" s="1">
        <v>40502</v>
      </c>
      <c r="C4342" t="s">
        <v>5</v>
      </c>
      <c r="D4342">
        <v>43</v>
      </c>
      <c r="E4342">
        <v>2</v>
      </c>
      <c r="F4342">
        <v>2</v>
      </c>
    </row>
    <row r="4343" spans="1:6" x14ac:dyDescent="0.25">
      <c r="A4343">
        <v>4342</v>
      </c>
      <c r="B4343" s="1">
        <v>40503</v>
      </c>
      <c r="C4343" t="s">
        <v>8</v>
      </c>
      <c r="D4343">
        <v>61</v>
      </c>
      <c r="E4343">
        <v>10</v>
      </c>
      <c r="F4343">
        <v>3</v>
      </c>
    </row>
    <row r="4344" spans="1:6" x14ac:dyDescent="0.25">
      <c r="A4344">
        <v>4343</v>
      </c>
      <c r="B4344" s="1">
        <v>40504</v>
      </c>
      <c r="C4344" t="s">
        <v>8</v>
      </c>
      <c r="D4344">
        <v>52</v>
      </c>
      <c r="E4344">
        <v>5</v>
      </c>
      <c r="F4344">
        <v>1</v>
      </c>
    </row>
    <row r="4345" spans="1:6" x14ac:dyDescent="0.25">
      <c r="A4345">
        <v>4344</v>
      </c>
      <c r="B4345" s="1">
        <v>40505</v>
      </c>
      <c r="C4345" t="s">
        <v>11</v>
      </c>
      <c r="D4345">
        <v>49</v>
      </c>
      <c r="E4345">
        <v>1</v>
      </c>
      <c r="F4345">
        <v>4</v>
      </c>
    </row>
    <row r="4346" spans="1:6" x14ac:dyDescent="0.25">
      <c r="A4346">
        <v>4345</v>
      </c>
      <c r="B4346" s="1">
        <v>40506</v>
      </c>
      <c r="C4346" t="s">
        <v>9</v>
      </c>
      <c r="D4346">
        <v>16</v>
      </c>
      <c r="E4346">
        <v>4</v>
      </c>
      <c r="F4346">
        <v>1</v>
      </c>
    </row>
    <row r="4347" spans="1:6" x14ac:dyDescent="0.25">
      <c r="A4347">
        <v>4346</v>
      </c>
      <c r="B4347" s="1">
        <v>40507</v>
      </c>
      <c r="C4347" t="s">
        <v>9</v>
      </c>
      <c r="D4347">
        <v>34</v>
      </c>
      <c r="E4347">
        <v>3</v>
      </c>
      <c r="F4347">
        <v>3</v>
      </c>
    </row>
    <row r="4348" spans="1:6" x14ac:dyDescent="0.25">
      <c r="A4348">
        <v>4347</v>
      </c>
      <c r="B4348" s="1">
        <v>40508</v>
      </c>
      <c r="C4348" t="s">
        <v>5</v>
      </c>
      <c r="D4348">
        <v>43</v>
      </c>
      <c r="E4348">
        <v>9</v>
      </c>
      <c r="F4348">
        <v>1</v>
      </c>
    </row>
    <row r="4349" spans="1:6" x14ac:dyDescent="0.25">
      <c r="A4349">
        <v>4348</v>
      </c>
      <c r="B4349" s="1">
        <v>40509</v>
      </c>
      <c r="C4349" t="s">
        <v>12</v>
      </c>
      <c r="D4349">
        <v>79</v>
      </c>
      <c r="E4349">
        <v>8</v>
      </c>
      <c r="F4349">
        <v>3</v>
      </c>
    </row>
    <row r="4350" spans="1:6" x14ac:dyDescent="0.25">
      <c r="A4350">
        <v>4349</v>
      </c>
      <c r="B4350" s="1">
        <v>40510</v>
      </c>
      <c r="C4350" t="s">
        <v>13</v>
      </c>
      <c r="D4350">
        <v>53</v>
      </c>
      <c r="E4350">
        <v>9</v>
      </c>
      <c r="F4350">
        <v>3</v>
      </c>
    </row>
    <row r="4351" spans="1:6" x14ac:dyDescent="0.25">
      <c r="A4351">
        <v>4350</v>
      </c>
      <c r="B4351" s="1">
        <v>40511</v>
      </c>
      <c r="C4351" t="s">
        <v>9</v>
      </c>
      <c r="D4351">
        <v>76</v>
      </c>
      <c r="E4351">
        <v>9</v>
      </c>
      <c r="F4351">
        <v>1</v>
      </c>
    </row>
    <row r="4352" spans="1:6" x14ac:dyDescent="0.25">
      <c r="A4352">
        <v>4351</v>
      </c>
      <c r="B4352" s="1">
        <v>40512</v>
      </c>
      <c r="C4352" t="s">
        <v>11</v>
      </c>
      <c r="D4352">
        <v>36</v>
      </c>
      <c r="E4352">
        <v>5</v>
      </c>
      <c r="F4352">
        <v>3</v>
      </c>
    </row>
    <row r="4353" spans="1:6" x14ac:dyDescent="0.25">
      <c r="A4353">
        <v>4352</v>
      </c>
      <c r="B4353" s="1">
        <v>40513</v>
      </c>
      <c r="C4353" t="s">
        <v>11</v>
      </c>
      <c r="D4353">
        <v>54</v>
      </c>
      <c r="E4353">
        <v>5</v>
      </c>
      <c r="F4353">
        <v>2</v>
      </c>
    </row>
    <row r="4354" spans="1:6" x14ac:dyDescent="0.25">
      <c r="A4354">
        <v>4353</v>
      </c>
      <c r="B4354" s="1">
        <v>40514</v>
      </c>
      <c r="C4354" t="s">
        <v>10</v>
      </c>
      <c r="D4354">
        <v>44</v>
      </c>
      <c r="E4354">
        <v>10</v>
      </c>
      <c r="F4354">
        <v>4</v>
      </c>
    </row>
    <row r="4355" spans="1:6" x14ac:dyDescent="0.25">
      <c r="A4355">
        <v>4354</v>
      </c>
      <c r="B4355" s="1">
        <v>40515</v>
      </c>
      <c r="C4355" t="s">
        <v>10</v>
      </c>
      <c r="D4355">
        <v>65</v>
      </c>
      <c r="E4355">
        <v>10</v>
      </c>
      <c r="F4355">
        <v>2</v>
      </c>
    </row>
    <row r="4356" spans="1:6" x14ac:dyDescent="0.25">
      <c r="A4356">
        <v>4355</v>
      </c>
      <c r="B4356" s="1">
        <v>40516</v>
      </c>
      <c r="C4356" t="s">
        <v>11</v>
      </c>
      <c r="D4356">
        <v>68</v>
      </c>
      <c r="E4356">
        <v>7</v>
      </c>
      <c r="F4356">
        <v>2</v>
      </c>
    </row>
    <row r="4357" spans="1:6" x14ac:dyDescent="0.25">
      <c r="A4357">
        <v>4356</v>
      </c>
      <c r="B4357" s="1">
        <v>40517</v>
      </c>
      <c r="C4357" t="s">
        <v>13</v>
      </c>
      <c r="D4357">
        <v>26</v>
      </c>
      <c r="E4357">
        <v>5</v>
      </c>
      <c r="F4357">
        <v>2</v>
      </c>
    </row>
    <row r="4358" spans="1:6" x14ac:dyDescent="0.25">
      <c r="A4358">
        <v>4357</v>
      </c>
      <c r="B4358" s="1">
        <v>40518</v>
      </c>
      <c r="C4358" t="s">
        <v>13</v>
      </c>
      <c r="D4358">
        <v>49</v>
      </c>
      <c r="E4358">
        <v>2</v>
      </c>
      <c r="F4358">
        <v>1</v>
      </c>
    </row>
    <row r="4359" spans="1:6" x14ac:dyDescent="0.25">
      <c r="A4359">
        <v>4358</v>
      </c>
      <c r="B4359" s="1">
        <v>40519</v>
      </c>
      <c r="C4359" t="s">
        <v>10</v>
      </c>
      <c r="D4359">
        <v>74</v>
      </c>
      <c r="E4359">
        <v>5</v>
      </c>
      <c r="F4359">
        <v>4</v>
      </c>
    </row>
    <row r="4360" spans="1:6" x14ac:dyDescent="0.25">
      <c r="A4360">
        <v>4359</v>
      </c>
      <c r="B4360" s="1">
        <v>40520</v>
      </c>
      <c r="C4360" t="s">
        <v>7</v>
      </c>
      <c r="D4360">
        <v>52</v>
      </c>
      <c r="E4360">
        <v>9</v>
      </c>
      <c r="F4360">
        <v>1</v>
      </c>
    </row>
    <row r="4361" spans="1:6" x14ac:dyDescent="0.25">
      <c r="A4361">
        <v>4360</v>
      </c>
      <c r="B4361" s="1">
        <v>40521</v>
      </c>
      <c r="C4361" t="s">
        <v>13</v>
      </c>
      <c r="D4361">
        <v>74</v>
      </c>
      <c r="E4361">
        <v>8</v>
      </c>
      <c r="F4361">
        <v>4</v>
      </c>
    </row>
    <row r="4362" spans="1:6" x14ac:dyDescent="0.25">
      <c r="A4362">
        <v>4361</v>
      </c>
      <c r="B4362" s="1">
        <v>40522</v>
      </c>
      <c r="C4362" t="s">
        <v>8</v>
      </c>
      <c r="D4362">
        <v>54</v>
      </c>
      <c r="E4362">
        <v>6</v>
      </c>
      <c r="F4362">
        <v>1</v>
      </c>
    </row>
    <row r="4363" spans="1:6" x14ac:dyDescent="0.25">
      <c r="A4363">
        <v>4362</v>
      </c>
      <c r="B4363" s="1">
        <v>40523</v>
      </c>
      <c r="C4363" t="s">
        <v>6</v>
      </c>
      <c r="D4363">
        <v>18</v>
      </c>
      <c r="E4363">
        <v>1</v>
      </c>
      <c r="F4363">
        <v>2</v>
      </c>
    </row>
    <row r="4364" spans="1:6" x14ac:dyDescent="0.25">
      <c r="A4364">
        <v>4363</v>
      </c>
      <c r="B4364" s="1">
        <v>40524</v>
      </c>
      <c r="C4364" t="s">
        <v>9</v>
      </c>
      <c r="D4364">
        <v>20</v>
      </c>
      <c r="E4364">
        <v>3</v>
      </c>
      <c r="F4364">
        <v>2</v>
      </c>
    </row>
    <row r="4365" spans="1:6" x14ac:dyDescent="0.25">
      <c r="A4365">
        <v>4364</v>
      </c>
      <c r="B4365" s="1">
        <v>40525</v>
      </c>
      <c r="C4365" t="s">
        <v>11</v>
      </c>
      <c r="D4365">
        <v>64</v>
      </c>
      <c r="E4365">
        <v>5</v>
      </c>
      <c r="F4365">
        <v>4</v>
      </c>
    </row>
    <row r="4366" spans="1:6" x14ac:dyDescent="0.25">
      <c r="A4366">
        <v>4365</v>
      </c>
      <c r="B4366" s="1">
        <v>40526</v>
      </c>
      <c r="C4366" t="s">
        <v>5</v>
      </c>
      <c r="D4366">
        <v>27</v>
      </c>
      <c r="E4366">
        <v>4</v>
      </c>
      <c r="F4366">
        <v>3</v>
      </c>
    </row>
    <row r="4367" spans="1:6" x14ac:dyDescent="0.25">
      <c r="A4367">
        <v>4366</v>
      </c>
      <c r="B4367" s="1">
        <v>40527</v>
      </c>
      <c r="C4367" t="s">
        <v>9</v>
      </c>
      <c r="D4367">
        <v>49</v>
      </c>
      <c r="E4367">
        <v>8</v>
      </c>
      <c r="F4367">
        <v>2</v>
      </c>
    </row>
    <row r="4368" spans="1:6" x14ac:dyDescent="0.25">
      <c r="A4368">
        <v>4367</v>
      </c>
      <c r="B4368" s="1">
        <v>40528</v>
      </c>
      <c r="C4368" t="s">
        <v>7</v>
      </c>
      <c r="D4368">
        <v>79</v>
      </c>
      <c r="E4368">
        <v>8</v>
      </c>
      <c r="F4368">
        <v>4</v>
      </c>
    </row>
    <row r="4369" spans="1:6" x14ac:dyDescent="0.25">
      <c r="A4369">
        <v>4368</v>
      </c>
      <c r="B4369" s="1">
        <v>40529</v>
      </c>
      <c r="C4369" t="s">
        <v>8</v>
      </c>
      <c r="D4369">
        <v>34</v>
      </c>
      <c r="E4369">
        <v>2</v>
      </c>
      <c r="F4369">
        <v>3</v>
      </c>
    </row>
    <row r="4370" spans="1:6" x14ac:dyDescent="0.25">
      <c r="A4370">
        <v>4369</v>
      </c>
      <c r="B4370" s="1">
        <v>40530</v>
      </c>
      <c r="C4370" t="s">
        <v>7</v>
      </c>
      <c r="D4370">
        <v>77</v>
      </c>
      <c r="E4370">
        <v>3</v>
      </c>
      <c r="F4370">
        <v>3</v>
      </c>
    </row>
    <row r="4371" spans="1:6" x14ac:dyDescent="0.25">
      <c r="A4371">
        <v>4370</v>
      </c>
      <c r="B4371" s="1">
        <v>40531</v>
      </c>
      <c r="C4371" t="s">
        <v>7</v>
      </c>
      <c r="D4371">
        <v>21</v>
      </c>
      <c r="E4371">
        <v>7</v>
      </c>
      <c r="F4371">
        <v>2</v>
      </c>
    </row>
    <row r="4372" spans="1:6" x14ac:dyDescent="0.25">
      <c r="A4372">
        <v>4371</v>
      </c>
      <c r="B4372" s="1">
        <v>40532</v>
      </c>
      <c r="C4372" t="s">
        <v>8</v>
      </c>
      <c r="D4372">
        <v>22</v>
      </c>
      <c r="E4372">
        <v>10</v>
      </c>
      <c r="F4372">
        <v>3</v>
      </c>
    </row>
    <row r="4373" spans="1:6" x14ac:dyDescent="0.25">
      <c r="A4373">
        <v>4372</v>
      </c>
      <c r="B4373" s="1">
        <v>40533</v>
      </c>
      <c r="C4373" t="s">
        <v>5</v>
      </c>
      <c r="D4373">
        <v>37</v>
      </c>
      <c r="E4373">
        <v>5</v>
      </c>
      <c r="F4373">
        <v>4</v>
      </c>
    </row>
    <row r="4374" spans="1:6" x14ac:dyDescent="0.25">
      <c r="A4374">
        <v>4373</v>
      </c>
      <c r="B4374" s="1">
        <v>40534</v>
      </c>
      <c r="C4374" t="s">
        <v>13</v>
      </c>
      <c r="D4374">
        <v>66</v>
      </c>
      <c r="E4374">
        <v>6</v>
      </c>
      <c r="F4374">
        <v>1</v>
      </c>
    </row>
    <row r="4375" spans="1:6" x14ac:dyDescent="0.25">
      <c r="A4375">
        <v>4374</v>
      </c>
      <c r="B4375" s="1">
        <v>40535</v>
      </c>
      <c r="C4375" t="s">
        <v>12</v>
      </c>
      <c r="D4375">
        <v>71</v>
      </c>
      <c r="E4375">
        <v>2</v>
      </c>
      <c r="F4375">
        <v>1</v>
      </c>
    </row>
    <row r="4376" spans="1:6" x14ac:dyDescent="0.25">
      <c r="A4376">
        <v>4375</v>
      </c>
      <c r="B4376" s="1">
        <v>40536</v>
      </c>
      <c r="C4376" t="s">
        <v>11</v>
      </c>
      <c r="D4376">
        <v>16</v>
      </c>
      <c r="E4376">
        <v>7</v>
      </c>
      <c r="F4376">
        <v>3</v>
      </c>
    </row>
    <row r="4377" spans="1:6" x14ac:dyDescent="0.25">
      <c r="A4377">
        <v>4376</v>
      </c>
      <c r="B4377" s="1">
        <v>40537</v>
      </c>
      <c r="C4377" t="s">
        <v>12</v>
      </c>
      <c r="D4377">
        <v>36</v>
      </c>
      <c r="E4377">
        <v>10</v>
      </c>
      <c r="F4377">
        <v>2</v>
      </c>
    </row>
    <row r="4378" spans="1:6" x14ac:dyDescent="0.25">
      <c r="A4378">
        <v>4377</v>
      </c>
      <c r="B4378" s="1">
        <v>40538</v>
      </c>
      <c r="C4378" t="s">
        <v>8</v>
      </c>
      <c r="D4378">
        <v>26</v>
      </c>
      <c r="E4378">
        <v>6</v>
      </c>
      <c r="F4378">
        <v>3</v>
      </c>
    </row>
    <row r="4379" spans="1:6" x14ac:dyDescent="0.25">
      <c r="A4379">
        <v>4378</v>
      </c>
      <c r="B4379" s="1">
        <v>40539</v>
      </c>
      <c r="C4379" t="s">
        <v>6</v>
      </c>
      <c r="D4379">
        <v>40</v>
      </c>
      <c r="E4379">
        <v>10</v>
      </c>
      <c r="F4379">
        <v>4</v>
      </c>
    </row>
    <row r="4380" spans="1:6" x14ac:dyDescent="0.25">
      <c r="A4380">
        <v>4379</v>
      </c>
      <c r="B4380" s="1">
        <v>40540</v>
      </c>
      <c r="C4380" t="s">
        <v>8</v>
      </c>
      <c r="D4380">
        <v>34</v>
      </c>
      <c r="E4380">
        <v>10</v>
      </c>
      <c r="F4380">
        <v>4</v>
      </c>
    </row>
    <row r="4381" spans="1:6" x14ac:dyDescent="0.25">
      <c r="A4381">
        <v>4380</v>
      </c>
      <c r="B4381" s="1">
        <v>40541</v>
      </c>
      <c r="C4381" t="s">
        <v>10</v>
      </c>
      <c r="D4381">
        <v>18</v>
      </c>
      <c r="E4381">
        <v>5</v>
      </c>
      <c r="F4381">
        <v>4</v>
      </c>
    </row>
    <row r="4382" spans="1:6" x14ac:dyDescent="0.25">
      <c r="A4382">
        <v>4381</v>
      </c>
      <c r="B4382" s="1">
        <v>40542</v>
      </c>
      <c r="C4382" t="s">
        <v>13</v>
      </c>
      <c r="D4382">
        <v>42</v>
      </c>
      <c r="E4382">
        <v>7</v>
      </c>
      <c r="F4382">
        <v>2</v>
      </c>
    </row>
    <row r="4383" spans="1:6" x14ac:dyDescent="0.25">
      <c r="A4383">
        <v>4382</v>
      </c>
      <c r="B4383" s="1">
        <v>40543</v>
      </c>
      <c r="C4383" t="s">
        <v>8</v>
      </c>
      <c r="D4383">
        <v>31</v>
      </c>
      <c r="E4383">
        <v>10</v>
      </c>
      <c r="F4383">
        <v>4</v>
      </c>
    </row>
    <row r="4384" spans="1:6" x14ac:dyDescent="0.25">
      <c r="A4384">
        <v>4383</v>
      </c>
      <c r="B4384" s="1">
        <v>40544</v>
      </c>
      <c r="C4384" t="s">
        <v>12</v>
      </c>
      <c r="D4384">
        <v>23</v>
      </c>
      <c r="E4384">
        <v>5</v>
      </c>
      <c r="F4384">
        <v>1</v>
      </c>
    </row>
    <row r="4385" spans="1:6" x14ac:dyDescent="0.25">
      <c r="A4385">
        <v>4384</v>
      </c>
      <c r="B4385" s="1">
        <v>40545</v>
      </c>
      <c r="C4385" t="s">
        <v>11</v>
      </c>
      <c r="D4385">
        <v>43</v>
      </c>
      <c r="E4385">
        <v>8</v>
      </c>
      <c r="F4385">
        <v>4</v>
      </c>
    </row>
    <row r="4386" spans="1:6" x14ac:dyDescent="0.25">
      <c r="A4386">
        <v>4385</v>
      </c>
      <c r="B4386" s="1">
        <v>40546</v>
      </c>
      <c r="C4386" t="s">
        <v>10</v>
      </c>
      <c r="D4386">
        <v>70</v>
      </c>
      <c r="E4386">
        <v>8</v>
      </c>
      <c r="F4386">
        <v>4</v>
      </c>
    </row>
    <row r="4387" spans="1:6" x14ac:dyDescent="0.25">
      <c r="A4387">
        <v>4386</v>
      </c>
      <c r="B4387" s="1">
        <v>40547</v>
      </c>
      <c r="C4387" t="s">
        <v>7</v>
      </c>
      <c r="D4387">
        <v>39</v>
      </c>
      <c r="E4387">
        <v>5</v>
      </c>
      <c r="F4387">
        <v>1</v>
      </c>
    </row>
    <row r="4388" spans="1:6" x14ac:dyDescent="0.25">
      <c r="A4388">
        <v>4387</v>
      </c>
      <c r="B4388" s="1">
        <v>40548</v>
      </c>
      <c r="C4388" t="s">
        <v>5</v>
      </c>
      <c r="D4388">
        <v>57</v>
      </c>
      <c r="E4388">
        <v>10</v>
      </c>
      <c r="F4388">
        <v>1</v>
      </c>
    </row>
    <row r="4389" spans="1:6" x14ac:dyDescent="0.25">
      <c r="A4389">
        <v>4388</v>
      </c>
      <c r="B4389" s="1">
        <v>40549</v>
      </c>
      <c r="C4389" t="s">
        <v>13</v>
      </c>
      <c r="D4389">
        <v>79</v>
      </c>
      <c r="E4389">
        <v>1</v>
      </c>
      <c r="F4389">
        <v>1</v>
      </c>
    </row>
    <row r="4390" spans="1:6" x14ac:dyDescent="0.25">
      <c r="A4390">
        <v>4389</v>
      </c>
      <c r="B4390" s="1">
        <v>40550</v>
      </c>
      <c r="C4390" t="s">
        <v>13</v>
      </c>
      <c r="D4390">
        <v>18</v>
      </c>
      <c r="E4390">
        <v>1</v>
      </c>
      <c r="F4390">
        <v>4</v>
      </c>
    </row>
    <row r="4391" spans="1:6" x14ac:dyDescent="0.25">
      <c r="A4391">
        <v>4390</v>
      </c>
      <c r="B4391" s="1">
        <v>40551</v>
      </c>
      <c r="C4391" t="s">
        <v>13</v>
      </c>
      <c r="D4391">
        <v>21</v>
      </c>
      <c r="E4391">
        <v>2</v>
      </c>
      <c r="F4391">
        <v>4</v>
      </c>
    </row>
    <row r="4392" spans="1:6" x14ac:dyDescent="0.25">
      <c r="A4392">
        <v>4391</v>
      </c>
      <c r="B4392" s="1">
        <v>40552</v>
      </c>
      <c r="C4392" t="s">
        <v>7</v>
      </c>
      <c r="D4392">
        <v>76</v>
      </c>
      <c r="E4392">
        <v>8</v>
      </c>
      <c r="F4392">
        <v>3</v>
      </c>
    </row>
    <row r="4393" spans="1:6" x14ac:dyDescent="0.25">
      <c r="A4393">
        <v>4392</v>
      </c>
      <c r="B4393" s="1">
        <v>40553</v>
      </c>
      <c r="C4393" t="s">
        <v>11</v>
      </c>
      <c r="D4393">
        <v>24</v>
      </c>
      <c r="E4393">
        <v>10</v>
      </c>
      <c r="F4393">
        <v>1</v>
      </c>
    </row>
    <row r="4394" spans="1:6" x14ac:dyDescent="0.25">
      <c r="A4394">
        <v>4393</v>
      </c>
      <c r="B4394" s="1">
        <v>40554</v>
      </c>
      <c r="C4394" t="s">
        <v>9</v>
      </c>
      <c r="D4394">
        <v>55</v>
      </c>
      <c r="E4394">
        <v>3</v>
      </c>
      <c r="F4394">
        <v>4</v>
      </c>
    </row>
    <row r="4395" spans="1:6" x14ac:dyDescent="0.25">
      <c r="A4395">
        <v>4394</v>
      </c>
      <c r="B4395" s="1">
        <v>40555</v>
      </c>
      <c r="C4395" t="s">
        <v>5</v>
      </c>
      <c r="D4395">
        <v>27</v>
      </c>
      <c r="E4395">
        <v>5</v>
      </c>
      <c r="F4395">
        <v>3</v>
      </c>
    </row>
    <row r="4396" spans="1:6" x14ac:dyDescent="0.25">
      <c r="A4396">
        <v>4395</v>
      </c>
      <c r="B4396" s="1">
        <v>40556</v>
      </c>
      <c r="C4396" t="s">
        <v>11</v>
      </c>
      <c r="D4396">
        <v>56</v>
      </c>
      <c r="E4396">
        <v>2</v>
      </c>
      <c r="F4396">
        <v>4</v>
      </c>
    </row>
    <row r="4397" spans="1:6" x14ac:dyDescent="0.25">
      <c r="A4397">
        <v>4396</v>
      </c>
      <c r="B4397" s="1">
        <v>40557</v>
      </c>
      <c r="C4397" t="s">
        <v>7</v>
      </c>
      <c r="D4397">
        <v>78</v>
      </c>
      <c r="E4397">
        <v>6</v>
      </c>
      <c r="F4397">
        <v>4</v>
      </c>
    </row>
    <row r="4398" spans="1:6" x14ac:dyDescent="0.25">
      <c r="A4398">
        <v>4397</v>
      </c>
      <c r="B4398" s="1">
        <v>40558</v>
      </c>
      <c r="C4398" t="s">
        <v>13</v>
      </c>
      <c r="D4398">
        <v>63</v>
      </c>
      <c r="E4398">
        <v>5</v>
      </c>
      <c r="F4398">
        <v>3</v>
      </c>
    </row>
    <row r="4399" spans="1:6" x14ac:dyDescent="0.25">
      <c r="A4399">
        <v>4398</v>
      </c>
      <c r="B4399" s="1">
        <v>40559</v>
      </c>
      <c r="C4399" t="s">
        <v>9</v>
      </c>
      <c r="D4399">
        <v>79</v>
      </c>
      <c r="E4399">
        <v>5</v>
      </c>
      <c r="F4399">
        <v>3</v>
      </c>
    </row>
    <row r="4400" spans="1:6" x14ac:dyDescent="0.25">
      <c r="A4400">
        <v>4399</v>
      </c>
      <c r="B4400" s="1">
        <v>40560</v>
      </c>
      <c r="C4400" t="s">
        <v>10</v>
      </c>
      <c r="D4400">
        <v>22</v>
      </c>
      <c r="E4400">
        <v>4</v>
      </c>
      <c r="F4400">
        <v>2</v>
      </c>
    </row>
    <row r="4401" spans="1:6" x14ac:dyDescent="0.25">
      <c r="A4401">
        <v>4400</v>
      </c>
      <c r="B4401" s="1">
        <v>40561</v>
      </c>
      <c r="C4401" t="s">
        <v>13</v>
      </c>
      <c r="D4401">
        <v>24</v>
      </c>
      <c r="E4401">
        <v>2</v>
      </c>
      <c r="F4401">
        <v>1</v>
      </c>
    </row>
    <row r="4402" spans="1:6" x14ac:dyDescent="0.25">
      <c r="A4402">
        <v>4401</v>
      </c>
      <c r="B4402" s="1">
        <v>40562</v>
      </c>
      <c r="C4402" t="s">
        <v>6</v>
      </c>
      <c r="D4402">
        <v>36</v>
      </c>
      <c r="E4402">
        <v>8</v>
      </c>
      <c r="F4402">
        <v>1</v>
      </c>
    </row>
    <row r="4403" spans="1:6" x14ac:dyDescent="0.25">
      <c r="A4403">
        <v>4402</v>
      </c>
      <c r="B4403" s="1">
        <v>40563</v>
      </c>
      <c r="C4403" t="s">
        <v>13</v>
      </c>
      <c r="D4403">
        <v>73</v>
      </c>
      <c r="E4403">
        <v>4</v>
      </c>
      <c r="F4403">
        <v>3</v>
      </c>
    </row>
    <row r="4404" spans="1:6" x14ac:dyDescent="0.25">
      <c r="A4404">
        <v>4403</v>
      </c>
      <c r="B4404" s="1">
        <v>40564</v>
      </c>
      <c r="C4404" t="s">
        <v>10</v>
      </c>
      <c r="D4404">
        <v>79</v>
      </c>
      <c r="E4404">
        <v>8</v>
      </c>
      <c r="F4404">
        <v>2</v>
      </c>
    </row>
    <row r="4405" spans="1:6" x14ac:dyDescent="0.25">
      <c r="A4405">
        <v>4404</v>
      </c>
      <c r="B4405" s="1">
        <v>40565</v>
      </c>
      <c r="C4405" t="s">
        <v>7</v>
      </c>
      <c r="D4405">
        <v>58</v>
      </c>
      <c r="E4405">
        <v>5</v>
      </c>
      <c r="F4405">
        <v>4</v>
      </c>
    </row>
    <row r="4406" spans="1:6" x14ac:dyDescent="0.25">
      <c r="A4406">
        <v>4405</v>
      </c>
      <c r="B4406" s="1">
        <v>40566</v>
      </c>
      <c r="C4406" t="s">
        <v>13</v>
      </c>
      <c r="D4406">
        <v>31</v>
      </c>
      <c r="E4406">
        <v>5</v>
      </c>
      <c r="F4406">
        <v>2</v>
      </c>
    </row>
    <row r="4407" spans="1:6" x14ac:dyDescent="0.25">
      <c r="A4407">
        <v>4406</v>
      </c>
      <c r="B4407" s="1">
        <v>40567</v>
      </c>
      <c r="C4407" t="s">
        <v>10</v>
      </c>
      <c r="D4407">
        <v>79</v>
      </c>
      <c r="E4407">
        <v>10</v>
      </c>
      <c r="F4407">
        <v>2</v>
      </c>
    </row>
    <row r="4408" spans="1:6" x14ac:dyDescent="0.25">
      <c r="A4408">
        <v>4407</v>
      </c>
      <c r="B4408" s="1">
        <v>40568</v>
      </c>
      <c r="C4408" t="s">
        <v>5</v>
      </c>
      <c r="D4408">
        <v>53</v>
      </c>
      <c r="E4408">
        <v>3</v>
      </c>
      <c r="F4408">
        <v>4</v>
      </c>
    </row>
    <row r="4409" spans="1:6" x14ac:dyDescent="0.25">
      <c r="A4409">
        <v>4408</v>
      </c>
      <c r="B4409" s="1">
        <v>40569</v>
      </c>
      <c r="C4409" t="s">
        <v>13</v>
      </c>
      <c r="D4409">
        <v>29</v>
      </c>
      <c r="E4409">
        <v>10</v>
      </c>
      <c r="F4409">
        <v>1</v>
      </c>
    </row>
    <row r="4410" spans="1:6" x14ac:dyDescent="0.25">
      <c r="A4410">
        <v>4409</v>
      </c>
      <c r="B4410" s="1">
        <v>40570</v>
      </c>
      <c r="C4410" t="s">
        <v>5</v>
      </c>
      <c r="D4410">
        <v>33</v>
      </c>
      <c r="E4410">
        <v>1</v>
      </c>
      <c r="F4410">
        <v>4</v>
      </c>
    </row>
    <row r="4411" spans="1:6" x14ac:dyDescent="0.25">
      <c r="A4411">
        <v>4410</v>
      </c>
      <c r="B4411" s="1">
        <v>40571</v>
      </c>
      <c r="C4411" t="s">
        <v>8</v>
      </c>
      <c r="D4411">
        <v>30</v>
      </c>
      <c r="E4411">
        <v>5</v>
      </c>
      <c r="F4411">
        <v>4</v>
      </c>
    </row>
    <row r="4412" spans="1:6" x14ac:dyDescent="0.25">
      <c r="A4412">
        <v>4411</v>
      </c>
      <c r="B4412" s="1">
        <v>40572</v>
      </c>
      <c r="C4412" t="s">
        <v>11</v>
      </c>
      <c r="D4412">
        <v>62</v>
      </c>
      <c r="E4412">
        <v>3</v>
      </c>
      <c r="F4412">
        <v>2</v>
      </c>
    </row>
    <row r="4413" spans="1:6" x14ac:dyDescent="0.25">
      <c r="A4413">
        <v>4412</v>
      </c>
      <c r="B4413" s="1">
        <v>40573</v>
      </c>
      <c r="C4413" t="s">
        <v>11</v>
      </c>
      <c r="D4413">
        <v>18</v>
      </c>
      <c r="E4413">
        <v>2</v>
      </c>
      <c r="F4413">
        <v>2</v>
      </c>
    </row>
    <row r="4414" spans="1:6" x14ac:dyDescent="0.25">
      <c r="A4414">
        <v>4413</v>
      </c>
      <c r="B4414" s="1">
        <v>40574</v>
      </c>
      <c r="C4414" t="s">
        <v>8</v>
      </c>
      <c r="D4414">
        <v>56</v>
      </c>
      <c r="E4414">
        <v>10</v>
      </c>
      <c r="F4414">
        <v>2</v>
      </c>
    </row>
    <row r="4415" spans="1:6" x14ac:dyDescent="0.25">
      <c r="A4415">
        <v>4414</v>
      </c>
      <c r="B4415" s="1">
        <v>40575</v>
      </c>
      <c r="C4415" t="s">
        <v>9</v>
      </c>
      <c r="D4415">
        <v>40</v>
      </c>
      <c r="E4415">
        <v>3</v>
      </c>
      <c r="F4415">
        <v>1</v>
      </c>
    </row>
    <row r="4416" spans="1:6" x14ac:dyDescent="0.25">
      <c r="A4416">
        <v>4415</v>
      </c>
      <c r="B4416" s="1">
        <v>40576</v>
      </c>
      <c r="C4416" t="s">
        <v>10</v>
      </c>
      <c r="D4416">
        <v>71</v>
      </c>
      <c r="E4416">
        <v>1</v>
      </c>
      <c r="F4416">
        <v>1</v>
      </c>
    </row>
    <row r="4417" spans="1:6" x14ac:dyDescent="0.25">
      <c r="A4417">
        <v>4416</v>
      </c>
      <c r="B4417" s="1">
        <v>40577</v>
      </c>
      <c r="C4417" t="s">
        <v>5</v>
      </c>
      <c r="D4417">
        <v>34</v>
      </c>
      <c r="E4417">
        <v>2</v>
      </c>
      <c r="F4417">
        <v>2</v>
      </c>
    </row>
    <row r="4418" spans="1:6" x14ac:dyDescent="0.25">
      <c r="A4418">
        <v>4417</v>
      </c>
      <c r="B4418" s="1">
        <v>40578</v>
      </c>
      <c r="C4418" t="s">
        <v>8</v>
      </c>
      <c r="D4418">
        <v>26</v>
      </c>
      <c r="E4418">
        <v>7</v>
      </c>
      <c r="F4418">
        <v>3</v>
      </c>
    </row>
    <row r="4419" spans="1:6" x14ac:dyDescent="0.25">
      <c r="A4419">
        <v>4418</v>
      </c>
      <c r="B4419" s="1">
        <v>40579</v>
      </c>
      <c r="C4419" t="s">
        <v>10</v>
      </c>
      <c r="D4419">
        <v>23</v>
      </c>
      <c r="E4419">
        <v>10</v>
      </c>
      <c r="F4419">
        <v>4</v>
      </c>
    </row>
    <row r="4420" spans="1:6" x14ac:dyDescent="0.25">
      <c r="A4420">
        <v>4419</v>
      </c>
      <c r="B4420" s="1">
        <v>40580</v>
      </c>
      <c r="C4420" t="s">
        <v>9</v>
      </c>
      <c r="D4420">
        <v>74</v>
      </c>
      <c r="E4420">
        <v>9</v>
      </c>
      <c r="F4420">
        <v>4</v>
      </c>
    </row>
    <row r="4421" spans="1:6" x14ac:dyDescent="0.25">
      <c r="A4421">
        <v>4420</v>
      </c>
      <c r="B4421" s="1">
        <v>40581</v>
      </c>
      <c r="C4421" t="s">
        <v>13</v>
      </c>
      <c r="D4421">
        <v>27</v>
      </c>
      <c r="E4421">
        <v>4</v>
      </c>
      <c r="F4421">
        <v>3</v>
      </c>
    </row>
    <row r="4422" spans="1:6" x14ac:dyDescent="0.25">
      <c r="A4422">
        <v>4421</v>
      </c>
      <c r="B4422" s="1">
        <v>40582</v>
      </c>
      <c r="C4422" t="s">
        <v>5</v>
      </c>
      <c r="D4422">
        <v>66</v>
      </c>
      <c r="E4422">
        <v>3</v>
      </c>
      <c r="F4422">
        <v>4</v>
      </c>
    </row>
    <row r="4423" spans="1:6" x14ac:dyDescent="0.25">
      <c r="A4423">
        <v>4422</v>
      </c>
      <c r="B4423" s="1">
        <v>40583</v>
      </c>
      <c r="C4423" t="s">
        <v>10</v>
      </c>
      <c r="D4423">
        <v>78</v>
      </c>
      <c r="E4423">
        <v>5</v>
      </c>
      <c r="F4423">
        <v>1</v>
      </c>
    </row>
    <row r="4424" spans="1:6" x14ac:dyDescent="0.25">
      <c r="A4424">
        <v>4423</v>
      </c>
      <c r="B4424" s="1">
        <v>40584</v>
      </c>
      <c r="C4424" t="s">
        <v>10</v>
      </c>
      <c r="D4424">
        <v>53</v>
      </c>
      <c r="E4424">
        <v>5</v>
      </c>
      <c r="F4424">
        <v>1</v>
      </c>
    </row>
    <row r="4425" spans="1:6" x14ac:dyDescent="0.25">
      <c r="A4425">
        <v>4424</v>
      </c>
      <c r="B4425" s="1">
        <v>40585</v>
      </c>
      <c r="C4425" t="s">
        <v>11</v>
      </c>
      <c r="D4425">
        <v>34</v>
      </c>
      <c r="E4425">
        <v>7</v>
      </c>
      <c r="F4425">
        <v>3</v>
      </c>
    </row>
    <row r="4426" spans="1:6" x14ac:dyDescent="0.25">
      <c r="A4426">
        <v>4425</v>
      </c>
      <c r="B4426" s="1">
        <v>40586</v>
      </c>
      <c r="C4426" t="s">
        <v>11</v>
      </c>
      <c r="D4426">
        <v>34</v>
      </c>
      <c r="E4426">
        <v>7</v>
      </c>
      <c r="F4426">
        <v>1</v>
      </c>
    </row>
    <row r="4427" spans="1:6" x14ac:dyDescent="0.25">
      <c r="A4427">
        <v>4426</v>
      </c>
      <c r="B4427" s="1">
        <v>40587</v>
      </c>
      <c r="C4427" t="s">
        <v>9</v>
      </c>
      <c r="D4427">
        <v>20</v>
      </c>
      <c r="E4427">
        <v>2</v>
      </c>
      <c r="F4427">
        <v>3</v>
      </c>
    </row>
    <row r="4428" spans="1:6" x14ac:dyDescent="0.25">
      <c r="A4428">
        <v>4427</v>
      </c>
      <c r="B4428" s="1">
        <v>40588</v>
      </c>
      <c r="C4428" t="s">
        <v>10</v>
      </c>
      <c r="D4428">
        <v>65</v>
      </c>
      <c r="E4428">
        <v>4</v>
      </c>
      <c r="F4428">
        <v>2</v>
      </c>
    </row>
    <row r="4429" spans="1:6" x14ac:dyDescent="0.25">
      <c r="A4429">
        <v>4428</v>
      </c>
      <c r="B4429" s="1">
        <v>40589</v>
      </c>
      <c r="C4429" t="s">
        <v>10</v>
      </c>
      <c r="D4429">
        <v>73</v>
      </c>
      <c r="E4429">
        <v>3</v>
      </c>
      <c r="F4429">
        <v>1</v>
      </c>
    </row>
    <row r="4430" spans="1:6" x14ac:dyDescent="0.25">
      <c r="A4430">
        <v>4429</v>
      </c>
      <c r="B4430" s="1">
        <v>40590</v>
      </c>
      <c r="C4430" t="s">
        <v>5</v>
      </c>
      <c r="D4430">
        <v>43</v>
      </c>
      <c r="E4430">
        <v>2</v>
      </c>
      <c r="F4430">
        <v>2</v>
      </c>
    </row>
    <row r="4431" spans="1:6" x14ac:dyDescent="0.25">
      <c r="A4431">
        <v>4430</v>
      </c>
      <c r="B4431" s="1">
        <v>40591</v>
      </c>
      <c r="C4431" t="s">
        <v>12</v>
      </c>
      <c r="D4431">
        <v>76</v>
      </c>
      <c r="E4431">
        <v>2</v>
      </c>
      <c r="F4431">
        <v>2</v>
      </c>
    </row>
    <row r="4432" spans="1:6" x14ac:dyDescent="0.25">
      <c r="A4432">
        <v>4431</v>
      </c>
      <c r="B4432" s="1">
        <v>40592</v>
      </c>
      <c r="C4432" t="s">
        <v>8</v>
      </c>
      <c r="D4432">
        <v>41</v>
      </c>
      <c r="E4432">
        <v>8</v>
      </c>
      <c r="F4432">
        <v>2</v>
      </c>
    </row>
    <row r="4433" spans="1:6" x14ac:dyDescent="0.25">
      <c r="A4433">
        <v>4432</v>
      </c>
      <c r="B4433" s="1">
        <v>40593</v>
      </c>
      <c r="C4433" t="s">
        <v>11</v>
      </c>
      <c r="D4433">
        <v>78</v>
      </c>
      <c r="E4433">
        <v>10</v>
      </c>
      <c r="F4433">
        <v>2</v>
      </c>
    </row>
    <row r="4434" spans="1:6" x14ac:dyDescent="0.25">
      <c r="A4434">
        <v>4433</v>
      </c>
      <c r="B4434" s="1">
        <v>40594</v>
      </c>
      <c r="C4434" t="s">
        <v>12</v>
      </c>
      <c r="D4434">
        <v>37</v>
      </c>
      <c r="E4434">
        <v>2</v>
      </c>
      <c r="F4434">
        <v>1</v>
      </c>
    </row>
    <row r="4435" spans="1:6" x14ac:dyDescent="0.25">
      <c r="A4435">
        <v>4434</v>
      </c>
      <c r="B4435" s="1">
        <v>40595</v>
      </c>
      <c r="C4435" t="s">
        <v>7</v>
      </c>
      <c r="D4435">
        <v>58</v>
      </c>
      <c r="E4435">
        <v>10</v>
      </c>
      <c r="F4435">
        <v>3</v>
      </c>
    </row>
    <row r="4436" spans="1:6" x14ac:dyDescent="0.25">
      <c r="A4436">
        <v>4435</v>
      </c>
      <c r="B4436" s="1">
        <v>40596</v>
      </c>
      <c r="C4436" t="s">
        <v>11</v>
      </c>
      <c r="D4436">
        <v>68</v>
      </c>
      <c r="E4436">
        <v>5</v>
      </c>
      <c r="F4436">
        <v>1</v>
      </c>
    </row>
    <row r="4437" spans="1:6" x14ac:dyDescent="0.25">
      <c r="A4437">
        <v>4436</v>
      </c>
      <c r="B4437" s="1">
        <v>40597</v>
      </c>
      <c r="C4437" t="s">
        <v>6</v>
      </c>
      <c r="D4437">
        <v>16</v>
      </c>
      <c r="E4437">
        <v>3</v>
      </c>
      <c r="F4437">
        <v>1</v>
      </c>
    </row>
    <row r="4438" spans="1:6" x14ac:dyDescent="0.25">
      <c r="A4438">
        <v>4437</v>
      </c>
      <c r="B4438" s="1">
        <v>40598</v>
      </c>
      <c r="C4438" t="s">
        <v>6</v>
      </c>
      <c r="D4438">
        <v>47</v>
      </c>
      <c r="E4438">
        <v>9</v>
      </c>
      <c r="F4438">
        <v>3</v>
      </c>
    </row>
    <row r="4439" spans="1:6" x14ac:dyDescent="0.25">
      <c r="A4439">
        <v>4438</v>
      </c>
      <c r="B4439" s="1">
        <v>40599</v>
      </c>
      <c r="C4439" t="s">
        <v>9</v>
      </c>
      <c r="D4439">
        <v>79</v>
      </c>
      <c r="E4439">
        <v>2</v>
      </c>
      <c r="F4439">
        <v>4</v>
      </c>
    </row>
    <row r="4440" spans="1:6" x14ac:dyDescent="0.25">
      <c r="A4440">
        <v>4439</v>
      </c>
      <c r="B4440" s="1">
        <v>40600</v>
      </c>
      <c r="C4440" t="s">
        <v>12</v>
      </c>
      <c r="D4440">
        <v>66</v>
      </c>
      <c r="E4440">
        <v>8</v>
      </c>
      <c r="F4440">
        <v>2</v>
      </c>
    </row>
    <row r="4441" spans="1:6" x14ac:dyDescent="0.25">
      <c r="A4441">
        <v>4440</v>
      </c>
      <c r="B4441" s="1">
        <v>40601</v>
      </c>
      <c r="C4441" t="s">
        <v>10</v>
      </c>
      <c r="D4441">
        <v>18</v>
      </c>
      <c r="E4441">
        <v>7</v>
      </c>
      <c r="F4441">
        <v>3</v>
      </c>
    </row>
    <row r="4442" spans="1:6" x14ac:dyDescent="0.25">
      <c r="A4442">
        <v>4441</v>
      </c>
      <c r="B4442" s="1">
        <v>40602</v>
      </c>
      <c r="C4442" t="s">
        <v>11</v>
      </c>
      <c r="D4442">
        <v>35</v>
      </c>
      <c r="E4442">
        <v>6</v>
      </c>
      <c r="F4442">
        <v>1</v>
      </c>
    </row>
    <row r="4443" spans="1:6" x14ac:dyDescent="0.25">
      <c r="A4443">
        <v>4442</v>
      </c>
      <c r="B4443" s="1">
        <v>40603</v>
      </c>
      <c r="C4443" t="s">
        <v>10</v>
      </c>
      <c r="D4443">
        <v>28</v>
      </c>
      <c r="E4443">
        <v>8</v>
      </c>
      <c r="F4443">
        <v>3</v>
      </c>
    </row>
    <row r="4444" spans="1:6" x14ac:dyDescent="0.25">
      <c r="A4444">
        <v>4443</v>
      </c>
      <c r="B4444" s="1">
        <v>40604</v>
      </c>
      <c r="C4444" t="s">
        <v>5</v>
      </c>
      <c r="D4444">
        <v>79</v>
      </c>
      <c r="E4444">
        <v>4</v>
      </c>
      <c r="F4444">
        <v>2</v>
      </c>
    </row>
    <row r="4445" spans="1:6" x14ac:dyDescent="0.25">
      <c r="A4445">
        <v>4444</v>
      </c>
      <c r="B4445" s="1">
        <v>40605</v>
      </c>
      <c r="C4445" t="s">
        <v>7</v>
      </c>
      <c r="D4445">
        <v>59</v>
      </c>
      <c r="E4445">
        <v>9</v>
      </c>
      <c r="F4445">
        <v>3</v>
      </c>
    </row>
    <row r="4446" spans="1:6" x14ac:dyDescent="0.25">
      <c r="A4446">
        <v>4445</v>
      </c>
      <c r="B4446" s="1">
        <v>40606</v>
      </c>
      <c r="C4446" t="s">
        <v>9</v>
      </c>
      <c r="D4446">
        <v>49</v>
      </c>
      <c r="E4446">
        <v>10</v>
      </c>
      <c r="F4446">
        <v>1</v>
      </c>
    </row>
    <row r="4447" spans="1:6" x14ac:dyDescent="0.25">
      <c r="A4447">
        <v>4446</v>
      </c>
      <c r="B4447" s="1">
        <v>40607</v>
      </c>
      <c r="C4447" t="s">
        <v>10</v>
      </c>
      <c r="D4447">
        <v>62</v>
      </c>
      <c r="E4447">
        <v>7</v>
      </c>
      <c r="F4447">
        <v>2</v>
      </c>
    </row>
    <row r="4448" spans="1:6" x14ac:dyDescent="0.25">
      <c r="A4448">
        <v>4447</v>
      </c>
      <c r="B4448" s="1">
        <v>40608</v>
      </c>
      <c r="C4448" t="s">
        <v>11</v>
      </c>
      <c r="D4448">
        <v>71</v>
      </c>
      <c r="E4448">
        <v>9</v>
      </c>
      <c r="F4448">
        <v>2</v>
      </c>
    </row>
    <row r="4449" spans="1:6" x14ac:dyDescent="0.25">
      <c r="A4449">
        <v>4448</v>
      </c>
      <c r="B4449" s="1">
        <v>40609</v>
      </c>
      <c r="C4449" t="s">
        <v>5</v>
      </c>
      <c r="D4449">
        <v>46</v>
      </c>
      <c r="E4449">
        <v>7</v>
      </c>
      <c r="F4449">
        <v>2</v>
      </c>
    </row>
    <row r="4450" spans="1:6" x14ac:dyDescent="0.25">
      <c r="A4450">
        <v>4449</v>
      </c>
      <c r="B4450" s="1">
        <v>40610</v>
      </c>
      <c r="C4450" t="s">
        <v>5</v>
      </c>
      <c r="D4450">
        <v>45</v>
      </c>
      <c r="E4450">
        <v>8</v>
      </c>
      <c r="F4450">
        <v>2</v>
      </c>
    </row>
    <row r="4451" spans="1:6" x14ac:dyDescent="0.25">
      <c r="A4451">
        <v>4450</v>
      </c>
      <c r="B4451" s="1">
        <v>40611</v>
      </c>
      <c r="C4451" t="s">
        <v>11</v>
      </c>
      <c r="D4451">
        <v>76</v>
      </c>
      <c r="E4451">
        <v>6</v>
      </c>
      <c r="F4451">
        <v>4</v>
      </c>
    </row>
    <row r="4452" spans="1:6" x14ac:dyDescent="0.25">
      <c r="A4452">
        <v>4451</v>
      </c>
      <c r="B4452" s="1">
        <v>40612</v>
      </c>
      <c r="C4452" t="s">
        <v>6</v>
      </c>
      <c r="D4452">
        <v>45</v>
      </c>
      <c r="E4452">
        <v>10</v>
      </c>
      <c r="F4452">
        <v>4</v>
      </c>
    </row>
    <row r="4453" spans="1:6" x14ac:dyDescent="0.25">
      <c r="A4453">
        <v>4452</v>
      </c>
      <c r="B4453" s="1">
        <v>40613</v>
      </c>
      <c r="C4453" t="s">
        <v>11</v>
      </c>
      <c r="D4453">
        <v>71</v>
      </c>
      <c r="E4453">
        <v>9</v>
      </c>
      <c r="F4453">
        <v>3</v>
      </c>
    </row>
    <row r="4454" spans="1:6" x14ac:dyDescent="0.25">
      <c r="A4454">
        <v>4453</v>
      </c>
      <c r="B4454" s="1">
        <v>40614</v>
      </c>
      <c r="C4454" t="s">
        <v>11</v>
      </c>
      <c r="D4454">
        <v>19</v>
      </c>
      <c r="E4454">
        <v>7</v>
      </c>
      <c r="F4454">
        <v>2</v>
      </c>
    </row>
    <row r="4455" spans="1:6" x14ac:dyDescent="0.25">
      <c r="A4455">
        <v>4454</v>
      </c>
      <c r="B4455" s="1">
        <v>40615</v>
      </c>
      <c r="C4455" t="s">
        <v>6</v>
      </c>
      <c r="D4455">
        <v>69</v>
      </c>
      <c r="E4455">
        <v>6</v>
      </c>
      <c r="F4455">
        <v>4</v>
      </c>
    </row>
    <row r="4456" spans="1:6" x14ac:dyDescent="0.25">
      <c r="A4456">
        <v>4455</v>
      </c>
      <c r="B4456" s="1">
        <v>40616</v>
      </c>
      <c r="C4456" t="s">
        <v>11</v>
      </c>
      <c r="D4456">
        <v>67</v>
      </c>
      <c r="E4456">
        <v>8</v>
      </c>
      <c r="F4456">
        <v>3</v>
      </c>
    </row>
    <row r="4457" spans="1:6" x14ac:dyDescent="0.25">
      <c r="A4457">
        <v>4456</v>
      </c>
      <c r="B4457" s="1">
        <v>40617</v>
      </c>
      <c r="C4457" t="s">
        <v>7</v>
      </c>
      <c r="D4457">
        <v>19</v>
      </c>
      <c r="E4457">
        <v>1</v>
      </c>
      <c r="F4457">
        <v>1</v>
      </c>
    </row>
    <row r="4458" spans="1:6" x14ac:dyDescent="0.25">
      <c r="A4458">
        <v>4457</v>
      </c>
      <c r="B4458" s="1">
        <v>40618</v>
      </c>
      <c r="C4458" t="s">
        <v>13</v>
      </c>
      <c r="D4458">
        <v>80</v>
      </c>
      <c r="E4458">
        <v>4</v>
      </c>
      <c r="F4458">
        <v>4</v>
      </c>
    </row>
    <row r="4459" spans="1:6" x14ac:dyDescent="0.25">
      <c r="A4459">
        <v>4458</v>
      </c>
      <c r="B4459" s="1">
        <v>40619</v>
      </c>
      <c r="C4459" t="s">
        <v>8</v>
      </c>
      <c r="D4459">
        <v>44</v>
      </c>
      <c r="E4459">
        <v>5</v>
      </c>
      <c r="F4459">
        <v>2</v>
      </c>
    </row>
    <row r="4460" spans="1:6" x14ac:dyDescent="0.25">
      <c r="A4460">
        <v>4459</v>
      </c>
      <c r="B4460" s="1">
        <v>40620</v>
      </c>
      <c r="C4460" t="s">
        <v>10</v>
      </c>
      <c r="D4460">
        <v>63</v>
      </c>
      <c r="E4460">
        <v>2</v>
      </c>
      <c r="F4460">
        <v>3</v>
      </c>
    </row>
    <row r="4461" spans="1:6" x14ac:dyDescent="0.25">
      <c r="A4461">
        <v>4460</v>
      </c>
      <c r="B4461" s="1">
        <v>40621</v>
      </c>
      <c r="C4461" t="s">
        <v>13</v>
      </c>
      <c r="D4461">
        <v>56</v>
      </c>
      <c r="E4461">
        <v>1</v>
      </c>
      <c r="F4461">
        <v>4</v>
      </c>
    </row>
    <row r="4462" spans="1:6" x14ac:dyDescent="0.25">
      <c r="A4462">
        <v>4461</v>
      </c>
      <c r="B4462" s="1">
        <v>40622</v>
      </c>
      <c r="C4462" t="s">
        <v>13</v>
      </c>
      <c r="D4462">
        <v>45</v>
      </c>
      <c r="E4462">
        <v>1</v>
      </c>
      <c r="F4462">
        <v>1</v>
      </c>
    </row>
    <row r="4463" spans="1:6" x14ac:dyDescent="0.25">
      <c r="A4463">
        <v>4462</v>
      </c>
      <c r="B4463" s="1">
        <v>40623</v>
      </c>
      <c r="C4463" t="s">
        <v>12</v>
      </c>
      <c r="D4463">
        <v>37</v>
      </c>
      <c r="E4463">
        <v>3</v>
      </c>
      <c r="F4463">
        <v>1</v>
      </c>
    </row>
    <row r="4464" spans="1:6" x14ac:dyDescent="0.25">
      <c r="A4464">
        <v>4463</v>
      </c>
      <c r="B4464" s="1">
        <v>40624</v>
      </c>
      <c r="C4464" t="s">
        <v>13</v>
      </c>
      <c r="D4464">
        <v>40</v>
      </c>
      <c r="E4464">
        <v>2</v>
      </c>
      <c r="F4464">
        <v>3</v>
      </c>
    </row>
    <row r="4465" spans="1:6" x14ac:dyDescent="0.25">
      <c r="A4465">
        <v>4464</v>
      </c>
      <c r="B4465" s="1">
        <v>40625</v>
      </c>
      <c r="C4465" t="s">
        <v>12</v>
      </c>
      <c r="D4465">
        <v>31</v>
      </c>
      <c r="E4465">
        <v>8</v>
      </c>
      <c r="F4465">
        <v>3</v>
      </c>
    </row>
    <row r="4466" spans="1:6" x14ac:dyDescent="0.25">
      <c r="A4466">
        <v>4465</v>
      </c>
      <c r="B4466" s="1">
        <v>40626</v>
      </c>
      <c r="C4466" t="s">
        <v>7</v>
      </c>
      <c r="D4466">
        <v>66</v>
      </c>
      <c r="E4466">
        <v>7</v>
      </c>
      <c r="F4466">
        <v>4</v>
      </c>
    </row>
    <row r="4467" spans="1:6" x14ac:dyDescent="0.25">
      <c r="A4467">
        <v>4466</v>
      </c>
      <c r="B4467" s="1">
        <v>40627</v>
      </c>
      <c r="C4467" t="s">
        <v>11</v>
      </c>
      <c r="D4467">
        <v>46</v>
      </c>
      <c r="E4467">
        <v>5</v>
      </c>
      <c r="F4467">
        <v>2</v>
      </c>
    </row>
    <row r="4468" spans="1:6" x14ac:dyDescent="0.25">
      <c r="A4468">
        <v>4467</v>
      </c>
      <c r="B4468" s="1">
        <v>40628</v>
      </c>
      <c r="C4468" t="s">
        <v>9</v>
      </c>
      <c r="D4468">
        <v>70</v>
      </c>
      <c r="E4468">
        <v>8</v>
      </c>
      <c r="F4468">
        <v>2</v>
      </c>
    </row>
    <row r="4469" spans="1:6" x14ac:dyDescent="0.25">
      <c r="A4469">
        <v>4468</v>
      </c>
      <c r="B4469" s="1">
        <v>40629</v>
      </c>
      <c r="C4469" t="s">
        <v>13</v>
      </c>
      <c r="D4469">
        <v>15</v>
      </c>
      <c r="E4469">
        <v>10</v>
      </c>
      <c r="F4469">
        <v>1</v>
      </c>
    </row>
    <row r="4470" spans="1:6" x14ac:dyDescent="0.25">
      <c r="A4470">
        <v>4469</v>
      </c>
      <c r="B4470" s="1">
        <v>40630</v>
      </c>
      <c r="C4470" t="s">
        <v>9</v>
      </c>
      <c r="D4470">
        <v>67</v>
      </c>
      <c r="E4470">
        <v>9</v>
      </c>
      <c r="F4470">
        <v>2</v>
      </c>
    </row>
    <row r="4471" spans="1:6" x14ac:dyDescent="0.25">
      <c r="A4471">
        <v>4470</v>
      </c>
      <c r="B4471" s="1">
        <v>40631</v>
      </c>
      <c r="C4471" t="s">
        <v>9</v>
      </c>
      <c r="D4471">
        <v>31</v>
      </c>
      <c r="E4471">
        <v>6</v>
      </c>
      <c r="F4471">
        <v>4</v>
      </c>
    </row>
    <row r="4472" spans="1:6" x14ac:dyDescent="0.25">
      <c r="A4472">
        <v>4471</v>
      </c>
      <c r="B4472" s="1">
        <v>40632</v>
      </c>
      <c r="C4472" t="s">
        <v>6</v>
      </c>
      <c r="D4472">
        <v>57</v>
      </c>
      <c r="E4472">
        <v>6</v>
      </c>
      <c r="F4472">
        <v>1</v>
      </c>
    </row>
    <row r="4473" spans="1:6" x14ac:dyDescent="0.25">
      <c r="A4473">
        <v>4472</v>
      </c>
      <c r="B4473" s="1">
        <v>40633</v>
      </c>
      <c r="C4473" t="s">
        <v>13</v>
      </c>
      <c r="D4473">
        <v>54</v>
      </c>
      <c r="E4473">
        <v>5</v>
      </c>
      <c r="F4473">
        <v>1</v>
      </c>
    </row>
    <row r="4474" spans="1:6" x14ac:dyDescent="0.25">
      <c r="A4474">
        <v>4473</v>
      </c>
      <c r="B4474" s="1">
        <v>40634</v>
      </c>
      <c r="C4474" t="s">
        <v>5</v>
      </c>
      <c r="D4474">
        <v>29</v>
      </c>
      <c r="E4474">
        <v>2</v>
      </c>
      <c r="F4474">
        <v>3</v>
      </c>
    </row>
    <row r="4475" spans="1:6" x14ac:dyDescent="0.25">
      <c r="A4475">
        <v>4474</v>
      </c>
      <c r="B4475" s="1">
        <v>40635</v>
      </c>
      <c r="C4475" t="s">
        <v>9</v>
      </c>
      <c r="D4475">
        <v>51</v>
      </c>
      <c r="E4475">
        <v>4</v>
      </c>
      <c r="F4475">
        <v>1</v>
      </c>
    </row>
    <row r="4476" spans="1:6" x14ac:dyDescent="0.25">
      <c r="A4476">
        <v>4475</v>
      </c>
      <c r="B4476" s="1">
        <v>40636</v>
      </c>
      <c r="C4476" t="s">
        <v>6</v>
      </c>
      <c r="D4476">
        <v>68</v>
      </c>
      <c r="E4476">
        <v>7</v>
      </c>
      <c r="F4476">
        <v>4</v>
      </c>
    </row>
    <row r="4477" spans="1:6" x14ac:dyDescent="0.25">
      <c r="A4477">
        <v>4476</v>
      </c>
      <c r="B4477" s="1">
        <v>40637</v>
      </c>
      <c r="C4477" t="s">
        <v>8</v>
      </c>
      <c r="D4477">
        <v>37</v>
      </c>
      <c r="E4477">
        <v>4</v>
      </c>
      <c r="F4477">
        <v>4</v>
      </c>
    </row>
    <row r="4478" spans="1:6" x14ac:dyDescent="0.25">
      <c r="A4478">
        <v>4477</v>
      </c>
      <c r="B4478" s="1">
        <v>40638</v>
      </c>
      <c r="C4478" t="s">
        <v>11</v>
      </c>
      <c r="D4478">
        <v>64</v>
      </c>
      <c r="E4478">
        <v>5</v>
      </c>
      <c r="F4478">
        <v>4</v>
      </c>
    </row>
    <row r="4479" spans="1:6" x14ac:dyDescent="0.25">
      <c r="A4479">
        <v>4478</v>
      </c>
      <c r="B4479" s="1">
        <v>40639</v>
      </c>
      <c r="C4479" t="s">
        <v>8</v>
      </c>
      <c r="D4479">
        <v>46</v>
      </c>
      <c r="E4479">
        <v>5</v>
      </c>
      <c r="F4479">
        <v>4</v>
      </c>
    </row>
    <row r="4480" spans="1:6" x14ac:dyDescent="0.25">
      <c r="A4480">
        <v>4479</v>
      </c>
      <c r="B4480" s="1">
        <v>40640</v>
      </c>
      <c r="C4480" t="s">
        <v>10</v>
      </c>
      <c r="D4480">
        <v>49</v>
      </c>
      <c r="E4480">
        <v>9</v>
      </c>
      <c r="F4480">
        <v>2</v>
      </c>
    </row>
    <row r="4481" spans="1:6" x14ac:dyDescent="0.25">
      <c r="A4481">
        <v>4480</v>
      </c>
      <c r="B4481" s="1">
        <v>40641</v>
      </c>
      <c r="C4481" t="s">
        <v>6</v>
      </c>
      <c r="D4481">
        <v>71</v>
      </c>
      <c r="E4481">
        <v>1</v>
      </c>
      <c r="F4481">
        <v>1</v>
      </c>
    </row>
    <row r="4482" spans="1:6" x14ac:dyDescent="0.25">
      <c r="A4482">
        <v>4481</v>
      </c>
      <c r="B4482" s="1">
        <v>40642</v>
      </c>
      <c r="C4482" t="s">
        <v>13</v>
      </c>
      <c r="D4482">
        <v>16</v>
      </c>
      <c r="E4482">
        <v>7</v>
      </c>
      <c r="F4482">
        <v>2</v>
      </c>
    </row>
    <row r="4483" spans="1:6" x14ac:dyDescent="0.25">
      <c r="A4483">
        <v>4482</v>
      </c>
      <c r="B4483" s="1">
        <v>40643</v>
      </c>
      <c r="C4483" t="s">
        <v>12</v>
      </c>
      <c r="D4483">
        <v>46</v>
      </c>
      <c r="E4483">
        <v>10</v>
      </c>
      <c r="F4483">
        <v>3</v>
      </c>
    </row>
    <row r="4484" spans="1:6" x14ac:dyDescent="0.25">
      <c r="A4484">
        <v>4483</v>
      </c>
      <c r="B4484" s="1">
        <v>40644</v>
      </c>
      <c r="C4484" t="s">
        <v>11</v>
      </c>
      <c r="D4484">
        <v>74</v>
      </c>
      <c r="E4484">
        <v>1</v>
      </c>
      <c r="F4484">
        <v>1</v>
      </c>
    </row>
    <row r="4485" spans="1:6" x14ac:dyDescent="0.25">
      <c r="A4485">
        <v>4484</v>
      </c>
      <c r="B4485" s="1">
        <v>40645</v>
      </c>
      <c r="C4485" t="s">
        <v>11</v>
      </c>
      <c r="D4485">
        <v>62</v>
      </c>
      <c r="E4485">
        <v>9</v>
      </c>
      <c r="F4485">
        <v>1</v>
      </c>
    </row>
    <row r="4486" spans="1:6" x14ac:dyDescent="0.25">
      <c r="A4486">
        <v>4485</v>
      </c>
      <c r="B4486" s="1">
        <v>40646</v>
      </c>
      <c r="C4486" t="s">
        <v>12</v>
      </c>
      <c r="D4486">
        <v>43</v>
      </c>
      <c r="E4486">
        <v>6</v>
      </c>
      <c r="F4486">
        <v>1</v>
      </c>
    </row>
    <row r="4487" spans="1:6" x14ac:dyDescent="0.25">
      <c r="A4487">
        <v>4486</v>
      </c>
      <c r="B4487" s="1">
        <v>40647</v>
      </c>
      <c r="C4487" t="s">
        <v>12</v>
      </c>
      <c r="D4487">
        <v>68</v>
      </c>
      <c r="E4487">
        <v>10</v>
      </c>
      <c r="F4487">
        <v>1</v>
      </c>
    </row>
    <row r="4488" spans="1:6" x14ac:dyDescent="0.25">
      <c r="A4488">
        <v>4487</v>
      </c>
      <c r="B4488" s="1">
        <v>40648</v>
      </c>
      <c r="C4488" t="s">
        <v>8</v>
      </c>
      <c r="D4488">
        <v>74</v>
      </c>
      <c r="E4488">
        <v>3</v>
      </c>
      <c r="F4488">
        <v>3</v>
      </c>
    </row>
    <row r="4489" spans="1:6" x14ac:dyDescent="0.25">
      <c r="A4489">
        <v>4488</v>
      </c>
      <c r="B4489" s="1">
        <v>40649</v>
      </c>
      <c r="C4489" t="s">
        <v>7</v>
      </c>
      <c r="D4489">
        <v>51</v>
      </c>
      <c r="E4489">
        <v>3</v>
      </c>
      <c r="F4489">
        <v>4</v>
      </c>
    </row>
    <row r="4490" spans="1:6" x14ac:dyDescent="0.25">
      <c r="A4490">
        <v>4489</v>
      </c>
      <c r="B4490" s="1">
        <v>40650</v>
      </c>
      <c r="C4490" t="s">
        <v>5</v>
      </c>
      <c r="D4490">
        <v>75</v>
      </c>
      <c r="E4490">
        <v>7</v>
      </c>
      <c r="F4490">
        <v>3</v>
      </c>
    </row>
    <row r="4491" spans="1:6" x14ac:dyDescent="0.25">
      <c r="A4491">
        <v>4490</v>
      </c>
      <c r="B4491" s="1">
        <v>40651</v>
      </c>
      <c r="C4491" t="s">
        <v>11</v>
      </c>
      <c r="D4491">
        <v>20</v>
      </c>
      <c r="E4491">
        <v>10</v>
      </c>
      <c r="F4491">
        <v>3</v>
      </c>
    </row>
    <row r="4492" spans="1:6" x14ac:dyDescent="0.25">
      <c r="A4492">
        <v>4491</v>
      </c>
      <c r="B4492" s="1">
        <v>40652</v>
      </c>
      <c r="C4492" t="s">
        <v>9</v>
      </c>
      <c r="D4492">
        <v>17</v>
      </c>
      <c r="E4492">
        <v>1</v>
      </c>
      <c r="F4492">
        <v>1</v>
      </c>
    </row>
    <row r="4493" spans="1:6" x14ac:dyDescent="0.25">
      <c r="A4493">
        <v>4492</v>
      </c>
      <c r="B4493" s="1">
        <v>40653</v>
      </c>
      <c r="C4493" t="s">
        <v>12</v>
      </c>
      <c r="D4493">
        <v>46</v>
      </c>
      <c r="E4493">
        <v>3</v>
      </c>
      <c r="F4493">
        <v>4</v>
      </c>
    </row>
    <row r="4494" spans="1:6" x14ac:dyDescent="0.25">
      <c r="A4494">
        <v>4493</v>
      </c>
      <c r="B4494" s="1">
        <v>40654</v>
      </c>
      <c r="C4494" t="s">
        <v>5</v>
      </c>
      <c r="D4494">
        <v>39</v>
      </c>
      <c r="E4494">
        <v>3</v>
      </c>
      <c r="F4494">
        <v>3</v>
      </c>
    </row>
    <row r="4495" spans="1:6" x14ac:dyDescent="0.25">
      <c r="A4495">
        <v>4494</v>
      </c>
      <c r="B4495" s="1">
        <v>40655</v>
      </c>
      <c r="C4495" t="s">
        <v>10</v>
      </c>
      <c r="D4495">
        <v>17</v>
      </c>
      <c r="E4495">
        <v>7</v>
      </c>
      <c r="F4495">
        <v>4</v>
      </c>
    </row>
    <row r="4496" spans="1:6" x14ac:dyDescent="0.25">
      <c r="A4496">
        <v>4495</v>
      </c>
      <c r="B4496" s="1">
        <v>40656</v>
      </c>
      <c r="C4496" t="s">
        <v>13</v>
      </c>
      <c r="D4496">
        <v>46</v>
      </c>
      <c r="E4496">
        <v>10</v>
      </c>
      <c r="F4496">
        <v>3</v>
      </c>
    </row>
    <row r="4497" spans="1:6" x14ac:dyDescent="0.25">
      <c r="A4497">
        <v>4496</v>
      </c>
      <c r="B4497" s="1">
        <v>40657</v>
      </c>
      <c r="C4497" t="s">
        <v>11</v>
      </c>
      <c r="D4497">
        <v>73</v>
      </c>
      <c r="E4497">
        <v>9</v>
      </c>
      <c r="F4497">
        <v>1</v>
      </c>
    </row>
    <row r="4498" spans="1:6" x14ac:dyDescent="0.25">
      <c r="A4498">
        <v>4497</v>
      </c>
      <c r="B4498" s="1">
        <v>40658</v>
      </c>
      <c r="C4498" t="s">
        <v>12</v>
      </c>
      <c r="D4498">
        <v>64</v>
      </c>
      <c r="E4498">
        <v>8</v>
      </c>
      <c r="F4498">
        <v>2</v>
      </c>
    </row>
    <row r="4499" spans="1:6" x14ac:dyDescent="0.25">
      <c r="A4499">
        <v>4498</v>
      </c>
      <c r="B4499" s="1">
        <v>40659</v>
      </c>
      <c r="C4499" t="s">
        <v>11</v>
      </c>
      <c r="D4499">
        <v>51</v>
      </c>
      <c r="E4499">
        <v>6</v>
      </c>
      <c r="F4499">
        <v>1</v>
      </c>
    </row>
    <row r="4500" spans="1:6" x14ac:dyDescent="0.25">
      <c r="A4500">
        <v>4499</v>
      </c>
      <c r="B4500" s="1">
        <v>40660</v>
      </c>
      <c r="C4500" t="s">
        <v>8</v>
      </c>
      <c r="D4500">
        <v>61</v>
      </c>
      <c r="E4500">
        <v>1</v>
      </c>
      <c r="F4500">
        <v>1</v>
      </c>
    </row>
    <row r="4501" spans="1:6" x14ac:dyDescent="0.25">
      <c r="A4501">
        <v>4500</v>
      </c>
      <c r="B4501" s="1">
        <v>40661</v>
      </c>
      <c r="C4501" t="s">
        <v>6</v>
      </c>
      <c r="D4501">
        <v>34</v>
      </c>
      <c r="E4501">
        <v>6</v>
      </c>
      <c r="F4501">
        <v>4</v>
      </c>
    </row>
    <row r="4502" spans="1:6" x14ac:dyDescent="0.25">
      <c r="A4502">
        <v>4501</v>
      </c>
      <c r="B4502" s="1">
        <v>40662</v>
      </c>
      <c r="C4502" t="s">
        <v>10</v>
      </c>
      <c r="D4502">
        <v>20</v>
      </c>
      <c r="E4502">
        <v>3</v>
      </c>
      <c r="F4502">
        <v>3</v>
      </c>
    </row>
    <row r="4503" spans="1:6" x14ac:dyDescent="0.25">
      <c r="A4503">
        <v>4502</v>
      </c>
      <c r="B4503" s="1">
        <v>40663</v>
      </c>
      <c r="C4503" t="s">
        <v>8</v>
      </c>
      <c r="D4503">
        <v>77</v>
      </c>
      <c r="E4503">
        <v>10</v>
      </c>
      <c r="F4503">
        <v>2</v>
      </c>
    </row>
    <row r="4504" spans="1:6" x14ac:dyDescent="0.25">
      <c r="A4504">
        <v>4503</v>
      </c>
      <c r="B4504" s="1">
        <v>40664</v>
      </c>
      <c r="C4504" t="s">
        <v>5</v>
      </c>
      <c r="D4504">
        <v>67</v>
      </c>
      <c r="E4504">
        <v>6</v>
      </c>
      <c r="F4504">
        <v>3</v>
      </c>
    </row>
    <row r="4505" spans="1:6" x14ac:dyDescent="0.25">
      <c r="A4505">
        <v>4504</v>
      </c>
      <c r="B4505" s="1">
        <v>40665</v>
      </c>
      <c r="C4505" t="s">
        <v>5</v>
      </c>
      <c r="D4505">
        <v>62</v>
      </c>
      <c r="E4505">
        <v>4</v>
      </c>
      <c r="F4505">
        <v>3</v>
      </c>
    </row>
    <row r="4506" spans="1:6" x14ac:dyDescent="0.25">
      <c r="A4506">
        <v>4505</v>
      </c>
      <c r="B4506" s="1">
        <v>40666</v>
      </c>
      <c r="C4506" t="s">
        <v>8</v>
      </c>
      <c r="D4506">
        <v>41</v>
      </c>
      <c r="E4506">
        <v>4</v>
      </c>
      <c r="F4506">
        <v>2</v>
      </c>
    </row>
    <row r="4507" spans="1:6" x14ac:dyDescent="0.25">
      <c r="A4507">
        <v>4506</v>
      </c>
      <c r="B4507" s="1">
        <v>40667</v>
      </c>
      <c r="C4507" t="s">
        <v>10</v>
      </c>
      <c r="D4507">
        <v>80</v>
      </c>
      <c r="E4507">
        <v>3</v>
      </c>
      <c r="F4507">
        <v>4</v>
      </c>
    </row>
    <row r="4508" spans="1:6" x14ac:dyDescent="0.25">
      <c r="A4508">
        <v>4507</v>
      </c>
      <c r="B4508" s="1">
        <v>40668</v>
      </c>
      <c r="C4508" t="s">
        <v>12</v>
      </c>
      <c r="D4508">
        <v>70</v>
      </c>
      <c r="E4508">
        <v>7</v>
      </c>
      <c r="F4508">
        <v>4</v>
      </c>
    </row>
    <row r="4509" spans="1:6" x14ac:dyDescent="0.25">
      <c r="A4509">
        <v>4508</v>
      </c>
      <c r="B4509" s="1">
        <v>40669</v>
      </c>
      <c r="C4509" t="s">
        <v>5</v>
      </c>
      <c r="D4509">
        <v>27</v>
      </c>
      <c r="E4509">
        <v>9</v>
      </c>
      <c r="F4509">
        <v>3</v>
      </c>
    </row>
    <row r="4510" spans="1:6" x14ac:dyDescent="0.25">
      <c r="A4510">
        <v>4509</v>
      </c>
      <c r="B4510" s="1">
        <v>40670</v>
      </c>
      <c r="C4510" t="s">
        <v>13</v>
      </c>
      <c r="D4510">
        <v>61</v>
      </c>
      <c r="E4510">
        <v>5</v>
      </c>
      <c r="F4510">
        <v>2</v>
      </c>
    </row>
    <row r="4511" spans="1:6" x14ac:dyDescent="0.25">
      <c r="A4511">
        <v>4510</v>
      </c>
      <c r="B4511" s="1">
        <v>40671</v>
      </c>
      <c r="C4511" t="s">
        <v>12</v>
      </c>
      <c r="D4511">
        <v>44</v>
      </c>
      <c r="E4511">
        <v>7</v>
      </c>
      <c r="F4511">
        <v>2</v>
      </c>
    </row>
    <row r="4512" spans="1:6" x14ac:dyDescent="0.25">
      <c r="A4512">
        <v>4511</v>
      </c>
      <c r="B4512" s="1">
        <v>40672</v>
      </c>
      <c r="C4512" t="s">
        <v>7</v>
      </c>
      <c r="D4512">
        <v>59</v>
      </c>
      <c r="E4512">
        <v>9</v>
      </c>
      <c r="F4512">
        <v>3</v>
      </c>
    </row>
    <row r="4513" spans="1:6" x14ac:dyDescent="0.25">
      <c r="A4513">
        <v>4512</v>
      </c>
      <c r="B4513" s="1">
        <v>40673</v>
      </c>
      <c r="C4513" t="s">
        <v>8</v>
      </c>
      <c r="D4513">
        <v>24</v>
      </c>
      <c r="E4513">
        <v>7</v>
      </c>
      <c r="F4513">
        <v>2</v>
      </c>
    </row>
    <row r="4514" spans="1:6" x14ac:dyDescent="0.25">
      <c r="A4514">
        <v>4513</v>
      </c>
      <c r="B4514" s="1">
        <v>40674</v>
      </c>
      <c r="C4514" t="s">
        <v>9</v>
      </c>
      <c r="D4514">
        <v>72</v>
      </c>
      <c r="E4514">
        <v>1</v>
      </c>
      <c r="F4514">
        <v>2</v>
      </c>
    </row>
    <row r="4515" spans="1:6" x14ac:dyDescent="0.25">
      <c r="A4515">
        <v>4514</v>
      </c>
      <c r="B4515" s="1">
        <v>40675</v>
      </c>
      <c r="C4515" t="s">
        <v>10</v>
      </c>
      <c r="D4515">
        <v>42</v>
      </c>
      <c r="E4515">
        <v>1</v>
      </c>
      <c r="F4515">
        <v>3</v>
      </c>
    </row>
    <row r="4516" spans="1:6" x14ac:dyDescent="0.25">
      <c r="A4516">
        <v>4515</v>
      </c>
      <c r="B4516" s="1">
        <v>40676</v>
      </c>
      <c r="C4516" t="s">
        <v>9</v>
      </c>
      <c r="D4516">
        <v>32</v>
      </c>
      <c r="E4516">
        <v>2</v>
      </c>
      <c r="F4516">
        <v>3</v>
      </c>
    </row>
    <row r="4517" spans="1:6" x14ac:dyDescent="0.25">
      <c r="A4517">
        <v>4516</v>
      </c>
      <c r="B4517" s="1">
        <v>40677</v>
      </c>
      <c r="C4517" t="s">
        <v>11</v>
      </c>
      <c r="D4517">
        <v>28</v>
      </c>
      <c r="E4517">
        <v>7</v>
      </c>
      <c r="F4517">
        <v>2</v>
      </c>
    </row>
    <row r="4518" spans="1:6" x14ac:dyDescent="0.25">
      <c r="A4518">
        <v>4517</v>
      </c>
      <c r="B4518" s="1">
        <v>40678</v>
      </c>
      <c r="C4518" t="s">
        <v>11</v>
      </c>
      <c r="D4518">
        <v>65</v>
      </c>
      <c r="E4518">
        <v>1</v>
      </c>
      <c r="F4518">
        <v>3</v>
      </c>
    </row>
    <row r="4519" spans="1:6" x14ac:dyDescent="0.25">
      <c r="A4519">
        <v>4518</v>
      </c>
      <c r="B4519" s="1">
        <v>40679</v>
      </c>
      <c r="C4519" t="s">
        <v>7</v>
      </c>
      <c r="D4519">
        <v>68</v>
      </c>
      <c r="E4519">
        <v>3</v>
      </c>
      <c r="F4519">
        <v>2</v>
      </c>
    </row>
    <row r="4520" spans="1:6" x14ac:dyDescent="0.25">
      <c r="A4520">
        <v>4519</v>
      </c>
      <c r="B4520" s="1">
        <v>40680</v>
      </c>
      <c r="C4520" t="s">
        <v>5</v>
      </c>
      <c r="D4520">
        <v>34</v>
      </c>
      <c r="E4520">
        <v>10</v>
      </c>
      <c r="F4520">
        <v>2</v>
      </c>
    </row>
    <row r="4521" spans="1:6" x14ac:dyDescent="0.25">
      <c r="A4521">
        <v>4520</v>
      </c>
      <c r="B4521" s="1">
        <v>40681</v>
      </c>
      <c r="C4521" t="s">
        <v>7</v>
      </c>
      <c r="D4521">
        <v>46</v>
      </c>
      <c r="E4521">
        <v>10</v>
      </c>
      <c r="F4521">
        <v>4</v>
      </c>
    </row>
    <row r="4522" spans="1:6" x14ac:dyDescent="0.25">
      <c r="A4522">
        <v>4521</v>
      </c>
      <c r="B4522" s="1">
        <v>40682</v>
      </c>
      <c r="C4522" t="s">
        <v>11</v>
      </c>
      <c r="D4522">
        <v>78</v>
      </c>
      <c r="E4522">
        <v>1</v>
      </c>
      <c r="F4522">
        <v>4</v>
      </c>
    </row>
    <row r="4523" spans="1:6" x14ac:dyDescent="0.25">
      <c r="A4523">
        <v>4522</v>
      </c>
      <c r="B4523" s="1">
        <v>40683</v>
      </c>
      <c r="C4523" t="s">
        <v>9</v>
      </c>
      <c r="D4523">
        <v>25</v>
      </c>
      <c r="E4523">
        <v>5</v>
      </c>
      <c r="F4523">
        <v>4</v>
      </c>
    </row>
    <row r="4524" spans="1:6" x14ac:dyDescent="0.25">
      <c r="A4524">
        <v>4523</v>
      </c>
      <c r="B4524" s="1">
        <v>40684</v>
      </c>
      <c r="C4524" t="s">
        <v>6</v>
      </c>
      <c r="D4524">
        <v>43</v>
      </c>
      <c r="E4524">
        <v>2</v>
      </c>
      <c r="F4524">
        <v>1</v>
      </c>
    </row>
    <row r="4525" spans="1:6" x14ac:dyDescent="0.25">
      <c r="A4525">
        <v>4524</v>
      </c>
      <c r="B4525" s="1">
        <v>40685</v>
      </c>
      <c r="C4525" t="s">
        <v>5</v>
      </c>
      <c r="D4525">
        <v>75</v>
      </c>
      <c r="E4525">
        <v>2</v>
      </c>
      <c r="F4525">
        <v>3</v>
      </c>
    </row>
    <row r="4526" spans="1:6" x14ac:dyDescent="0.25">
      <c r="A4526">
        <v>4525</v>
      </c>
      <c r="B4526" s="1">
        <v>40686</v>
      </c>
      <c r="C4526" t="s">
        <v>11</v>
      </c>
      <c r="D4526">
        <v>49</v>
      </c>
      <c r="E4526">
        <v>5</v>
      </c>
      <c r="F4526">
        <v>1</v>
      </c>
    </row>
    <row r="4527" spans="1:6" x14ac:dyDescent="0.25">
      <c r="A4527">
        <v>4526</v>
      </c>
      <c r="B4527" s="1">
        <v>40687</v>
      </c>
      <c r="C4527" t="s">
        <v>13</v>
      </c>
      <c r="D4527">
        <v>60</v>
      </c>
      <c r="E4527">
        <v>4</v>
      </c>
      <c r="F4527">
        <v>1</v>
      </c>
    </row>
    <row r="4528" spans="1:6" x14ac:dyDescent="0.25">
      <c r="A4528">
        <v>4527</v>
      </c>
      <c r="B4528" s="1">
        <v>40688</v>
      </c>
      <c r="C4528" t="s">
        <v>8</v>
      </c>
      <c r="D4528">
        <v>74</v>
      </c>
      <c r="E4528">
        <v>1</v>
      </c>
      <c r="F4528">
        <v>2</v>
      </c>
    </row>
    <row r="4529" spans="1:6" x14ac:dyDescent="0.25">
      <c r="A4529">
        <v>4528</v>
      </c>
      <c r="B4529" s="1">
        <v>40689</v>
      </c>
      <c r="C4529" t="s">
        <v>8</v>
      </c>
      <c r="D4529">
        <v>71</v>
      </c>
      <c r="E4529">
        <v>7</v>
      </c>
      <c r="F4529">
        <v>3</v>
      </c>
    </row>
    <row r="4530" spans="1:6" x14ac:dyDescent="0.25">
      <c r="A4530">
        <v>4529</v>
      </c>
      <c r="B4530" s="1">
        <v>40690</v>
      </c>
      <c r="C4530" t="s">
        <v>9</v>
      </c>
      <c r="D4530">
        <v>51</v>
      </c>
      <c r="E4530">
        <v>5</v>
      </c>
      <c r="F4530">
        <v>3</v>
      </c>
    </row>
    <row r="4531" spans="1:6" x14ac:dyDescent="0.25">
      <c r="A4531">
        <v>4530</v>
      </c>
      <c r="B4531" s="1">
        <v>40691</v>
      </c>
      <c r="C4531" t="s">
        <v>10</v>
      </c>
      <c r="D4531">
        <v>61</v>
      </c>
      <c r="E4531">
        <v>1</v>
      </c>
      <c r="F4531">
        <v>2</v>
      </c>
    </row>
    <row r="4532" spans="1:6" x14ac:dyDescent="0.25">
      <c r="A4532">
        <v>4531</v>
      </c>
      <c r="B4532" s="1">
        <v>40692</v>
      </c>
      <c r="C4532" t="s">
        <v>11</v>
      </c>
      <c r="D4532">
        <v>54</v>
      </c>
      <c r="E4532">
        <v>2</v>
      </c>
      <c r="F4532">
        <v>1</v>
      </c>
    </row>
    <row r="4533" spans="1:6" x14ac:dyDescent="0.25">
      <c r="A4533">
        <v>4532</v>
      </c>
      <c r="B4533" s="1">
        <v>40693</v>
      </c>
      <c r="C4533" t="s">
        <v>12</v>
      </c>
      <c r="D4533">
        <v>17</v>
      </c>
      <c r="E4533">
        <v>7</v>
      </c>
      <c r="F4533">
        <v>1</v>
      </c>
    </row>
    <row r="4534" spans="1:6" x14ac:dyDescent="0.25">
      <c r="A4534">
        <v>4533</v>
      </c>
      <c r="B4534" s="1">
        <v>40694</v>
      </c>
      <c r="C4534" t="s">
        <v>5</v>
      </c>
      <c r="D4534">
        <v>56</v>
      </c>
      <c r="E4534">
        <v>8</v>
      </c>
      <c r="F4534">
        <v>2</v>
      </c>
    </row>
    <row r="4535" spans="1:6" x14ac:dyDescent="0.25">
      <c r="A4535">
        <v>4534</v>
      </c>
      <c r="B4535" s="1">
        <v>40695</v>
      </c>
      <c r="C4535" t="s">
        <v>5</v>
      </c>
      <c r="D4535">
        <v>49</v>
      </c>
      <c r="E4535">
        <v>10</v>
      </c>
      <c r="F4535">
        <v>3</v>
      </c>
    </row>
    <row r="4536" spans="1:6" x14ac:dyDescent="0.25">
      <c r="A4536">
        <v>4535</v>
      </c>
      <c r="B4536" s="1">
        <v>40696</v>
      </c>
      <c r="C4536" t="s">
        <v>9</v>
      </c>
      <c r="D4536">
        <v>15</v>
      </c>
      <c r="E4536">
        <v>8</v>
      </c>
      <c r="F4536">
        <v>4</v>
      </c>
    </row>
    <row r="4537" spans="1:6" x14ac:dyDescent="0.25">
      <c r="A4537">
        <v>4536</v>
      </c>
      <c r="B4537" s="1">
        <v>40697</v>
      </c>
      <c r="C4537" t="s">
        <v>9</v>
      </c>
      <c r="D4537">
        <v>75</v>
      </c>
      <c r="E4537">
        <v>3</v>
      </c>
      <c r="F4537">
        <v>2</v>
      </c>
    </row>
    <row r="4538" spans="1:6" x14ac:dyDescent="0.25">
      <c r="A4538">
        <v>4537</v>
      </c>
      <c r="B4538" s="1">
        <v>40698</v>
      </c>
      <c r="C4538" t="s">
        <v>6</v>
      </c>
      <c r="D4538">
        <v>76</v>
      </c>
      <c r="E4538">
        <v>5</v>
      </c>
      <c r="F4538">
        <v>3</v>
      </c>
    </row>
    <row r="4539" spans="1:6" x14ac:dyDescent="0.25">
      <c r="A4539">
        <v>4538</v>
      </c>
      <c r="B4539" s="1">
        <v>40699</v>
      </c>
      <c r="C4539" t="s">
        <v>11</v>
      </c>
      <c r="D4539">
        <v>80</v>
      </c>
      <c r="E4539">
        <v>4</v>
      </c>
      <c r="F4539">
        <v>3</v>
      </c>
    </row>
    <row r="4540" spans="1:6" x14ac:dyDescent="0.25">
      <c r="A4540">
        <v>4539</v>
      </c>
      <c r="B4540" s="1">
        <v>40700</v>
      </c>
      <c r="C4540" t="s">
        <v>12</v>
      </c>
      <c r="D4540">
        <v>46</v>
      </c>
      <c r="E4540">
        <v>8</v>
      </c>
      <c r="F4540">
        <v>2</v>
      </c>
    </row>
    <row r="4541" spans="1:6" x14ac:dyDescent="0.25">
      <c r="A4541">
        <v>4540</v>
      </c>
      <c r="B4541" s="1">
        <v>40701</v>
      </c>
      <c r="C4541" t="s">
        <v>6</v>
      </c>
      <c r="D4541">
        <v>58</v>
      </c>
      <c r="E4541">
        <v>8</v>
      </c>
      <c r="F4541">
        <v>1</v>
      </c>
    </row>
    <row r="4542" spans="1:6" x14ac:dyDescent="0.25">
      <c r="A4542">
        <v>4541</v>
      </c>
      <c r="B4542" s="1">
        <v>40702</v>
      </c>
      <c r="C4542" t="s">
        <v>8</v>
      </c>
      <c r="D4542">
        <v>42</v>
      </c>
      <c r="E4542">
        <v>8</v>
      </c>
      <c r="F4542">
        <v>2</v>
      </c>
    </row>
    <row r="4543" spans="1:6" x14ac:dyDescent="0.25">
      <c r="A4543">
        <v>4542</v>
      </c>
      <c r="B4543" s="1">
        <v>40703</v>
      </c>
      <c r="C4543" t="s">
        <v>11</v>
      </c>
      <c r="D4543">
        <v>40</v>
      </c>
      <c r="E4543">
        <v>2</v>
      </c>
      <c r="F4543">
        <v>4</v>
      </c>
    </row>
    <row r="4544" spans="1:6" x14ac:dyDescent="0.25">
      <c r="A4544">
        <v>4543</v>
      </c>
      <c r="B4544" s="1">
        <v>40704</v>
      </c>
      <c r="C4544" t="s">
        <v>9</v>
      </c>
      <c r="D4544">
        <v>58</v>
      </c>
      <c r="E4544">
        <v>8</v>
      </c>
      <c r="F4544">
        <v>1</v>
      </c>
    </row>
    <row r="4545" spans="1:6" x14ac:dyDescent="0.25">
      <c r="A4545">
        <v>4544</v>
      </c>
      <c r="B4545" s="1">
        <v>40705</v>
      </c>
      <c r="C4545" t="s">
        <v>7</v>
      </c>
      <c r="D4545">
        <v>45</v>
      </c>
      <c r="E4545">
        <v>9</v>
      </c>
      <c r="F4545">
        <v>2</v>
      </c>
    </row>
    <row r="4546" spans="1:6" x14ac:dyDescent="0.25">
      <c r="A4546">
        <v>4545</v>
      </c>
      <c r="B4546" s="1">
        <v>40706</v>
      </c>
      <c r="C4546" t="s">
        <v>12</v>
      </c>
      <c r="D4546">
        <v>55</v>
      </c>
      <c r="E4546">
        <v>7</v>
      </c>
      <c r="F4546">
        <v>2</v>
      </c>
    </row>
    <row r="4547" spans="1:6" x14ac:dyDescent="0.25">
      <c r="A4547">
        <v>4546</v>
      </c>
      <c r="B4547" s="1">
        <v>40707</v>
      </c>
      <c r="C4547" t="s">
        <v>9</v>
      </c>
      <c r="D4547">
        <v>54</v>
      </c>
      <c r="E4547">
        <v>3</v>
      </c>
      <c r="F4547">
        <v>3</v>
      </c>
    </row>
    <row r="4548" spans="1:6" x14ac:dyDescent="0.25">
      <c r="A4548">
        <v>4547</v>
      </c>
      <c r="B4548" s="1">
        <v>40708</v>
      </c>
      <c r="C4548" t="s">
        <v>9</v>
      </c>
      <c r="D4548">
        <v>70</v>
      </c>
      <c r="E4548">
        <v>1</v>
      </c>
      <c r="F4548">
        <v>4</v>
      </c>
    </row>
    <row r="4549" spans="1:6" x14ac:dyDescent="0.25">
      <c r="A4549">
        <v>4548</v>
      </c>
      <c r="B4549" s="1">
        <v>40709</v>
      </c>
      <c r="C4549" t="s">
        <v>10</v>
      </c>
      <c r="D4549">
        <v>36</v>
      </c>
      <c r="E4549">
        <v>9</v>
      </c>
      <c r="F4549">
        <v>1</v>
      </c>
    </row>
    <row r="4550" spans="1:6" x14ac:dyDescent="0.25">
      <c r="A4550">
        <v>4549</v>
      </c>
      <c r="B4550" s="1">
        <v>40710</v>
      </c>
      <c r="C4550" t="s">
        <v>11</v>
      </c>
      <c r="D4550">
        <v>22</v>
      </c>
      <c r="E4550">
        <v>3</v>
      </c>
      <c r="F4550">
        <v>3</v>
      </c>
    </row>
    <row r="4551" spans="1:6" x14ac:dyDescent="0.25">
      <c r="A4551">
        <v>4550</v>
      </c>
      <c r="B4551" s="1">
        <v>40711</v>
      </c>
      <c r="C4551" t="s">
        <v>12</v>
      </c>
      <c r="D4551">
        <v>23</v>
      </c>
      <c r="E4551">
        <v>7</v>
      </c>
      <c r="F4551">
        <v>3</v>
      </c>
    </row>
    <row r="4552" spans="1:6" x14ac:dyDescent="0.25">
      <c r="A4552">
        <v>4551</v>
      </c>
      <c r="B4552" s="1">
        <v>40712</v>
      </c>
      <c r="C4552" t="s">
        <v>9</v>
      </c>
      <c r="D4552">
        <v>25</v>
      </c>
      <c r="E4552">
        <v>7</v>
      </c>
      <c r="F4552">
        <v>3</v>
      </c>
    </row>
    <row r="4553" spans="1:6" x14ac:dyDescent="0.25">
      <c r="A4553">
        <v>4552</v>
      </c>
      <c r="B4553" s="1">
        <v>40713</v>
      </c>
      <c r="C4553" t="s">
        <v>8</v>
      </c>
      <c r="D4553">
        <v>18</v>
      </c>
      <c r="E4553">
        <v>3</v>
      </c>
      <c r="F4553">
        <v>2</v>
      </c>
    </row>
    <row r="4554" spans="1:6" x14ac:dyDescent="0.25">
      <c r="A4554">
        <v>4553</v>
      </c>
      <c r="B4554" s="1">
        <v>40714</v>
      </c>
      <c r="C4554" t="s">
        <v>6</v>
      </c>
      <c r="D4554">
        <v>80</v>
      </c>
      <c r="E4554">
        <v>4</v>
      </c>
      <c r="F4554">
        <v>2</v>
      </c>
    </row>
    <row r="4555" spans="1:6" x14ac:dyDescent="0.25">
      <c r="A4555">
        <v>4554</v>
      </c>
      <c r="B4555" s="1">
        <v>40715</v>
      </c>
      <c r="C4555" t="s">
        <v>6</v>
      </c>
      <c r="D4555">
        <v>65</v>
      </c>
      <c r="E4555">
        <v>4</v>
      </c>
      <c r="F4555">
        <v>3</v>
      </c>
    </row>
    <row r="4556" spans="1:6" x14ac:dyDescent="0.25">
      <c r="A4556">
        <v>4555</v>
      </c>
      <c r="B4556" s="1">
        <v>40716</v>
      </c>
      <c r="C4556" t="s">
        <v>5</v>
      </c>
      <c r="D4556">
        <v>78</v>
      </c>
      <c r="E4556">
        <v>4</v>
      </c>
      <c r="F4556">
        <v>3</v>
      </c>
    </row>
    <row r="4557" spans="1:6" x14ac:dyDescent="0.25">
      <c r="A4557">
        <v>4556</v>
      </c>
      <c r="B4557" s="1">
        <v>40717</v>
      </c>
      <c r="C4557" t="s">
        <v>11</v>
      </c>
      <c r="D4557">
        <v>24</v>
      </c>
      <c r="E4557">
        <v>7</v>
      </c>
      <c r="F4557">
        <v>1</v>
      </c>
    </row>
    <row r="4558" spans="1:6" x14ac:dyDescent="0.25">
      <c r="A4558">
        <v>4557</v>
      </c>
      <c r="B4558" s="1">
        <v>40718</v>
      </c>
      <c r="C4558" t="s">
        <v>5</v>
      </c>
      <c r="D4558">
        <v>44</v>
      </c>
      <c r="E4558">
        <v>1</v>
      </c>
      <c r="F4558">
        <v>2</v>
      </c>
    </row>
    <row r="4559" spans="1:6" x14ac:dyDescent="0.25">
      <c r="A4559">
        <v>4558</v>
      </c>
      <c r="B4559" s="1">
        <v>40719</v>
      </c>
      <c r="C4559" t="s">
        <v>8</v>
      </c>
      <c r="D4559">
        <v>46</v>
      </c>
      <c r="E4559">
        <v>8</v>
      </c>
      <c r="F4559">
        <v>2</v>
      </c>
    </row>
    <row r="4560" spans="1:6" x14ac:dyDescent="0.25">
      <c r="A4560">
        <v>4559</v>
      </c>
      <c r="B4560" s="1">
        <v>40720</v>
      </c>
      <c r="C4560" t="s">
        <v>13</v>
      </c>
      <c r="D4560">
        <v>21</v>
      </c>
      <c r="E4560">
        <v>8</v>
      </c>
      <c r="F4560">
        <v>4</v>
      </c>
    </row>
    <row r="4561" spans="1:6" x14ac:dyDescent="0.25">
      <c r="A4561">
        <v>4560</v>
      </c>
      <c r="B4561" s="1">
        <v>40721</v>
      </c>
      <c r="C4561" t="s">
        <v>8</v>
      </c>
      <c r="D4561">
        <v>48</v>
      </c>
      <c r="E4561">
        <v>7</v>
      </c>
      <c r="F4561">
        <v>4</v>
      </c>
    </row>
    <row r="4562" spans="1:6" x14ac:dyDescent="0.25">
      <c r="A4562">
        <v>4561</v>
      </c>
      <c r="B4562" s="1">
        <v>40722</v>
      </c>
      <c r="C4562" t="s">
        <v>9</v>
      </c>
      <c r="D4562">
        <v>73</v>
      </c>
      <c r="E4562">
        <v>9</v>
      </c>
      <c r="F4562">
        <v>3</v>
      </c>
    </row>
    <row r="4563" spans="1:6" x14ac:dyDescent="0.25">
      <c r="A4563">
        <v>4562</v>
      </c>
      <c r="B4563" s="1">
        <v>40723</v>
      </c>
      <c r="C4563" t="s">
        <v>7</v>
      </c>
      <c r="D4563">
        <v>78</v>
      </c>
      <c r="E4563">
        <v>5</v>
      </c>
      <c r="F4563">
        <v>2</v>
      </c>
    </row>
    <row r="4564" spans="1:6" x14ac:dyDescent="0.25">
      <c r="A4564">
        <v>4563</v>
      </c>
      <c r="B4564" s="1">
        <v>40724</v>
      </c>
      <c r="C4564" t="s">
        <v>13</v>
      </c>
      <c r="D4564">
        <v>39</v>
      </c>
      <c r="E4564">
        <v>5</v>
      </c>
      <c r="F4564">
        <v>1</v>
      </c>
    </row>
    <row r="4565" spans="1:6" x14ac:dyDescent="0.25">
      <c r="A4565">
        <v>4564</v>
      </c>
      <c r="B4565" s="1">
        <v>40725</v>
      </c>
      <c r="C4565" t="s">
        <v>8</v>
      </c>
      <c r="D4565">
        <v>53</v>
      </c>
      <c r="E4565">
        <v>3</v>
      </c>
      <c r="F4565">
        <v>4</v>
      </c>
    </row>
    <row r="4566" spans="1:6" x14ac:dyDescent="0.25">
      <c r="A4566">
        <v>4565</v>
      </c>
      <c r="B4566" s="1">
        <v>40726</v>
      </c>
      <c r="C4566" t="s">
        <v>9</v>
      </c>
      <c r="D4566">
        <v>67</v>
      </c>
      <c r="E4566">
        <v>9</v>
      </c>
      <c r="F4566">
        <v>3</v>
      </c>
    </row>
    <row r="4567" spans="1:6" x14ac:dyDescent="0.25">
      <c r="A4567">
        <v>4566</v>
      </c>
      <c r="B4567" s="1">
        <v>40727</v>
      </c>
      <c r="C4567" t="s">
        <v>5</v>
      </c>
      <c r="D4567">
        <v>68</v>
      </c>
      <c r="E4567">
        <v>4</v>
      </c>
      <c r="F4567">
        <v>4</v>
      </c>
    </row>
    <row r="4568" spans="1:6" x14ac:dyDescent="0.25">
      <c r="A4568">
        <v>4567</v>
      </c>
      <c r="B4568" s="1">
        <v>40728</v>
      </c>
      <c r="C4568" t="s">
        <v>9</v>
      </c>
      <c r="D4568">
        <v>62</v>
      </c>
      <c r="E4568">
        <v>10</v>
      </c>
      <c r="F4568">
        <v>3</v>
      </c>
    </row>
    <row r="4569" spans="1:6" x14ac:dyDescent="0.25">
      <c r="A4569">
        <v>4568</v>
      </c>
      <c r="B4569" s="1">
        <v>40729</v>
      </c>
      <c r="C4569" t="s">
        <v>5</v>
      </c>
      <c r="D4569">
        <v>22</v>
      </c>
      <c r="E4569">
        <v>9</v>
      </c>
      <c r="F4569">
        <v>1</v>
      </c>
    </row>
    <row r="4570" spans="1:6" x14ac:dyDescent="0.25">
      <c r="A4570">
        <v>4569</v>
      </c>
      <c r="B4570" s="1">
        <v>40730</v>
      </c>
      <c r="C4570" t="s">
        <v>5</v>
      </c>
      <c r="D4570">
        <v>66</v>
      </c>
      <c r="E4570">
        <v>9</v>
      </c>
      <c r="F4570">
        <v>4</v>
      </c>
    </row>
    <row r="4571" spans="1:6" x14ac:dyDescent="0.25">
      <c r="A4571">
        <v>4570</v>
      </c>
      <c r="B4571" s="1">
        <v>40731</v>
      </c>
      <c r="C4571" t="s">
        <v>8</v>
      </c>
      <c r="D4571">
        <v>65</v>
      </c>
      <c r="E4571">
        <v>5</v>
      </c>
      <c r="F4571">
        <v>1</v>
      </c>
    </row>
    <row r="4572" spans="1:6" x14ac:dyDescent="0.25">
      <c r="A4572">
        <v>4571</v>
      </c>
      <c r="B4572" s="1">
        <v>40732</v>
      </c>
      <c r="C4572" t="s">
        <v>10</v>
      </c>
      <c r="D4572">
        <v>16</v>
      </c>
      <c r="E4572">
        <v>2</v>
      </c>
      <c r="F4572">
        <v>4</v>
      </c>
    </row>
    <row r="4573" spans="1:6" x14ac:dyDescent="0.25">
      <c r="A4573">
        <v>4572</v>
      </c>
      <c r="B4573" s="1">
        <v>40733</v>
      </c>
      <c r="C4573" t="s">
        <v>6</v>
      </c>
      <c r="D4573">
        <v>16</v>
      </c>
      <c r="E4573">
        <v>6</v>
      </c>
      <c r="F4573">
        <v>1</v>
      </c>
    </row>
    <row r="4574" spans="1:6" x14ac:dyDescent="0.25">
      <c r="A4574">
        <v>4573</v>
      </c>
      <c r="B4574" s="1">
        <v>40734</v>
      </c>
      <c r="C4574" t="s">
        <v>6</v>
      </c>
      <c r="D4574">
        <v>73</v>
      </c>
      <c r="E4574">
        <v>8</v>
      </c>
      <c r="F4574">
        <v>2</v>
      </c>
    </row>
    <row r="4575" spans="1:6" x14ac:dyDescent="0.25">
      <c r="A4575">
        <v>4574</v>
      </c>
      <c r="B4575" s="1">
        <v>40735</v>
      </c>
      <c r="C4575" t="s">
        <v>12</v>
      </c>
      <c r="D4575">
        <v>58</v>
      </c>
      <c r="E4575">
        <v>1</v>
      </c>
      <c r="F4575">
        <v>3</v>
      </c>
    </row>
    <row r="4576" spans="1:6" x14ac:dyDescent="0.25">
      <c r="A4576">
        <v>4575</v>
      </c>
      <c r="B4576" s="1">
        <v>40736</v>
      </c>
      <c r="C4576" t="s">
        <v>7</v>
      </c>
      <c r="D4576">
        <v>60</v>
      </c>
      <c r="E4576">
        <v>4</v>
      </c>
      <c r="F4576">
        <v>2</v>
      </c>
    </row>
    <row r="4577" spans="1:6" x14ac:dyDescent="0.25">
      <c r="A4577">
        <v>4576</v>
      </c>
      <c r="B4577" s="1">
        <v>40737</v>
      </c>
      <c r="C4577" t="s">
        <v>13</v>
      </c>
      <c r="D4577">
        <v>74</v>
      </c>
      <c r="E4577">
        <v>5</v>
      </c>
      <c r="F4577">
        <v>4</v>
      </c>
    </row>
    <row r="4578" spans="1:6" x14ac:dyDescent="0.25">
      <c r="A4578">
        <v>4577</v>
      </c>
      <c r="B4578" s="1">
        <v>40738</v>
      </c>
      <c r="C4578" t="s">
        <v>12</v>
      </c>
      <c r="D4578">
        <v>71</v>
      </c>
      <c r="E4578">
        <v>3</v>
      </c>
      <c r="F4578">
        <v>4</v>
      </c>
    </row>
    <row r="4579" spans="1:6" x14ac:dyDescent="0.25">
      <c r="A4579">
        <v>4578</v>
      </c>
      <c r="B4579" s="1">
        <v>40739</v>
      </c>
      <c r="C4579" t="s">
        <v>6</v>
      </c>
      <c r="D4579">
        <v>36</v>
      </c>
      <c r="E4579">
        <v>7</v>
      </c>
      <c r="F4579">
        <v>3</v>
      </c>
    </row>
    <row r="4580" spans="1:6" x14ac:dyDescent="0.25">
      <c r="A4580">
        <v>4579</v>
      </c>
      <c r="B4580" s="1">
        <v>40740</v>
      </c>
      <c r="C4580" t="s">
        <v>9</v>
      </c>
      <c r="D4580">
        <v>21</v>
      </c>
      <c r="E4580">
        <v>10</v>
      </c>
      <c r="F4580">
        <v>4</v>
      </c>
    </row>
    <row r="4581" spans="1:6" x14ac:dyDescent="0.25">
      <c r="A4581">
        <v>4580</v>
      </c>
      <c r="B4581" s="1">
        <v>40741</v>
      </c>
      <c r="C4581" t="s">
        <v>11</v>
      </c>
      <c r="D4581">
        <v>40</v>
      </c>
      <c r="E4581">
        <v>9</v>
      </c>
      <c r="F4581">
        <v>3</v>
      </c>
    </row>
    <row r="4582" spans="1:6" x14ac:dyDescent="0.25">
      <c r="A4582">
        <v>4581</v>
      </c>
      <c r="B4582" s="1">
        <v>40742</v>
      </c>
      <c r="C4582" t="s">
        <v>5</v>
      </c>
      <c r="D4582">
        <v>64</v>
      </c>
      <c r="E4582">
        <v>8</v>
      </c>
      <c r="F4582">
        <v>3</v>
      </c>
    </row>
    <row r="4583" spans="1:6" x14ac:dyDescent="0.25">
      <c r="A4583">
        <v>4582</v>
      </c>
      <c r="B4583" s="1">
        <v>40743</v>
      </c>
      <c r="C4583" t="s">
        <v>8</v>
      </c>
      <c r="D4583">
        <v>61</v>
      </c>
      <c r="E4583">
        <v>9</v>
      </c>
      <c r="F4583">
        <v>4</v>
      </c>
    </row>
    <row r="4584" spans="1:6" x14ac:dyDescent="0.25">
      <c r="A4584">
        <v>4583</v>
      </c>
      <c r="B4584" s="1">
        <v>40744</v>
      </c>
      <c r="C4584" t="s">
        <v>9</v>
      </c>
      <c r="D4584">
        <v>75</v>
      </c>
      <c r="E4584">
        <v>8</v>
      </c>
      <c r="F4584">
        <v>2</v>
      </c>
    </row>
    <row r="4585" spans="1:6" x14ac:dyDescent="0.25">
      <c r="A4585">
        <v>4584</v>
      </c>
      <c r="B4585" s="1">
        <v>40745</v>
      </c>
      <c r="C4585" t="s">
        <v>12</v>
      </c>
      <c r="D4585">
        <v>64</v>
      </c>
      <c r="E4585">
        <v>2</v>
      </c>
      <c r="F4585">
        <v>1</v>
      </c>
    </row>
    <row r="4586" spans="1:6" x14ac:dyDescent="0.25">
      <c r="A4586">
        <v>4585</v>
      </c>
      <c r="B4586" s="1">
        <v>40746</v>
      </c>
      <c r="C4586" t="s">
        <v>12</v>
      </c>
      <c r="D4586">
        <v>70</v>
      </c>
      <c r="E4586">
        <v>2</v>
      </c>
      <c r="F4586">
        <v>3</v>
      </c>
    </row>
    <row r="4587" spans="1:6" x14ac:dyDescent="0.25">
      <c r="A4587">
        <v>4586</v>
      </c>
      <c r="B4587" s="1">
        <v>40747</v>
      </c>
      <c r="C4587" t="s">
        <v>6</v>
      </c>
      <c r="D4587">
        <v>63</v>
      </c>
      <c r="E4587">
        <v>2</v>
      </c>
      <c r="F4587">
        <v>4</v>
      </c>
    </row>
    <row r="4588" spans="1:6" x14ac:dyDescent="0.25">
      <c r="A4588">
        <v>4587</v>
      </c>
      <c r="B4588" s="1">
        <v>40748</v>
      </c>
      <c r="C4588" t="s">
        <v>10</v>
      </c>
      <c r="D4588">
        <v>37</v>
      </c>
      <c r="E4588">
        <v>8</v>
      </c>
      <c r="F4588">
        <v>2</v>
      </c>
    </row>
    <row r="4589" spans="1:6" x14ac:dyDescent="0.25">
      <c r="A4589">
        <v>4588</v>
      </c>
      <c r="B4589" s="1">
        <v>40749</v>
      </c>
      <c r="C4589" t="s">
        <v>12</v>
      </c>
      <c r="D4589">
        <v>16</v>
      </c>
      <c r="E4589">
        <v>3</v>
      </c>
      <c r="F4589">
        <v>1</v>
      </c>
    </row>
    <row r="4590" spans="1:6" x14ac:dyDescent="0.25">
      <c r="A4590">
        <v>4589</v>
      </c>
      <c r="B4590" s="1">
        <v>40750</v>
      </c>
      <c r="C4590" t="s">
        <v>13</v>
      </c>
      <c r="D4590">
        <v>66</v>
      </c>
      <c r="E4590">
        <v>10</v>
      </c>
      <c r="F4590">
        <v>1</v>
      </c>
    </row>
    <row r="4591" spans="1:6" x14ac:dyDescent="0.25">
      <c r="A4591">
        <v>4590</v>
      </c>
      <c r="B4591" s="1">
        <v>40751</v>
      </c>
      <c r="C4591" t="s">
        <v>11</v>
      </c>
      <c r="D4591">
        <v>62</v>
      </c>
      <c r="E4591">
        <v>2</v>
      </c>
      <c r="F4591">
        <v>3</v>
      </c>
    </row>
    <row r="4592" spans="1:6" x14ac:dyDescent="0.25">
      <c r="A4592">
        <v>4591</v>
      </c>
      <c r="B4592" s="1">
        <v>40752</v>
      </c>
      <c r="C4592" t="s">
        <v>9</v>
      </c>
      <c r="D4592">
        <v>51</v>
      </c>
      <c r="E4592">
        <v>8</v>
      </c>
      <c r="F4592">
        <v>1</v>
      </c>
    </row>
    <row r="4593" spans="1:6" x14ac:dyDescent="0.25">
      <c r="A4593">
        <v>4592</v>
      </c>
      <c r="B4593" s="1">
        <v>40753</v>
      </c>
      <c r="C4593" t="s">
        <v>11</v>
      </c>
      <c r="D4593">
        <v>24</v>
      </c>
      <c r="E4593">
        <v>1</v>
      </c>
      <c r="F4593">
        <v>1</v>
      </c>
    </row>
    <row r="4594" spans="1:6" x14ac:dyDescent="0.25">
      <c r="A4594">
        <v>4593</v>
      </c>
      <c r="B4594" s="1">
        <v>40754</v>
      </c>
      <c r="C4594" t="s">
        <v>6</v>
      </c>
      <c r="D4594">
        <v>47</v>
      </c>
      <c r="E4594">
        <v>6</v>
      </c>
      <c r="F4594">
        <v>4</v>
      </c>
    </row>
    <row r="4595" spans="1:6" x14ac:dyDescent="0.25">
      <c r="A4595">
        <v>4594</v>
      </c>
      <c r="B4595" s="1">
        <v>40755</v>
      </c>
      <c r="C4595" t="s">
        <v>11</v>
      </c>
      <c r="D4595">
        <v>28</v>
      </c>
      <c r="E4595">
        <v>9</v>
      </c>
      <c r="F4595">
        <v>1</v>
      </c>
    </row>
    <row r="4596" spans="1:6" x14ac:dyDescent="0.25">
      <c r="A4596">
        <v>4595</v>
      </c>
      <c r="B4596" s="1">
        <v>40756</v>
      </c>
      <c r="C4596" t="s">
        <v>10</v>
      </c>
      <c r="D4596">
        <v>76</v>
      </c>
      <c r="E4596">
        <v>10</v>
      </c>
      <c r="F4596">
        <v>1</v>
      </c>
    </row>
    <row r="4597" spans="1:6" x14ac:dyDescent="0.25">
      <c r="A4597">
        <v>4596</v>
      </c>
      <c r="B4597" s="1">
        <v>40757</v>
      </c>
      <c r="C4597" t="s">
        <v>11</v>
      </c>
      <c r="D4597">
        <v>24</v>
      </c>
      <c r="E4597">
        <v>1</v>
      </c>
      <c r="F4597">
        <v>2</v>
      </c>
    </row>
    <row r="4598" spans="1:6" x14ac:dyDescent="0.25">
      <c r="A4598">
        <v>4597</v>
      </c>
      <c r="B4598" s="1">
        <v>40758</v>
      </c>
      <c r="C4598" t="s">
        <v>11</v>
      </c>
      <c r="D4598">
        <v>34</v>
      </c>
      <c r="E4598">
        <v>2</v>
      </c>
      <c r="F4598">
        <v>1</v>
      </c>
    </row>
    <row r="4599" spans="1:6" x14ac:dyDescent="0.25">
      <c r="A4599">
        <v>4598</v>
      </c>
      <c r="B4599" s="1">
        <v>40759</v>
      </c>
      <c r="C4599" t="s">
        <v>12</v>
      </c>
      <c r="D4599">
        <v>36</v>
      </c>
      <c r="E4599">
        <v>2</v>
      </c>
      <c r="F4599">
        <v>1</v>
      </c>
    </row>
    <row r="4600" spans="1:6" x14ac:dyDescent="0.25">
      <c r="A4600">
        <v>4599</v>
      </c>
      <c r="B4600" s="1">
        <v>40760</v>
      </c>
      <c r="C4600" t="s">
        <v>11</v>
      </c>
      <c r="D4600">
        <v>20</v>
      </c>
      <c r="E4600">
        <v>5</v>
      </c>
      <c r="F4600">
        <v>4</v>
      </c>
    </row>
    <row r="4601" spans="1:6" x14ac:dyDescent="0.25">
      <c r="A4601">
        <v>4600</v>
      </c>
      <c r="B4601" s="1">
        <v>40761</v>
      </c>
      <c r="C4601" t="s">
        <v>9</v>
      </c>
      <c r="D4601">
        <v>40</v>
      </c>
      <c r="E4601">
        <v>9</v>
      </c>
      <c r="F4601">
        <v>1</v>
      </c>
    </row>
    <row r="4602" spans="1:6" x14ac:dyDescent="0.25">
      <c r="A4602">
        <v>4601</v>
      </c>
      <c r="B4602" s="1">
        <v>40762</v>
      </c>
      <c r="C4602" t="s">
        <v>6</v>
      </c>
      <c r="D4602">
        <v>16</v>
      </c>
      <c r="E4602">
        <v>5</v>
      </c>
      <c r="F4602">
        <v>4</v>
      </c>
    </row>
    <row r="4603" spans="1:6" x14ac:dyDescent="0.25">
      <c r="A4603">
        <v>4602</v>
      </c>
      <c r="B4603" s="1">
        <v>40763</v>
      </c>
      <c r="C4603" t="s">
        <v>12</v>
      </c>
      <c r="D4603">
        <v>75</v>
      </c>
      <c r="E4603">
        <v>5</v>
      </c>
      <c r="F4603">
        <v>1</v>
      </c>
    </row>
    <row r="4604" spans="1:6" x14ac:dyDescent="0.25">
      <c r="A4604">
        <v>4603</v>
      </c>
      <c r="B4604" s="1">
        <v>40764</v>
      </c>
      <c r="C4604" t="s">
        <v>8</v>
      </c>
      <c r="D4604">
        <v>49</v>
      </c>
      <c r="E4604">
        <v>4</v>
      </c>
      <c r="F4604">
        <v>3</v>
      </c>
    </row>
    <row r="4605" spans="1:6" x14ac:dyDescent="0.25">
      <c r="A4605">
        <v>4604</v>
      </c>
      <c r="B4605" s="1">
        <v>40765</v>
      </c>
      <c r="C4605" t="s">
        <v>7</v>
      </c>
      <c r="D4605">
        <v>30</v>
      </c>
      <c r="E4605">
        <v>1</v>
      </c>
      <c r="F4605">
        <v>1</v>
      </c>
    </row>
    <row r="4606" spans="1:6" x14ac:dyDescent="0.25">
      <c r="A4606">
        <v>4605</v>
      </c>
      <c r="B4606" s="1">
        <v>40766</v>
      </c>
      <c r="C4606" t="s">
        <v>8</v>
      </c>
      <c r="D4606">
        <v>76</v>
      </c>
      <c r="E4606">
        <v>6</v>
      </c>
      <c r="F4606">
        <v>3</v>
      </c>
    </row>
    <row r="4607" spans="1:6" x14ac:dyDescent="0.25">
      <c r="A4607">
        <v>4606</v>
      </c>
      <c r="B4607" s="1">
        <v>40767</v>
      </c>
      <c r="C4607" t="s">
        <v>9</v>
      </c>
      <c r="D4607">
        <v>43</v>
      </c>
      <c r="E4607">
        <v>5</v>
      </c>
      <c r="F4607">
        <v>4</v>
      </c>
    </row>
    <row r="4608" spans="1:6" x14ac:dyDescent="0.25">
      <c r="A4608">
        <v>4607</v>
      </c>
      <c r="B4608" s="1">
        <v>40768</v>
      </c>
      <c r="C4608" t="s">
        <v>5</v>
      </c>
      <c r="D4608">
        <v>57</v>
      </c>
      <c r="E4608">
        <v>4</v>
      </c>
      <c r="F4608">
        <v>1</v>
      </c>
    </row>
    <row r="4609" spans="1:6" x14ac:dyDescent="0.25">
      <c r="A4609">
        <v>4608</v>
      </c>
      <c r="B4609" s="1">
        <v>40769</v>
      </c>
      <c r="C4609" t="s">
        <v>12</v>
      </c>
      <c r="D4609">
        <v>63</v>
      </c>
      <c r="E4609">
        <v>7</v>
      </c>
      <c r="F4609">
        <v>4</v>
      </c>
    </row>
    <row r="4610" spans="1:6" x14ac:dyDescent="0.25">
      <c r="A4610">
        <v>4609</v>
      </c>
      <c r="B4610" s="1">
        <v>40770</v>
      </c>
      <c r="C4610" t="s">
        <v>5</v>
      </c>
      <c r="D4610">
        <v>36</v>
      </c>
      <c r="E4610">
        <v>3</v>
      </c>
      <c r="F4610">
        <v>1</v>
      </c>
    </row>
    <row r="4611" spans="1:6" x14ac:dyDescent="0.25">
      <c r="A4611">
        <v>4610</v>
      </c>
      <c r="B4611" s="1">
        <v>40771</v>
      </c>
      <c r="C4611" t="s">
        <v>6</v>
      </c>
      <c r="D4611">
        <v>39</v>
      </c>
      <c r="E4611">
        <v>8</v>
      </c>
      <c r="F4611">
        <v>4</v>
      </c>
    </row>
    <row r="4612" spans="1:6" x14ac:dyDescent="0.25">
      <c r="A4612">
        <v>4611</v>
      </c>
      <c r="B4612" s="1">
        <v>40772</v>
      </c>
      <c r="C4612" t="s">
        <v>11</v>
      </c>
      <c r="D4612">
        <v>45</v>
      </c>
      <c r="E4612">
        <v>10</v>
      </c>
      <c r="F4612">
        <v>1</v>
      </c>
    </row>
    <row r="4613" spans="1:6" x14ac:dyDescent="0.25">
      <c r="A4613">
        <v>4612</v>
      </c>
      <c r="B4613" s="1">
        <v>40773</v>
      </c>
      <c r="C4613" t="s">
        <v>9</v>
      </c>
      <c r="D4613">
        <v>23</v>
      </c>
      <c r="E4613">
        <v>9</v>
      </c>
      <c r="F4613">
        <v>2</v>
      </c>
    </row>
    <row r="4614" spans="1:6" x14ac:dyDescent="0.25">
      <c r="A4614">
        <v>4613</v>
      </c>
      <c r="B4614" s="1">
        <v>40774</v>
      </c>
      <c r="C4614" t="s">
        <v>13</v>
      </c>
      <c r="D4614">
        <v>80</v>
      </c>
      <c r="E4614">
        <v>4</v>
      </c>
      <c r="F4614">
        <v>4</v>
      </c>
    </row>
    <row r="4615" spans="1:6" x14ac:dyDescent="0.25">
      <c r="A4615">
        <v>4614</v>
      </c>
      <c r="B4615" s="1">
        <v>40775</v>
      </c>
      <c r="C4615" t="s">
        <v>6</v>
      </c>
      <c r="D4615">
        <v>49</v>
      </c>
      <c r="E4615">
        <v>9</v>
      </c>
      <c r="F4615">
        <v>4</v>
      </c>
    </row>
    <row r="4616" spans="1:6" x14ac:dyDescent="0.25">
      <c r="A4616">
        <v>4615</v>
      </c>
      <c r="B4616" s="1">
        <v>40776</v>
      </c>
      <c r="C4616" t="s">
        <v>7</v>
      </c>
      <c r="D4616">
        <v>57</v>
      </c>
      <c r="E4616">
        <v>4</v>
      </c>
      <c r="F4616">
        <v>1</v>
      </c>
    </row>
    <row r="4617" spans="1:6" x14ac:dyDescent="0.25">
      <c r="A4617">
        <v>4616</v>
      </c>
      <c r="B4617" s="1">
        <v>40777</v>
      </c>
      <c r="C4617" t="s">
        <v>10</v>
      </c>
      <c r="D4617">
        <v>61</v>
      </c>
      <c r="E4617">
        <v>6</v>
      </c>
      <c r="F4617">
        <v>2</v>
      </c>
    </row>
    <row r="4618" spans="1:6" x14ac:dyDescent="0.25">
      <c r="A4618">
        <v>4617</v>
      </c>
      <c r="B4618" s="1">
        <v>40778</v>
      </c>
      <c r="C4618" t="s">
        <v>8</v>
      </c>
      <c r="D4618">
        <v>36</v>
      </c>
      <c r="E4618">
        <v>10</v>
      </c>
      <c r="F4618">
        <v>1</v>
      </c>
    </row>
    <row r="4619" spans="1:6" x14ac:dyDescent="0.25">
      <c r="A4619">
        <v>4618</v>
      </c>
      <c r="B4619" s="1">
        <v>40779</v>
      </c>
      <c r="C4619" t="s">
        <v>9</v>
      </c>
      <c r="D4619">
        <v>68</v>
      </c>
      <c r="E4619">
        <v>4</v>
      </c>
      <c r="F4619">
        <v>1</v>
      </c>
    </row>
    <row r="4620" spans="1:6" x14ac:dyDescent="0.25">
      <c r="A4620">
        <v>4619</v>
      </c>
      <c r="B4620" s="1">
        <v>40780</v>
      </c>
      <c r="C4620" t="s">
        <v>8</v>
      </c>
      <c r="D4620">
        <v>46</v>
      </c>
      <c r="E4620">
        <v>2</v>
      </c>
      <c r="F4620">
        <v>3</v>
      </c>
    </row>
    <row r="4621" spans="1:6" x14ac:dyDescent="0.25">
      <c r="A4621">
        <v>4620</v>
      </c>
      <c r="B4621" s="1">
        <v>40781</v>
      </c>
      <c r="C4621" t="s">
        <v>11</v>
      </c>
      <c r="D4621">
        <v>36</v>
      </c>
      <c r="E4621">
        <v>6</v>
      </c>
      <c r="F4621">
        <v>3</v>
      </c>
    </row>
    <row r="4622" spans="1:6" x14ac:dyDescent="0.25">
      <c r="A4622">
        <v>4621</v>
      </c>
      <c r="B4622" s="1">
        <v>40782</v>
      </c>
      <c r="C4622" t="s">
        <v>8</v>
      </c>
      <c r="D4622">
        <v>35</v>
      </c>
      <c r="E4622">
        <v>1</v>
      </c>
      <c r="F4622">
        <v>2</v>
      </c>
    </row>
    <row r="4623" spans="1:6" x14ac:dyDescent="0.25">
      <c r="A4623">
        <v>4622</v>
      </c>
      <c r="B4623" s="1">
        <v>40783</v>
      </c>
      <c r="C4623" t="s">
        <v>11</v>
      </c>
      <c r="D4623">
        <v>40</v>
      </c>
      <c r="E4623">
        <v>2</v>
      </c>
      <c r="F4623">
        <v>4</v>
      </c>
    </row>
    <row r="4624" spans="1:6" x14ac:dyDescent="0.25">
      <c r="A4624">
        <v>4623</v>
      </c>
      <c r="B4624" s="1">
        <v>40784</v>
      </c>
      <c r="C4624" t="s">
        <v>6</v>
      </c>
      <c r="D4624">
        <v>16</v>
      </c>
      <c r="E4624">
        <v>2</v>
      </c>
      <c r="F4624">
        <v>4</v>
      </c>
    </row>
    <row r="4625" spans="1:6" x14ac:dyDescent="0.25">
      <c r="A4625">
        <v>4624</v>
      </c>
      <c r="B4625" s="1">
        <v>40785</v>
      </c>
      <c r="C4625" t="s">
        <v>10</v>
      </c>
      <c r="D4625">
        <v>32</v>
      </c>
      <c r="E4625">
        <v>7</v>
      </c>
      <c r="F4625">
        <v>2</v>
      </c>
    </row>
    <row r="4626" spans="1:6" x14ac:dyDescent="0.25">
      <c r="A4626">
        <v>4625</v>
      </c>
      <c r="B4626" s="1">
        <v>40786</v>
      </c>
      <c r="C4626" t="s">
        <v>12</v>
      </c>
      <c r="D4626">
        <v>45</v>
      </c>
      <c r="E4626">
        <v>9</v>
      </c>
      <c r="F4626">
        <v>4</v>
      </c>
    </row>
    <row r="4627" spans="1:6" x14ac:dyDescent="0.25">
      <c r="A4627">
        <v>4626</v>
      </c>
      <c r="B4627" s="1">
        <v>40787</v>
      </c>
      <c r="C4627" t="s">
        <v>9</v>
      </c>
      <c r="D4627">
        <v>44</v>
      </c>
      <c r="E4627">
        <v>4</v>
      </c>
      <c r="F4627">
        <v>2</v>
      </c>
    </row>
    <row r="4628" spans="1:6" x14ac:dyDescent="0.25">
      <c r="A4628">
        <v>4627</v>
      </c>
      <c r="B4628" s="1">
        <v>40788</v>
      </c>
      <c r="C4628" t="s">
        <v>12</v>
      </c>
      <c r="D4628">
        <v>26</v>
      </c>
      <c r="E4628">
        <v>5</v>
      </c>
      <c r="F4628">
        <v>3</v>
      </c>
    </row>
    <row r="4629" spans="1:6" x14ac:dyDescent="0.25">
      <c r="A4629">
        <v>4628</v>
      </c>
      <c r="B4629" s="1">
        <v>40789</v>
      </c>
      <c r="C4629" t="s">
        <v>9</v>
      </c>
      <c r="D4629">
        <v>44</v>
      </c>
      <c r="E4629">
        <v>10</v>
      </c>
      <c r="F4629">
        <v>1</v>
      </c>
    </row>
    <row r="4630" spans="1:6" x14ac:dyDescent="0.25">
      <c r="A4630">
        <v>4629</v>
      </c>
      <c r="B4630" s="1">
        <v>40790</v>
      </c>
      <c r="C4630" t="s">
        <v>5</v>
      </c>
      <c r="D4630">
        <v>19</v>
      </c>
      <c r="E4630">
        <v>8</v>
      </c>
      <c r="F4630">
        <v>3</v>
      </c>
    </row>
    <row r="4631" spans="1:6" x14ac:dyDescent="0.25">
      <c r="A4631">
        <v>4630</v>
      </c>
      <c r="B4631" s="1">
        <v>40791</v>
      </c>
      <c r="C4631" t="s">
        <v>8</v>
      </c>
      <c r="D4631">
        <v>48</v>
      </c>
      <c r="E4631">
        <v>3</v>
      </c>
      <c r="F4631">
        <v>1</v>
      </c>
    </row>
    <row r="4632" spans="1:6" x14ac:dyDescent="0.25">
      <c r="A4632">
        <v>4631</v>
      </c>
      <c r="B4632" s="1">
        <v>40792</v>
      </c>
      <c r="C4632" t="s">
        <v>9</v>
      </c>
      <c r="D4632">
        <v>56</v>
      </c>
      <c r="E4632">
        <v>2</v>
      </c>
      <c r="F4632">
        <v>2</v>
      </c>
    </row>
    <row r="4633" spans="1:6" x14ac:dyDescent="0.25">
      <c r="A4633">
        <v>4632</v>
      </c>
      <c r="B4633" s="1">
        <v>40793</v>
      </c>
      <c r="C4633" t="s">
        <v>9</v>
      </c>
      <c r="D4633">
        <v>35</v>
      </c>
      <c r="E4633">
        <v>2</v>
      </c>
      <c r="F4633">
        <v>4</v>
      </c>
    </row>
    <row r="4634" spans="1:6" x14ac:dyDescent="0.25">
      <c r="A4634">
        <v>4633</v>
      </c>
      <c r="B4634" s="1">
        <v>40794</v>
      </c>
      <c r="C4634" t="s">
        <v>8</v>
      </c>
      <c r="D4634">
        <v>78</v>
      </c>
      <c r="E4634">
        <v>9</v>
      </c>
      <c r="F4634">
        <v>2</v>
      </c>
    </row>
    <row r="4635" spans="1:6" x14ac:dyDescent="0.25">
      <c r="A4635">
        <v>4634</v>
      </c>
      <c r="B4635" s="1">
        <v>40795</v>
      </c>
      <c r="C4635" t="s">
        <v>10</v>
      </c>
      <c r="D4635">
        <v>64</v>
      </c>
      <c r="E4635">
        <v>7</v>
      </c>
      <c r="F4635">
        <v>3</v>
      </c>
    </row>
    <row r="4636" spans="1:6" x14ac:dyDescent="0.25">
      <c r="A4636">
        <v>4635</v>
      </c>
      <c r="B4636" s="1">
        <v>40796</v>
      </c>
      <c r="C4636" t="s">
        <v>11</v>
      </c>
      <c r="D4636">
        <v>74</v>
      </c>
      <c r="E4636">
        <v>2</v>
      </c>
      <c r="F4636">
        <v>1</v>
      </c>
    </row>
    <row r="4637" spans="1:6" x14ac:dyDescent="0.25">
      <c r="A4637">
        <v>4636</v>
      </c>
      <c r="B4637" s="1">
        <v>40797</v>
      </c>
      <c r="C4637" t="s">
        <v>5</v>
      </c>
      <c r="D4637">
        <v>33</v>
      </c>
      <c r="E4637">
        <v>3</v>
      </c>
      <c r="F4637">
        <v>3</v>
      </c>
    </row>
    <row r="4638" spans="1:6" x14ac:dyDescent="0.25">
      <c r="A4638">
        <v>4637</v>
      </c>
      <c r="B4638" s="1">
        <v>40798</v>
      </c>
      <c r="C4638" t="s">
        <v>10</v>
      </c>
      <c r="D4638">
        <v>17</v>
      </c>
      <c r="E4638">
        <v>5</v>
      </c>
      <c r="F4638">
        <v>2</v>
      </c>
    </row>
    <row r="4639" spans="1:6" x14ac:dyDescent="0.25">
      <c r="A4639">
        <v>4638</v>
      </c>
      <c r="B4639" s="1">
        <v>40799</v>
      </c>
      <c r="C4639" t="s">
        <v>11</v>
      </c>
      <c r="D4639">
        <v>28</v>
      </c>
      <c r="E4639">
        <v>7</v>
      </c>
      <c r="F4639">
        <v>2</v>
      </c>
    </row>
    <row r="4640" spans="1:6" x14ac:dyDescent="0.25">
      <c r="A4640">
        <v>4639</v>
      </c>
      <c r="B4640" s="1">
        <v>40800</v>
      </c>
      <c r="C4640" t="s">
        <v>13</v>
      </c>
      <c r="D4640">
        <v>57</v>
      </c>
      <c r="E4640">
        <v>5</v>
      </c>
      <c r="F4640">
        <v>4</v>
      </c>
    </row>
    <row r="4641" spans="1:6" x14ac:dyDescent="0.25">
      <c r="A4641">
        <v>4640</v>
      </c>
      <c r="B4641" s="1">
        <v>40801</v>
      </c>
      <c r="C4641" t="s">
        <v>13</v>
      </c>
      <c r="D4641">
        <v>18</v>
      </c>
      <c r="E4641">
        <v>7</v>
      </c>
      <c r="F4641">
        <v>1</v>
      </c>
    </row>
    <row r="4642" spans="1:6" x14ac:dyDescent="0.25">
      <c r="A4642">
        <v>4641</v>
      </c>
      <c r="B4642" s="1">
        <v>40802</v>
      </c>
      <c r="C4642" t="s">
        <v>11</v>
      </c>
      <c r="D4642">
        <v>74</v>
      </c>
      <c r="E4642">
        <v>3</v>
      </c>
      <c r="F4642">
        <v>2</v>
      </c>
    </row>
    <row r="4643" spans="1:6" x14ac:dyDescent="0.25">
      <c r="A4643">
        <v>4642</v>
      </c>
      <c r="B4643" s="1">
        <v>40803</v>
      </c>
      <c r="C4643" t="s">
        <v>7</v>
      </c>
      <c r="D4643">
        <v>42</v>
      </c>
      <c r="E4643">
        <v>4</v>
      </c>
      <c r="F4643">
        <v>2</v>
      </c>
    </row>
    <row r="4644" spans="1:6" x14ac:dyDescent="0.25">
      <c r="A4644">
        <v>4643</v>
      </c>
      <c r="B4644" s="1">
        <v>40804</v>
      </c>
      <c r="C4644" t="s">
        <v>12</v>
      </c>
      <c r="D4644">
        <v>46</v>
      </c>
      <c r="E4644">
        <v>10</v>
      </c>
      <c r="F4644">
        <v>1</v>
      </c>
    </row>
    <row r="4645" spans="1:6" x14ac:dyDescent="0.25">
      <c r="A4645">
        <v>4644</v>
      </c>
      <c r="B4645" s="1">
        <v>40805</v>
      </c>
      <c r="C4645" t="s">
        <v>10</v>
      </c>
      <c r="D4645">
        <v>22</v>
      </c>
      <c r="E4645">
        <v>4</v>
      </c>
      <c r="F4645">
        <v>3</v>
      </c>
    </row>
    <row r="4646" spans="1:6" x14ac:dyDescent="0.25">
      <c r="A4646">
        <v>4645</v>
      </c>
      <c r="B4646" s="1">
        <v>40806</v>
      </c>
      <c r="C4646" t="s">
        <v>10</v>
      </c>
      <c r="D4646">
        <v>39</v>
      </c>
      <c r="E4646">
        <v>4</v>
      </c>
      <c r="F4646">
        <v>1</v>
      </c>
    </row>
    <row r="4647" spans="1:6" x14ac:dyDescent="0.25">
      <c r="A4647">
        <v>4646</v>
      </c>
      <c r="B4647" s="1">
        <v>40807</v>
      </c>
      <c r="C4647" t="s">
        <v>9</v>
      </c>
      <c r="D4647">
        <v>16</v>
      </c>
      <c r="E4647">
        <v>1</v>
      </c>
      <c r="F4647">
        <v>2</v>
      </c>
    </row>
    <row r="4648" spans="1:6" x14ac:dyDescent="0.25">
      <c r="A4648">
        <v>4647</v>
      </c>
      <c r="B4648" s="1">
        <v>40808</v>
      </c>
      <c r="C4648" t="s">
        <v>12</v>
      </c>
      <c r="D4648">
        <v>34</v>
      </c>
      <c r="E4648">
        <v>4</v>
      </c>
      <c r="F4648">
        <v>3</v>
      </c>
    </row>
    <row r="4649" spans="1:6" x14ac:dyDescent="0.25">
      <c r="A4649">
        <v>4648</v>
      </c>
      <c r="B4649" s="1">
        <v>40809</v>
      </c>
      <c r="C4649" t="s">
        <v>12</v>
      </c>
      <c r="D4649">
        <v>52</v>
      </c>
      <c r="E4649">
        <v>10</v>
      </c>
      <c r="F4649">
        <v>2</v>
      </c>
    </row>
    <row r="4650" spans="1:6" x14ac:dyDescent="0.25">
      <c r="A4650">
        <v>4649</v>
      </c>
      <c r="B4650" s="1">
        <v>40810</v>
      </c>
      <c r="C4650" t="s">
        <v>8</v>
      </c>
      <c r="D4650">
        <v>24</v>
      </c>
      <c r="E4650">
        <v>1</v>
      </c>
      <c r="F4650">
        <v>1</v>
      </c>
    </row>
    <row r="4651" spans="1:6" x14ac:dyDescent="0.25">
      <c r="A4651">
        <v>4650</v>
      </c>
      <c r="B4651" s="1">
        <v>40811</v>
      </c>
      <c r="C4651" t="s">
        <v>6</v>
      </c>
      <c r="D4651">
        <v>47</v>
      </c>
      <c r="E4651">
        <v>2</v>
      </c>
      <c r="F4651">
        <v>1</v>
      </c>
    </row>
    <row r="4652" spans="1:6" x14ac:dyDescent="0.25">
      <c r="A4652">
        <v>4651</v>
      </c>
      <c r="B4652" s="1">
        <v>40812</v>
      </c>
      <c r="C4652" t="s">
        <v>6</v>
      </c>
      <c r="D4652">
        <v>38</v>
      </c>
      <c r="E4652">
        <v>8</v>
      </c>
      <c r="F4652">
        <v>1</v>
      </c>
    </row>
    <row r="4653" spans="1:6" x14ac:dyDescent="0.25">
      <c r="A4653">
        <v>4652</v>
      </c>
      <c r="B4653" s="1">
        <v>40813</v>
      </c>
      <c r="C4653" t="s">
        <v>13</v>
      </c>
      <c r="D4653">
        <v>71</v>
      </c>
      <c r="E4653">
        <v>2</v>
      </c>
      <c r="F4653">
        <v>2</v>
      </c>
    </row>
    <row r="4654" spans="1:6" x14ac:dyDescent="0.25">
      <c r="A4654">
        <v>4653</v>
      </c>
      <c r="B4654" s="1">
        <v>40814</v>
      </c>
      <c r="C4654" t="s">
        <v>6</v>
      </c>
      <c r="D4654">
        <v>43</v>
      </c>
      <c r="E4654">
        <v>6</v>
      </c>
      <c r="F4654">
        <v>4</v>
      </c>
    </row>
    <row r="4655" spans="1:6" x14ac:dyDescent="0.25">
      <c r="A4655">
        <v>4654</v>
      </c>
      <c r="B4655" s="1">
        <v>40815</v>
      </c>
      <c r="C4655" t="s">
        <v>7</v>
      </c>
      <c r="D4655">
        <v>21</v>
      </c>
      <c r="E4655">
        <v>4</v>
      </c>
      <c r="F4655">
        <v>2</v>
      </c>
    </row>
    <row r="4656" spans="1:6" x14ac:dyDescent="0.25">
      <c r="A4656">
        <v>4655</v>
      </c>
      <c r="B4656" s="1">
        <v>40816</v>
      </c>
      <c r="C4656" t="s">
        <v>10</v>
      </c>
      <c r="D4656">
        <v>70</v>
      </c>
      <c r="E4656">
        <v>1</v>
      </c>
      <c r="F4656">
        <v>4</v>
      </c>
    </row>
    <row r="4657" spans="1:6" x14ac:dyDescent="0.25">
      <c r="A4657">
        <v>4656</v>
      </c>
      <c r="B4657" s="1">
        <v>40817</v>
      </c>
      <c r="C4657" t="s">
        <v>10</v>
      </c>
      <c r="D4657">
        <v>67</v>
      </c>
      <c r="E4657">
        <v>8</v>
      </c>
      <c r="F4657">
        <v>3</v>
      </c>
    </row>
    <row r="4658" spans="1:6" x14ac:dyDescent="0.25">
      <c r="A4658">
        <v>4657</v>
      </c>
      <c r="B4658" s="1">
        <v>40818</v>
      </c>
      <c r="C4658" t="s">
        <v>12</v>
      </c>
      <c r="D4658">
        <v>71</v>
      </c>
      <c r="E4658">
        <v>4</v>
      </c>
      <c r="F4658">
        <v>1</v>
      </c>
    </row>
    <row r="4659" spans="1:6" x14ac:dyDescent="0.25">
      <c r="A4659">
        <v>4658</v>
      </c>
      <c r="B4659" s="1">
        <v>40819</v>
      </c>
      <c r="C4659" t="s">
        <v>6</v>
      </c>
      <c r="D4659">
        <v>18</v>
      </c>
      <c r="E4659">
        <v>3</v>
      </c>
      <c r="F4659">
        <v>4</v>
      </c>
    </row>
    <row r="4660" spans="1:6" x14ac:dyDescent="0.25">
      <c r="A4660">
        <v>4659</v>
      </c>
      <c r="B4660" s="1">
        <v>40820</v>
      </c>
      <c r="C4660" t="s">
        <v>5</v>
      </c>
      <c r="D4660">
        <v>49</v>
      </c>
      <c r="E4660">
        <v>6</v>
      </c>
      <c r="F4660">
        <v>3</v>
      </c>
    </row>
    <row r="4661" spans="1:6" x14ac:dyDescent="0.25">
      <c r="A4661">
        <v>4660</v>
      </c>
      <c r="B4661" s="1">
        <v>40821</v>
      </c>
      <c r="C4661" t="s">
        <v>7</v>
      </c>
      <c r="D4661">
        <v>41</v>
      </c>
      <c r="E4661">
        <v>7</v>
      </c>
      <c r="F4661">
        <v>3</v>
      </c>
    </row>
    <row r="4662" spans="1:6" x14ac:dyDescent="0.25">
      <c r="A4662">
        <v>4661</v>
      </c>
      <c r="B4662" s="1">
        <v>40822</v>
      </c>
      <c r="C4662" t="s">
        <v>5</v>
      </c>
      <c r="D4662">
        <v>48</v>
      </c>
      <c r="E4662">
        <v>5</v>
      </c>
      <c r="F4662">
        <v>1</v>
      </c>
    </row>
    <row r="4663" spans="1:6" x14ac:dyDescent="0.25">
      <c r="A4663">
        <v>4662</v>
      </c>
      <c r="B4663" s="1">
        <v>40823</v>
      </c>
      <c r="C4663" t="s">
        <v>11</v>
      </c>
      <c r="D4663">
        <v>50</v>
      </c>
      <c r="E4663">
        <v>10</v>
      </c>
      <c r="F4663">
        <v>1</v>
      </c>
    </row>
    <row r="4664" spans="1:6" x14ac:dyDescent="0.25">
      <c r="A4664">
        <v>4663</v>
      </c>
      <c r="B4664" s="1">
        <v>40824</v>
      </c>
      <c r="C4664" t="s">
        <v>6</v>
      </c>
      <c r="D4664">
        <v>54</v>
      </c>
      <c r="E4664">
        <v>9</v>
      </c>
      <c r="F4664">
        <v>2</v>
      </c>
    </row>
    <row r="4665" spans="1:6" x14ac:dyDescent="0.25">
      <c r="A4665">
        <v>4664</v>
      </c>
      <c r="B4665" s="1">
        <v>40825</v>
      </c>
      <c r="C4665" t="s">
        <v>5</v>
      </c>
      <c r="D4665">
        <v>15</v>
      </c>
      <c r="E4665">
        <v>5</v>
      </c>
      <c r="F4665">
        <v>3</v>
      </c>
    </row>
    <row r="4666" spans="1:6" x14ac:dyDescent="0.25">
      <c r="A4666">
        <v>4665</v>
      </c>
      <c r="B4666" s="1">
        <v>40826</v>
      </c>
      <c r="C4666" t="s">
        <v>10</v>
      </c>
      <c r="D4666">
        <v>46</v>
      </c>
      <c r="E4666">
        <v>5</v>
      </c>
      <c r="F4666">
        <v>1</v>
      </c>
    </row>
    <row r="4667" spans="1:6" x14ac:dyDescent="0.25">
      <c r="A4667">
        <v>4666</v>
      </c>
      <c r="B4667" s="1">
        <v>40827</v>
      </c>
      <c r="C4667" t="s">
        <v>5</v>
      </c>
      <c r="D4667">
        <v>67</v>
      </c>
      <c r="E4667">
        <v>5</v>
      </c>
      <c r="F4667">
        <v>2</v>
      </c>
    </row>
    <row r="4668" spans="1:6" x14ac:dyDescent="0.25">
      <c r="A4668">
        <v>4667</v>
      </c>
      <c r="B4668" s="1">
        <v>40828</v>
      </c>
      <c r="C4668" t="s">
        <v>7</v>
      </c>
      <c r="D4668">
        <v>78</v>
      </c>
      <c r="E4668">
        <v>7</v>
      </c>
      <c r="F4668">
        <v>1</v>
      </c>
    </row>
    <row r="4669" spans="1:6" x14ac:dyDescent="0.25">
      <c r="A4669">
        <v>4668</v>
      </c>
      <c r="B4669" s="1">
        <v>40829</v>
      </c>
      <c r="C4669" t="s">
        <v>9</v>
      </c>
      <c r="D4669">
        <v>73</v>
      </c>
      <c r="E4669">
        <v>8</v>
      </c>
      <c r="F4669">
        <v>2</v>
      </c>
    </row>
    <row r="4670" spans="1:6" x14ac:dyDescent="0.25">
      <c r="A4670">
        <v>4669</v>
      </c>
      <c r="B4670" s="1">
        <v>40830</v>
      </c>
      <c r="C4670" t="s">
        <v>11</v>
      </c>
      <c r="D4670">
        <v>74</v>
      </c>
      <c r="E4670">
        <v>3</v>
      </c>
      <c r="F4670">
        <v>3</v>
      </c>
    </row>
    <row r="4671" spans="1:6" x14ac:dyDescent="0.25">
      <c r="A4671">
        <v>4670</v>
      </c>
      <c r="B4671" s="1">
        <v>40831</v>
      </c>
      <c r="C4671" t="s">
        <v>5</v>
      </c>
      <c r="D4671">
        <v>26</v>
      </c>
      <c r="E4671">
        <v>8</v>
      </c>
      <c r="F4671">
        <v>2</v>
      </c>
    </row>
    <row r="4672" spans="1:6" x14ac:dyDescent="0.25">
      <c r="A4672">
        <v>4671</v>
      </c>
      <c r="B4672" s="1">
        <v>40832</v>
      </c>
      <c r="C4672" t="s">
        <v>10</v>
      </c>
      <c r="D4672">
        <v>32</v>
      </c>
      <c r="E4672">
        <v>6</v>
      </c>
      <c r="F4672">
        <v>1</v>
      </c>
    </row>
    <row r="4673" spans="1:6" x14ac:dyDescent="0.25">
      <c r="A4673">
        <v>4672</v>
      </c>
      <c r="B4673" s="1">
        <v>40833</v>
      </c>
      <c r="C4673" t="s">
        <v>5</v>
      </c>
      <c r="D4673">
        <v>18</v>
      </c>
      <c r="E4673">
        <v>6</v>
      </c>
      <c r="F4673">
        <v>4</v>
      </c>
    </row>
    <row r="4674" spans="1:6" x14ac:dyDescent="0.25">
      <c r="A4674">
        <v>4673</v>
      </c>
      <c r="B4674" s="1">
        <v>40834</v>
      </c>
      <c r="C4674" t="s">
        <v>13</v>
      </c>
      <c r="D4674">
        <v>32</v>
      </c>
      <c r="E4674">
        <v>4</v>
      </c>
      <c r="F4674">
        <v>1</v>
      </c>
    </row>
    <row r="4675" spans="1:6" x14ac:dyDescent="0.25">
      <c r="A4675">
        <v>4674</v>
      </c>
      <c r="B4675" s="1">
        <v>40835</v>
      </c>
      <c r="C4675" t="s">
        <v>8</v>
      </c>
      <c r="D4675">
        <v>68</v>
      </c>
      <c r="E4675">
        <v>6</v>
      </c>
      <c r="F4675">
        <v>1</v>
      </c>
    </row>
    <row r="4676" spans="1:6" x14ac:dyDescent="0.25">
      <c r="A4676">
        <v>4675</v>
      </c>
      <c r="B4676" s="1">
        <v>40836</v>
      </c>
      <c r="C4676" t="s">
        <v>11</v>
      </c>
      <c r="D4676">
        <v>17</v>
      </c>
      <c r="E4676">
        <v>8</v>
      </c>
      <c r="F4676">
        <v>4</v>
      </c>
    </row>
    <row r="4677" spans="1:6" x14ac:dyDescent="0.25">
      <c r="A4677">
        <v>4676</v>
      </c>
      <c r="B4677" s="1">
        <v>40837</v>
      </c>
      <c r="C4677" t="s">
        <v>12</v>
      </c>
      <c r="D4677">
        <v>25</v>
      </c>
      <c r="E4677">
        <v>7</v>
      </c>
      <c r="F4677">
        <v>2</v>
      </c>
    </row>
    <row r="4678" spans="1:6" x14ac:dyDescent="0.25">
      <c r="A4678">
        <v>4677</v>
      </c>
      <c r="B4678" s="1">
        <v>40838</v>
      </c>
      <c r="C4678" t="s">
        <v>13</v>
      </c>
      <c r="D4678">
        <v>69</v>
      </c>
      <c r="E4678">
        <v>1</v>
      </c>
      <c r="F4678">
        <v>2</v>
      </c>
    </row>
    <row r="4679" spans="1:6" x14ac:dyDescent="0.25">
      <c r="A4679">
        <v>4678</v>
      </c>
      <c r="B4679" s="1">
        <v>40839</v>
      </c>
      <c r="C4679" t="s">
        <v>10</v>
      </c>
      <c r="D4679">
        <v>19</v>
      </c>
      <c r="E4679">
        <v>5</v>
      </c>
      <c r="F4679">
        <v>1</v>
      </c>
    </row>
    <row r="4680" spans="1:6" x14ac:dyDescent="0.25">
      <c r="A4680">
        <v>4679</v>
      </c>
      <c r="B4680" s="1">
        <v>40840</v>
      </c>
      <c r="C4680" t="s">
        <v>8</v>
      </c>
      <c r="D4680">
        <v>57</v>
      </c>
      <c r="E4680">
        <v>8</v>
      </c>
      <c r="F4680">
        <v>2</v>
      </c>
    </row>
    <row r="4681" spans="1:6" x14ac:dyDescent="0.25">
      <c r="A4681">
        <v>4680</v>
      </c>
      <c r="B4681" s="1">
        <v>40841</v>
      </c>
      <c r="C4681" t="s">
        <v>9</v>
      </c>
      <c r="D4681">
        <v>78</v>
      </c>
      <c r="E4681">
        <v>1</v>
      </c>
      <c r="F4681">
        <v>4</v>
      </c>
    </row>
    <row r="4682" spans="1:6" x14ac:dyDescent="0.25">
      <c r="A4682">
        <v>4681</v>
      </c>
      <c r="B4682" s="1">
        <v>40842</v>
      </c>
      <c r="C4682" t="s">
        <v>11</v>
      </c>
      <c r="D4682">
        <v>34</v>
      </c>
      <c r="E4682">
        <v>1</v>
      </c>
      <c r="F4682">
        <v>1</v>
      </c>
    </row>
    <row r="4683" spans="1:6" x14ac:dyDescent="0.25">
      <c r="A4683">
        <v>4682</v>
      </c>
      <c r="B4683" s="1">
        <v>40843</v>
      </c>
      <c r="C4683" t="s">
        <v>10</v>
      </c>
      <c r="D4683">
        <v>76</v>
      </c>
      <c r="E4683">
        <v>7</v>
      </c>
      <c r="F4683">
        <v>1</v>
      </c>
    </row>
    <row r="4684" spans="1:6" x14ac:dyDescent="0.25">
      <c r="A4684">
        <v>4683</v>
      </c>
      <c r="B4684" s="1">
        <v>40844</v>
      </c>
      <c r="C4684" t="s">
        <v>5</v>
      </c>
      <c r="D4684">
        <v>60</v>
      </c>
      <c r="E4684">
        <v>5</v>
      </c>
      <c r="F4684">
        <v>3</v>
      </c>
    </row>
    <row r="4685" spans="1:6" x14ac:dyDescent="0.25">
      <c r="A4685">
        <v>4684</v>
      </c>
      <c r="B4685" s="1">
        <v>40845</v>
      </c>
      <c r="C4685" t="s">
        <v>8</v>
      </c>
      <c r="D4685">
        <v>77</v>
      </c>
      <c r="E4685">
        <v>8</v>
      </c>
      <c r="F4685">
        <v>4</v>
      </c>
    </row>
    <row r="4686" spans="1:6" x14ac:dyDescent="0.25">
      <c r="A4686">
        <v>4685</v>
      </c>
      <c r="B4686" s="1">
        <v>40846</v>
      </c>
      <c r="C4686" t="s">
        <v>11</v>
      </c>
      <c r="D4686">
        <v>54</v>
      </c>
      <c r="E4686">
        <v>8</v>
      </c>
      <c r="F4686">
        <v>4</v>
      </c>
    </row>
    <row r="4687" spans="1:6" x14ac:dyDescent="0.25">
      <c r="A4687">
        <v>4686</v>
      </c>
      <c r="B4687" s="1">
        <v>40847</v>
      </c>
      <c r="C4687" t="s">
        <v>7</v>
      </c>
      <c r="D4687">
        <v>36</v>
      </c>
      <c r="E4687">
        <v>10</v>
      </c>
      <c r="F4687">
        <v>4</v>
      </c>
    </row>
    <row r="4688" spans="1:6" x14ac:dyDescent="0.25">
      <c r="A4688">
        <v>4687</v>
      </c>
      <c r="B4688" s="1">
        <v>40848</v>
      </c>
      <c r="C4688" t="s">
        <v>6</v>
      </c>
      <c r="D4688">
        <v>28</v>
      </c>
      <c r="E4688">
        <v>5</v>
      </c>
      <c r="F4688">
        <v>2</v>
      </c>
    </row>
    <row r="4689" spans="1:6" x14ac:dyDescent="0.25">
      <c r="A4689">
        <v>4688</v>
      </c>
      <c r="B4689" s="1">
        <v>40849</v>
      </c>
      <c r="C4689" t="s">
        <v>8</v>
      </c>
      <c r="D4689">
        <v>31</v>
      </c>
      <c r="E4689">
        <v>3</v>
      </c>
      <c r="F4689">
        <v>3</v>
      </c>
    </row>
    <row r="4690" spans="1:6" x14ac:dyDescent="0.25">
      <c r="A4690">
        <v>4689</v>
      </c>
      <c r="B4690" s="1">
        <v>40850</v>
      </c>
      <c r="C4690" t="s">
        <v>12</v>
      </c>
      <c r="D4690">
        <v>65</v>
      </c>
      <c r="E4690">
        <v>9</v>
      </c>
      <c r="F4690">
        <v>1</v>
      </c>
    </row>
    <row r="4691" spans="1:6" x14ac:dyDescent="0.25">
      <c r="A4691">
        <v>4690</v>
      </c>
      <c r="B4691" s="1">
        <v>40851</v>
      </c>
      <c r="C4691" t="s">
        <v>9</v>
      </c>
      <c r="D4691">
        <v>79</v>
      </c>
      <c r="E4691">
        <v>10</v>
      </c>
      <c r="F4691">
        <v>2</v>
      </c>
    </row>
    <row r="4692" spans="1:6" x14ac:dyDescent="0.25">
      <c r="A4692">
        <v>4691</v>
      </c>
      <c r="B4692" s="1">
        <v>40852</v>
      </c>
      <c r="C4692" t="s">
        <v>9</v>
      </c>
      <c r="D4692">
        <v>68</v>
      </c>
      <c r="E4692">
        <v>7</v>
      </c>
      <c r="F4692">
        <v>4</v>
      </c>
    </row>
    <row r="4693" spans="1:6" x14ac:dyDescent="0.25">
      <c r="A4693">
        <v>4692</v>
      </c>
      <c r="B4693" s="1">
        <v>40853</v>
      </c>
      <c r="C4693" t="s">
        <v>5</v>
      </c>
      <c r="D4693">
        <v>66</v>
      </c>
      <c r="E4693">
        <v>6</v>
      </c>
      <c r="F4693">
        <v>2</v>
      </c>
    </row>
    <row r="4694" spans="1:6" x14ac:dyDescent="0.25">
      <c r="A4694">
        <v>4693</v>
      </c>
      <c r="B4694" s="1">
        <v>40854</v>
      </c>
      <c r="C4694" t="s">
        <v>5</v>
      </c>
      <c r="D4694">
        <v>61</v>
      </c>
      <c r="E4694">
        <v>5</v>
      </c>
      <c r="F4694">
        <v>2</v>
      </c>
    </row>
    <row r="4695" spans="1:6" x14ac:dyDescent="0.25">
      <c r="A4695">
        <v>4694</v>
      </c>
      <c r="B4695" s="1">
        <v>40855</v>
      </c>
      <c r="C4695" t="s">
        <v>5</v>
      </c>
      <c r="D4695">
        <v>22</v>
      </c>
      <c r="E4695">
        <v>9</v>
      </c>
      <c r="F4695">
        <v>1</v>
      </c>
    </row>
    <row r="4696" spans="1:6" x14ac:dyDescent="0.25">
      <c r="A4696">
        <v>4695</v>
      </c>
      <c r="B4696" s="1">
        <v>40856</v>
      </c>
      <c r="C4696" t="s">
        <v>13</v>
      </c>
      <c r="D4696">
        <v>59</v>
      </c>
      <c r="E4696">
        <v>9</v>
      </c>
      <c r="F4696">
        <v>4</v>
      </c>
    </row>
    <row r="4697" spans="1:6" x14ac:dyDescent="0.25">
      <c r="A4697">
        <v>4696</v>
      </c>
      <c r="B4697" s="1">
        <v>40857</v>
      </c>
      <c r="C4697" t="s">
        <v>7</v>
      </c>
      <c r="D4697">
        <v>39</v>
      </c>
      <c r="E4697">
        <v>9</v>
      </c>
      <c r="F4697">
        <v>2</v>
      </c>
    </row>
    <row r="4698" spans="1:6" x14ac:dyDescent="0.25">
      <c r="A4698">
        <v>4697</v>
      </c>
      <c r="B4698" s="1">
        <v>40858</v>
      </c>
      <c r="C4698" t="s">
        <v>12</v>
      </c>
      <c r="D4698">
        <v>30</v>
      </c>
      <c r="E4698">
        <v>6</v>
      </c>
      <c r="F4698">
        <v>4</v>
      </c>
    </row>
    <row r="4699" spans="1:6" x14ac:dyDescent="0.25">
      <c r="A4699">
        <v>4698</v>
      </c>
      <c r="B4699" s="1">
        <v>40859</v>
      </c>
      <c r="C4699" t="s">
        <v>6</v>
      </c>
      <c r="D4699">
        <v>43</v>
      </c>
      <c r="E4699">
        <v>5</v>
      </c>
      <c r="F4699">
        <v>2</v>
      </c>
    </row>
    <row r="4700" spans="1:6" x14ac:dyDescent="0.25">
      <c r="A4700">
        <v>4699</v>
      </c>
      <c r="B4700" s="1">
        <v>40860</v>
      </c>
      <c r="C4700" t="s">
        <v>8</v>
      </c>
      <c r="D4700">
        <v>63</v>
      </c>
      <c r="E4700">
        <v>1</v>
      </c>
      <c r="F4700">
        <v>3</v>
      </c>
    </row>
    <row r="4701" spans="1:6" x14ac:dyDescent="0.25">
      <c r="A4701">
        <v>4700</v>
      </c>
      <c r="B4701" s="1">
        <v>40861</v>
      </c>
      <c r="C4701" t="s">
        <v>10</v>
      </c>
      <c r="D4701">
        <v>77</v>
      </c>
      <c r="E4701">
        <v>8</v>
      </c>
      <c r="F4701">
        <v>4</v>
      </c>
    </row>
    <row r="4702" spans="1:6" x14ac:dyDescent="0.25">
      <c r="A4702">
        <v>4701</v>
      </c>
      <c r="B4702" s="1">
        <v>40862</v>
      </c>
      <c r="C4702" t="s">
        <v>9</v>
      </c>
      <c r="D4702">
        <v>77</v>
      </c>
      <c r="E4702">
        <v>8</v>
      </c>
      <c r="F4702">
        <v>4</v>
      </c>
    </row>
    <row r="4703" spans="1:6" x14ac:dyDescent="0.25">
      <c r="A4703">
        <v>4702</v>
      </c>
      <c r="B4703" s="1">
        <v>40863</v>
      </c>
      <c r="C4703" t="s">
        <v>8</v>
      </c>
      <c r="D4703">
        <v>46</v>
      </c>
      <c r="E4703">
        <v>3</v>
      </c>
      <c r="F4703">
        <v>2</v>
      </c>
    </row>
    <row r="4704" spans="1:6" x14ac:dyDescent="0.25">
      <c r="A4704">
        <v>4703</v>
      </c>
      <c r="B4704" s="1">
        <v>40864</v>
      </c>
      <c r="C4704" t="s">
        <v>6</v>
      </c>
      <c r="D4704">
        <v>37</v>
      </c>
      <c r="E4704">
        <v>1</v>
      </c>
      <c r="F4704">
        <v>2</v>
      </c>
    </row>
    <row r="4705" spans="1:6" x14ac:dyDescent="0.25">
      <c r="A4705">
        <v>4704</v>
      </c>
      <c r="B4705" s="1">
        <v>40865</v>
      </c>
      <c r="C4705" t="s">
        <v>11</v>
      </c>
      <c r="D4705">
        <v>75</v>
      </c>
      <c r="E4705">
        <v>3</v>
      </c>
      <c r="F4705">
        <v>1</v>
      </c>
    </row>
    <row r="4706" spans="1:6" x14ac:dyDescent="0.25">
      <c r="A4706">
        <v>4705</v>
      </c>
      <c r="B4706" s="1">
        <v>40866</v>
      </c>
      <c r="C4706" t="s">
        <v>9</v>
      </c>
      <c r="D4706">
        <v>54</v>
      </c>
      <c r="E4706">
        <v>7</v>
      </c>
      <c r="F4706">
        <v>4</v>
      </c>
    </row>
    <row r="4707" spans="1:6" x14ac:dyDescent="0.25">
      <c r="A4707">
        <v>4706</v>
      </c>
      <c r="B4707" s="1">
        <v>40867</v>
      </c>
      <c r="C4707" t="s">
        <v>5</v>
      </c>
      <c r="D4707">
        <v>29</v>
      </c>
      <c r="E4707">
        <v>8</v>
      </c>
      <c r="F4707">
        <v>1</v>
      </c>
    </row>
    <row r="4708" spans="1:6" x14ac:dyDescent="0.25">
      <c r="A4708">
        <v>4707</v>
      </c>
      <c r="B4708" s="1">
        <v>40868</v>
      </c>
      <c r="C4708" t="s">
        <v>11</v>
      </c>
      <c r="D4708">
        <v>41</v>
      </c>
      <c r="E4708">
        <v>7</v>
      </c>
      <c r="F4708">
        <v>2</v>
      </c>
    </row>
    <row r="4709" spans="1:6" x14ac:dyDescent="0.25">
      <c r="A4709">
        <v>4708</v>
      </c>
      <c r="B4709" s="1">
        <v>40869</v>
      </c>
      <c r="C4709" t="s">
        <v>13</v>
      </c>
      <c r="D4709">
        <v>75</v>
      </c>
      <c r="E4709">
        <v>7</v>
      </c>
      <c r="F4709">
        <v>1</v>
      </c>
    </row>
    <row r="4710" spans="1:6" x14ac:dyDescent="0.25">
      <c r="A4710">
        <v>4709</v>
      </c>
      <c r="B4710" s="1">
        <v>40870</v>
      </c>
      <c r="C4710" t="s">
        <v>8</v>
      </c>
      <c r="D4710">
        <v>21</v>
      </c>
      <c r="E4710">
        <v>2</v>
      </c>
      <c r="F4710">
        <v>2</v>
      </c>
    </row>
    <row r="4711" spans="1:6" x14ac:dyDescent="0.25">
      <c r="A4711">
        <v>4710</v>
      </c>
      <c r="B4711" s="1">
        <v>40871</v>
      </c>
      <c r="C4711" t="s">
        <v>11</v>
      </c>
      <c r="D4711">
        <v>29</v>
      </c>
      <c r="E4711">
        <v>3</v>
      </c>
      <c r="F4711">
        <v>3</v>
      </c>
    </row>
    <row r="4712" spans="1:6" x14ac:dyDescent="0.25">
      <c r="A4712">
        <v>4711</v>
      </c>
      <c r="B4712" s="1">
        <v>40872</v>
      </c>
      <c r="C4712" t="s">
        <v>7</v>
      </c>
      <c r="D4712">
        <v>80</v>
      </c>
      <c r="E4712">
        <v>10</v>
      </c>
      <c r="F4712">
        <v>4</v>
      </c>
    </row>
    <row r="4713" spans="1:6" x14ac:dyDescent="0.25">
      <c r="A4713">
        <v>4712</v>
      </c>
      <c r="B4713" s="1">
        <v>40873</v>
      </c>
      <c r="C4713" t="s">
        <v>7</v>
      </c>
      <c r="D4713">
        <v>46</v>
      </c>
      <c r="E4713">
        <v>6</v>
      </c>
      <c r="F4713">
        <v>4</v>
      </c>
    </row>
    <row r="4714" spans="1:6" x14ac:dyDescent="0.25">
      <c r="A4714">
        <v>4713</v>
      </c>
      <c r="B4714" s="1">
        <v>40874</v>
      </c>
      <c r="C4714" t="s">
        <v>5</v>
      </c>
      <c r="D4714">
        <v>18</v>
      </c>
      <c r="E4714">
        <v>3</v>
      </c>
      <c r="F4714">
        <v>2</v>
      </c>
    </row>
    <row r="4715" spans="1:6" x14ac:dyDescent="0.25">
      <c r="A4715">
        <v>4714</v>
      </c>
      <c r="B4715" s="1">
        <v>40875</v>
      </c>
      <c r="C4715" t="s">
        <v>6</v>
      </c>
      <c r="D4715">
        <v>72</v>
      </c>
      <c r="E4715">
        <v>8</v>
      </c>
      <c r="F4715">
        <v>2</v>
      </c>
    </row>
    <row r="4716" spans="1:6" x14ac:dyDescent="0.25">
      <c r="A4716">
        <v>4715</v>
      </c>
      <c r="B4716" s="1">
        <v>40876</v>
      </c>
      <c r="C4716" t="s">
        <v>13</v>
      </c>
      <c r="D4716">
        <v>36</v>
      </c>
      <c r="E4716">
        <v>9</v>
      </c>
      <c r="F4716">
        <v>3</v>
      </c>
    </row>
    <row r="4717" spans="1:6" x14ac:dyDescent="0.25">
      <c r="A4717">
        <v>4716</v>
      </c>
      <c r="B4717" s="1">
        <v>40877</v>
      </c>
      <c r="C4717" t="s">
        <v>7</v>
      </c>
      <c r="D4717">
        <v>22</v>
      </c>
      <c r="E4717">
        <v>10</v>
      </c>
      <c r="F4717">
        <v>2</v>
      </c>
    </row>
    <row r="4718" spans="1:6" x14ac:dyDescent="0.25">
      <c r="A4718">
        <v>4717</v>
      </c>
      <c r="B4718" s="1">
        <v>40878</v>
      </c>
      <c r="C4718" t="s">
        <v>13</v>
      </c>
      <c r="D4718">
        <v>37</v>
      </c>
      <c r="E4718">
        <v>9</v>
      </c>
      <c r="F4718">
        <v>4</v>
      </c>
    </row>
    <row r="4719" spans="1:6" x14ac:dyDescent="0.25">
      <c r="A4719">
        <v>4718</v>
      </c>
      <c r="B4719" s="1">
        <v>40879</v>
      </c>
      <c r="C4719" t="s">
        <v>5</v>
      </c>
      <c r="D4719">
        <v>70</v>
      </c>
      <c r="E4719">
        <v>1</v>
      </c>
      <c r="F4719">
        <v>2</v>
      </c>
    </row>
    <row r="4720" spans="1:6" x14ac:dyDescent="0.25">
      <c r="A4720">
        <v>4719</v>
      </c>
      <c r="B4720" s="1">
        <v>40880</v>
      </c>
      <c r="C4720" t="s">
        <v>7</v>
      </c>
      <c r="D4720">
        <v>77</v>
      </c>
      <c r="E4720">
        <v>10</v>
      </c>
      <c r="F4720">
        <v>3</v>
      </c>
    </row>
    <row r="4721" spans="1:6" x14ac:dyDescent="0.25">
      <c r="A4721">
        <v>4720</v>
      </c>
      <c r="B4721" s="1">
        <v>40881</v>
      </c>
      <c r="C4721" t="s">
        <v>8</v>
      </c>
      <c r="D4721">
        <v>73</v>
      </c>
      <c r="E4721">
        <v>4</v>
      </c>
      <c r="F4721">
        <v>1</v>
      </c>
    </row>
    <row r="4722" spans="1:6" x14ac:dyDescent="0.25">
      <c r="A4722">
        <v>4721</v>
      </c>
      <c r="B4722" s="1">
        <v>40882</v>
      </c>
      <c r="C4722" t="s">
        <v>9</v>
      </c>
      <c r="D4722">
        <v>46</v>
      </c>
      <c r="E4722">
        <v>6</v>
      </c>
      <c r="F4722">
        <v>4</v>
      </c>
    </row>
    <row r="4723" spans="1:6" x14ac:dyDescent="0.25">
      <c r="A4723">
        <v>4722</v>
      </c>
      <c r="B4723" s="1">
        <v>40883</v>
      </c>
      <c r="C4723" t="s">
        <v>9</v>
      </c>
      <c r="D4723">
        <v>47</v>
      </c>
      <c r="E4723">
        <v>5</v>
      </c>
      <c r="F4723">
        <v>2</v>
      </c>
    </row>
    <row r="4724" spans="1:6" x14ac:dyDescent="0.25">
      <c r="A4724">
        <v>4723</v>
      </c>
      <c r="B4724" s="1">
        <v>40884</v>
      </c>
      <c r="C4724" t="s">
        <v>11</v>
      </c>
      <c r="D4724">
        <v>33</v>
      </c>
      <c r="E4724">
        <v>3</v>
      </c>
      <c r="F4724">
        <v>4</v>
      </c>
    </row>
    <row r="4725" spans="1:6" x14ac:dyDescent="0.25">
      <c r="A4725">
        <v>4724</v>
      </c>
      <c r="B4725" s="1">
        <v>40885</v>
      </c>
      <c r="C4725" t="s">
        <v>7</v>
      </c>
      <c r="D4725">
        <v>54</v>
      </c>
      <c r="E4725">
        <v>9</v>
      </c>
      <c r="F4725">
        <v>4</v>
      </c>
    </row>
    <row r="4726" spans="1:6" x14ac:dyDescent="0.25">
      <c r="A4726">
        <v>4725</v>
      </c>
      <c r="B4726" s="1">
        <v>40886</v>
      </c>
      <c r="C4726" t="s">
        <v>10</v>
      </c>
      <c r="D4726">
        <v>45</v>
      </c>
      <c r="E4726">
        <v>2</v>
      </c>
      <c r="F4726">
        <v>3</v>
      </c>
    </row>
    <row r="4727" spans="1:6" x14ac:dyDescent="0.25">
      <c r="A4727">
        <v>4726</v>
      </c>
      <c r="B4727" s="1">
        <v>40887</v>
      </c>
      <c r="C4727" t="s">
        <v>6</v>
      </c>
      <c r="D4727">
        <v>21</v>
      </c>
      <c r="E4727">
        <v>10</v>
      </c>
      <c r="F4727">
        <v>1</v>
      </c>
    </row>
    <row r="4728" spans="1:6" x14ac:dyDescent="0.25">
      <c r="A4728">
        <v>4727</v>
      </c>
      <c r="B4728" s="1">
        <v>40888</v>
      </c>
      <c r="C4728" t="s">
        <v>10</v>
      </c>
      <c r="D4728">
        <v>65</v>
      </c>
      <c r="E4728">
        <v>3</v>
      </c>
      <c r="F4728">
        <v>3</v>
      </c>
    </row>
    <row r="4729" spans="1:6" x14ac:dyDescent="0.25">
      <c r="A4729">
        <v>4728</v>
      </c>
      <c r="B4729" s="1">
        <v>40889</v>
      </c>
      <c r="C4729" t="s">
        <v>13</v>
      </c>
      <c r="D4729">
        <v>21</v>
      </c>
      <c r="E4729">
        <v>5</v>
      </c>
      <c r="F4729">
        <v>4</v>
      </c>
    </row>
    <row r="4730" spans="1:6" x14ac:dyDescent="0.25">
      <c r="A4730">
        <v>4729</v>
      </c>
      <c r="B4730" s="1">
        <v>40890</v>
      </c>
      <c r="C4730" t="s">
        <v>12</v>
      </c>
      <c r="D4730">
        <v>51</v>
      </c>
      <c r="E4730">
        <v>8</v>
      </c>
      <c r="F4730">
        <v>4</v>
      </c>
    </row>
    <row r="4731" spans="1:6" x14ac:dyDescent="0.25">
      <c r="A4731">
        <v>4730</v>
      </c>
      <c r="B4731" s="1">
        <v>40891</v>
      </c>
      <c r="C4731" t="s">
        <v>13</v>
      </c>
      <c r="D4731">
        <v>43</v>
      </c>
      <c r="E4731">
        <v>2</v>
      </c>
      <c r="F4731">
        <v>2</v>
      </c>
    </row>
    <row r="4732" spans="1:6" x14ac:dyDescent="0.25">
      <c r="A4732">
        <v>4731</v>
      </c>
      <c r="B4732" s="1">
        <v>40892</v>
      </c>
      <c r="C4732" t="s">
        <v>13</v>
      </c>
      <c r="D4732">
        <v>31</v>
      </c>
      <c r="E4732">
        <v>6</v>
      </c>
      <c r="F4732">
        <v>1</v>
      </c>
    </row>
    <row r="4733" spans="1:6" x14ac:dyDescent="0.25">
      <c r="A4733">
        <v>4732</v>
      </c>
      <c r="B4733" s="1">
        <v>40893</v>
      </c>
      <c r="C4733" t="s">
        <v>8</v>
      </c>
      <c r="D4733">
        <v>27</v>
      </c>
      <c r="E4733">
        <v>10</v>
      </c>
      <c r="F4733">
        <v>4</v>
      </c>
    </row>
    <row r="4734" spans="1:6" x14ac:dyDescent="0.25">
      <c r="A4734">
        <v>4733</v>
      </c>
      <c r="B4734" s="1">
        <v>40894</v>
      </c>
      <c r="C4734" t="s">
        <v>5</v>
      </c>
      <c r="D4734">
        <v>68</v>
      </c>
      <c r="E4734">
        <v>9</v>
      </c>
      <c r="F4734">
        <v>4</v>
      </c>
    </row>
    <row r="4735" spans="1:6" x14ac:dyDescent="0.25">
      <c r="A4735">
        <v>4734</v>
      </c>
      <c r="B4735" s="1">
        <v>40895</v>
      </c>
      <c r="C4735" t="s">
        <v>9</v>
      </c>
      <c r="D4735">
        <v>62</v>
      </c>
      <c r="E4735">
        <v>4</v>
      </c>
      <c r="F4735">
        <v>2</v>
      </c>
    </row>
    <row r="4736" spans="1:6" x14ac:dyDescent="0.25">
      <c r="A4736">
        <v>4735</v>
      </c>
      <c r="B4736" s="1">
        <v>40896</v>
      </c>
      <c r="C4736" t="s">
        <v>5</v>
      </c>
      <c r="D4736">
        <v>41</v>
      </c>
      <c r="E4736">
        <v>6</v>
      </c>
      <c r="F4736">
        <v>3</v>
      </c>
    </row>
    <row r="4737" spans="1:6" x14ac:dyDescent="0.25">
      <c r="A4737">
        <v>4736</v>
      </c>
      <c r="B4737" s="1">
        <v>40897</v>
      </c>
      <c r="C4737" t="s">
        <v>13</v>
      </c>
      <c r="D4737">
        <v>45</v>
      </c>
      <c r="E4737">
        <v>2</v>
      </c>
      <c r="F4737">
        <v>3</v>
      </c>
    </row>
    <row r="4738" spans="1:6" x14ac:dyDescent="0.25">
      <c r="A4738">
        <v>4737</v>
      </c>
      <c r="B4738" s="1">
        <v>40898</v>
      </c>
      <c r="C4738" t="s">
        <v>10</v>
      </c>
      <c r="D4738">
        <v>54</v>
      </c>
      <c r="E4738">
        <v>1</v>
      </c>
      <c r="F4738">
        <v>1</v>
      </c>
    </row>
    <row r="4739" spans="1:6" x14ac:dyDescent="0.25">
      <c r="A4739">
        <v>4738</v>
      </c>
      <c r="B4739" s="1">
        <v>40899</v>
      </c>
      <c r="C4739" t="s">
        <v>7</v>
      </c>
      <c r="D4739">
        <v>75</v>
      </c>
      <c r="E4739">
        <v>8</v>
      </c>
      <c r="F4739">
        <v>4</v>
      </c>
    </row>
    <row r="4740" spans="1:6" x14ac:dyDescent="0.25">
      <c r="A4740">
        <v>4739</v>
      </c>
      <c r="B4740" s="1">
        <v>40900</v>
      </c>
      <c r="C4740" t="s">
        <v>6</v>
      </c>
      <c r="D4740">
        <v>40</v>
      </c>
      <c r="E4740">
        <v>8</v>
      </c>
      <c r="F4740">
        <v>1</v>
      </c>
    </row>
    <row r="4741" spans="1:6" x14ac:dyDescent="0.25">
      <c r="A4741">
        <v>4740</v>
      </c>
      <c r="B4741" s="1">
        <v>40901</v>
      </c>
      <c r="C4741" t="s">
        <v>5</v>
      </c>
      <c r="D4741">
        <v>50</v>
      </c>
      <c r="E4741">
        <v>9</v>
      </c>
      <c r="F4741">
        <v>1</v>
      </c>
    </row>
    <row r="4742" spans="1:6" x14ac:dyDescent="0.25">
      <c r="A4742">
        <v>4741</v>
      </c>
      <c r="B4742" s="1">
        <v>40902</v>
      </c>
      <c r="C4742" t="s">
        <v>9</v>
      </c>
      <c r="D4742">
        <v>59</v>
      </c>
      <c r="E4742">
        <v>5</v>
      </c>
      <c r="F4742">
        <v>3</v>
      </c>
    </row>
    <row r="4743" spans="1:6" x14ac:dyDescent="0.25">
      <c r="A4743">
        <v>4742</v>
      </c>
      <c r="B4743" s="1">
        <v>40903</v>
      </c>
      <c r="C4743" t="s">
        <v>8</v>
      </c>
      <c r="D4743">
        <v>75</v>
      </c>
      <c r="E4743">
        <v>4</v>
      </c>
      <c r="F4743">
        <v>3</v>
      </c>
    </row>
    <row r="4744" spans="1:6" x14ac:dyDescent="0.25">
      <c r="A4744">
        <v>4743</v>
      </c>
      <c r="B4744" s="1">
        <v>40904</v>
      </c>
      <c r="C4744" t="s">
        <v>8</v>
      </c>
      <c r="D4744">
        <v>70</v>
      </c>
      <c r="E4744">
        <v>1</v>
      </c>
      <c r="F4744">
        <v>3</v>
      </c>
    </row>
    <row r="4745" spans="1:6" x14ac:dyDescent="0.25">
      <c r="A4745">
        <v>4744</v>
      </c>
      <c r="B4745" s="1">
        <v>40905</v>
      </c>
      <c r="C4745" t="s">
        <v>11</v>
      </c>
      <c r="D4745">
        <v>58</v>
      </c>
      <c r="E4745">
        <v>8</v>
      </c>
      <c r="F4745">
        <v>1</v>
      </c>
    </row>
    <row r="4746" spans="1:6" x14ac:dyDescent="0.25">
      <c r="A4746">
        <v>4745</v>
      </c>
      <c r="B4746" s="1">
        <v>40906</v>
      </c>
      <c r="C4746" t="s">
        <v>6</v>
      </c>
      <c r="D4746">
        <v>39</v>
      </c>
      <c r="E4746">
        <v>3</v>
      </c>
      <c r="F4746">
        <v>4</v>
      </c>
    </row>
    <row r="4747" spans="1:6" x14ac:dyDescent="0.25">
      <c r="A4747">
        <v>4746</v>
      </c>
      <c r="B4747" s="1">
        <v>40907</v>
      </c>
      <c r="C4747" t="s">
        <v>6</v>
      </c>
      <c r="D4747">
        <v>32</v>
      </c>
      <c r="E4747">
        <v>10</v>
      </c>
      <c r="F4747">
        <v>2</v>
      </c>
    </row>
    <row r="4748" spans="1:6" x14ac:dyDescent="0.25">
      <c r="A4748">
        <v>4747</v>
      </c>
      <c r="B4748" s="1">
        <v>40908</v>
      </c>
      <c r="C4748" t="s">
        <v>7</v>
      </c>
      <c r="D4748">
        <v>73</v>
      </c>
      <c r="E4748">
        <v>2</v>
      </c>
      <c r="F4748">
        <v>1</v>
      </c>
    </row>
    <row r="4749" spans="1:6" x14ac:dyDescent="0.25">
      <c r="A4749">
        <v>4748</v>
      </c>
      <c r="B4749" s="1">
        <v>40909</v>
      </c>
      <c r="C4749" t="s">
        <v>11</v>
      </c>
      <c r="D4749">
        <v>63</v>
      </c>
      <c r="E4749">
        <v>4</v>
      </c>
      <c r="F4749">
        <v>4</v>
      </c>
    </row>
    <row r="4750" spans="1:6" x14ac:dyDescent="0.25">
      <c r="A4750">
        <v>4749</v>
      </c>
      <c r="B4750" s="1">
        <v>40910</v>
      </c>
      <c r="C4750" t="s">
        <v>9</v>
      </c>
      <c r="D4750">
        <v>50</v>
      </c>
      <c r="E4750">
        <v>9</v>
      </c>
      <c r="F4750">
        <v>4</v>
      </c>
    </row>
    <row r="4751" spans="1:6" x14ac:dyDescent="0.25">
      <c r="A4751">
        <v>4750</v>
      </c>
      <c r="B4751" s="1">
        <v>40911</v>
      </c>
      <c r="C4751" t="s">
        <v>5</v>
      </c>
      <c r="D4751">
        <v>76</v>
      </c>
      <c r="E4751">
        <v>4</v>
      </c>
      <c r="F4751">
        <v>4</v>
      </c>
    </row>
    <row r="4752" spans="1:6" x14ac:dyDescent="0.25">
      <c r="A4752">
        <v>4751</v>
      </c>
      <c r="B4752" s="1">
        <v>40912</v>
      </c>
      <c r="C4752" t="s">
        <v>8</v>
      </c>
      <c r="D4752">
        <v>43</v>
      </c>
      <c r="E4752">
        <v>6</v>
      </c>
      <c r="F4752">
        <v>3</v>
      </c>
    </row>
    <row r="4753" spans="1:6" x14ac:dyDescent="0.25">
      <c r="A4753">
        <v>4752</v>
      </c>
      <c r="B4753" s="1">
        <v>40913</v>
      </c>
      <c r="C4753" t="s">
        <v>8</v>
      </c>
      <c r="D4753">
        <v>62</v>
      </c>
      <c r="E4753">
        <v>4</v>
      </c>
      <c r="F4753">
        <v>2</v>
      </c>
    </row>
    <row r="4754" spans="1:6" x14ac:dyDescent="0.25">
      <c r="A4754">
        <v>4753</v>
      </c>
      <c r="B4754" s="1">
        <v>40914</v>
      </c>
      <c r="C4754" t="s">
        <v>10</v>
      </c>
      <c r="D4754">
        <v>35</v>
      </c>
      <c r="E4754">
        <v>5</v>
      </c>
      <c r="F4754">
        <v>4</v>
      </c>
    </row>
    <row r="4755" spans="1:6" x14ac:dyDescent="0.25">
      <c r="A4755">
        <v>4754</v>
      </c>
      <c r="B4755" s="1">
        <v>40915</v>
      </c>
      <c r="C4755" t="s">
        <v>11</v>
      </c>
      <c r="D4755">
        <v>16</v>
      </c>
      <c r="E4755">
        <v>7</v>
      </c>
      <c r="F4755">
        <v>2</v>
      </c>
    </row>
    <row r="4756" spans="1:6" x14ac:dyDescent="0.25">
      <c r="A4756">
        <v>4755</v>
      </c>
      <c r="B4756" s="1">
        <v>40916</v>
      </c>
      <c r="C4756" t="s">
        <v>12</v>
      </c>
      <c r="D4756">
        <v>78</v>
      </c>
      <c r="E4756">
        <v>6</v>
      </c>
      <c r="F4756">
        <v>1</v>
      </c>
    </row>
    <row r="4757" spans="1:6" x14ac:dyDescent="0.25">
      <c r="A4757">
        <v>4756</v>
      </c>
      <c r="B4757" s="1">
        <v>40917</v>
      </c>
      <c r="C4757" t="s">
        <v>13</v>
      </c>
      <c r="D4757">
        <v>74</v>
      </c>
      <c r="E4757">
        <v>9</v>
      </c>
      <c r="F4757">
        <v>4</v>
      </c>
    </row>
    <row r="4758" spans="1:6" x14ac:dyDescent="0.25">
      <c r="A4758">
        <v>4757</v>
      </c>
      <c r="B4758" s="1">
        <v>40918</v>
      </c>
      <c r="C4758" t="s">
        <v>8</v>
      </c>
      <c r="D4758">
        <v>24</v>
      </c>
      <c r="E4758">
        <v>6</v>
      </c>
      <c r="F4758">
        <v>3</v>
      </c>
    </row>
    <row r="4759" spans="1:6" x14ac:dyDescent="0.25">
      <c r="A4759">
        <v>4758</v>
      </c>
      <c r="B4759" s="1">
        <v>40919</v>
      </c>
      <c r="C4759" t="s">
        <v>7</v>
      </c>
      <c r="D4759">
        <v>55</v>
      </c>
      <c r="E4759">
        <v>4</v>
      </c>
      <c r="F4759">
        <v>2</v>
      </c>
    </row>
    <row r="4760" spans="1:6" x14ac:dyDescent="0.25">
      <c r="A4760">
        <v>4759</v>
      </c>
      <c r="B4760" s="1">
        <v>40920</v>
      </c>
      <c r="C4760" t="s">
        <v>11</v>
      </c>
      <c r="D4760">
        <v>22</v>
      </c>
      <c r="E4760">
        <v>10</v>
      </c>
      <c r="F4760">
        <v>4</v>
      </c>
    </row>
    <row r="4761" spans="1:6" x14ac:dyDescent="0.25">
      <c r="A4761">
        <v>4760</v>
      </c>
      <c r="B4761" s="1">
        <v>40921</v>
      </c>
      <c r="C4761" t="s">
        <v>13</v>
      </c>
      <c r="D4761">
        <v>30</v>
      </c>
      <c r="E4761">
        <v>5</v>
      </c>
      <c r="F4761">
        <v>3</v>
      </c>
    </row>
    <row r="4762" spans="1:6" x14ac:dyDescent="0.25">
      <c r="A4762">
        <v>4761</v>
      </c>
      <c r="B4762" s="1">
        <v>40922</v>
      </c>
      <c r="C4762" t="s">
        <v>8</v>
      </c>
      <c r="D4762">
        <v>41</v>
      </c>
      <c r="E4762">
        <v>6</v>
      </c>
      <c r="F4762">
        <v>4</v>
      </c>
    </row>
    <row r="4763" spans="1:6" x14ac:dyDescent="0.25">
      <c r="A4763">
        <v>4762</v>
      </c>
      <c r="B4763" s="1">
        <v>40923</v>
      </c>
      <c r="C4763" t="s">
        <v>6</v>
      </c>
      <c r="D4763">
        <v>72</v>
      </c>
      <c r="E4763">
        <v>8</v>
      </c>
      <c r="F4763">
        <v>3</v>
      </c>
    </row>
    <row r="4764" spans="1:6" x14ac:dyDescent="0.25">
      <c r="A4764">
        <v>4763</v>
      </c>
      <c r="B4764" s="1">
        <v>40924</v>
      </c>
      <c r="C4764" t="s">
        <v>9</v>
      </c>
      <c r="D4764">
        <v>26</v>
      </c>
      <c r="E4764">
        <v>3</v>
      </c>
      <c r="F4764">
        <v>2</v>
      </c>
    </row>
    <row r="4765" spans="1:6" x14ac:dyDescent="0.25">
      <c r="A4765">
        <v>4764</v>
      </c>
      <c r="B4765" s="1">
        <v>40925</v>
      </c>
      <c r="C4765" t="s">
        <v>5</v>
      </c>
      <c r="D4765">
        <v>33</v>
      </c>
      <c r="E4765">
        <v>3</v>
      </c>
      <c r="F4765">
        <v>1</v>
      </c>
    </row>
    <row r="4766" spans="1:6" x14ac:dyDescent="0.25">
      <c r="A4766">
        <v>4765</v>
      </c>
      <c r="B4766" s="1">
        <v>40926</v>
      </c>
      <c r="C4766" t="s">
        <v>9</v>
      </c>
      <c r="D4766">
        <v>35</v>
      </c>
      <c r="E4766">
        <v>9</v>
      </c>
      <c r="F4766">
        <v>3</v>
      </c>
    </row>
    <row r="4767" spans="1:6" x14ac:dyDescent="0.25">
      <c r="A4767">
        <v>4766</v>
      </c>
      <c r="B4767" s="1">
        <v>40927</v>
      </c>
      <c r="C4767" t="s">
        <v>5</v>
      </c>
      <c r="D4767">
        <v>61</v>
      </c>
      <c r="E4767">
        <v>8</v>
      </c>
      <c r="F4767">
        <v>2</v>
      </c>
    </row>
    <row r="4768" spans="1:6" x14ac:dyDescent="0.25">
      <c r="A4768">
        <v>4767</v>
      </c>
      <c r="B4768" s="1">
        <v>40928</v>
      </c>
      <c r="C4768" t="s">
        <v>10</v>
      </c>
      <c r="D4768">
        <v>39</v>
      </c>
      <c r="E4768">
        <v>4</v>
      </c>
      <c r="F4768">
        <v>2</v>
      </c>
    </row>
    <row r="4769" spans="1:6" x14ac:dyDescent="0.25">
      <c r="A4769">
        <v>4768</v>
      </c>
      <c r="B4769" s="1">
        <v>40929</v>
      </c>
      <c r="C4769" t="s">
        <v>8</v>
      </c>
      <c r="D4769">
        <v>68</v>
      </c>
      <c r="E4769">
        <v>1</v>
      </c>
      <c r="F4769">
        <v>2</v>
      </c>
    </row>
    <row r="4770" spans="1:6" x14ac:dyDescent="0.25">
      <c r="A4770">
        <v>4769</v>
      </c>
      <c r="B4770" s="1">
        <v>40930</v>
      </c>
      <c r="C4770" t="s">
        <v>10</v>
      </c>
      <c r="D4770">
        <v>44</v>
      </c>
      <c r="E4770">
        <v>7</v>
      </c>
      <c r="F4770">
        <v>3</v>
      </c>
    </row>
    <row r="4771" spans="1:6" x14ac:dyDescent="0.25">
      <c r="A4771">
        <v>4770</v>
      </c>
      <c r="B4771" s="1">
        <v>40931</v>
      </c>
      <c r="C4771" t="s">
        <v>9</v>
      </c>
      <c r="D4771">
        <v>61</v>
      </c>
      <c r="E4771">
        <v>5</v>
      </c>
      <c r="F4771">
        <v>1</v>
      </c>
    </row>
    <row r="4772" spans="1:6" x14ac:dyDescent="0.25">
      <c r="A4772">
        <v>4771</v>
      </c>
      <c r="B4772" s="1">
        <v>40932</v>
      </c>
      <c r="C4772" t="s">
        <v>8</v>
      </c>
      <c r="D4772">
        <v>44</v>
      </c>
      <c r="E4772">
        <v>4</v>
      </c>
      <c r="F4772">
        <v>1</v>
      </c>
    </row>
    <row r="4773" spans="1:6" x14ac:dyDescent="0.25">
      <c r="A4773">
        <v>4772</v>
      </c>
      <c r="B4773" s="1">
        <v>40933</v>
      </c>
      <c r="C4773" t="s">
        <v>7</v>
      </c>
      <c r="D4773">
        <v>16</v>
      </c>
      <c r="E4773">
        <v>7</v>
      </c>
      <c r="F4773">
        <v>4</v>
      </c>
    </row>
    <row r="4774" spans="1:6" x14ac:dyDescent="0.25">
      <c r="A4774">
        <v>4773</v>
      </c>
      <c r="B4774" s="1">
        <v>40934</v>
      </c>
      <c r="C4774" t="s">
        <v>7</v>
      </c>
      <c r="D4774">
        <v>73</v>
      </c>
      <c r="E4774">
        <v>9</v>
      </c>
      <c r="F4774">
        <v>4</v>
      </c>
    </row>
    <row r="4775" spans="1:6" x14ac:dyDescent="0.25">
      <c r="A4775">
        <v>4774</v>
      </c>
      <c r="B4775" s="1">
        <v>40935</v>
      </c>
      <c r="C4775" t="s">
        <v>11</v>
      </c>
      <c r="D4775">
        <v>47</v>
      </c>
      <c r="E4775">
        <v>6</v>
      </c>
      <c r="F4775">
        <v>2</v>
      </c>
    </row>
    <row r="4776" spans="1:6" x14ac:dyDescent="0.25">
      <c r="A4776">
        <v>4775</v>
      </c>
      <c r="B4776" s="1">
        <v>40936</v>
      </c>
      <c r="C4776" t="s">
        <v>12</v>
      </c>
      <c r="D4776">
        <v>42</v>
      </c>
      <c r="E4776">
        <v>1</v>
      </c>
      <c r="F4776">
        <v>3</v>
      </c>
    </row>
    <row r="4777" spans="1:6" x14ac:dyDescent="0.25">
      <c r="A4777">
        <v>4776</v>
      </c>
      <c r="B4777" s="1">
        <v>40937</v>
      </c>
      <c r="C4777" t="s">
        <v>7</v>
      </c>
      <c r="D4777">
        <v>75</v>
      </c>
      <c r="E4777">
        <v>8</v>
      </c>
      <c r="F4777">
        <v>4</v>
      </c>
    </row>
    <row r="4778" spans="1:6" x14ac:dyDescent="0.25">
      <c r="A4778">
        <v>4777</v>
      </c>
      <c r="B4778" s="1">
        <v>40938</v>
      </c>
      <c r="C4778" t="s">
        <v>13</v>
      </c>
      <c r="D4778">
        <v>71</v>
      </c>
      <c r="E4778">
        <v>1</v>
      </c>
      <c r="F4778">
        <v>3</v>
      </c>
    </row>
    <row r="4779" spans="1:6" x14ac:dyDescent="0.25">
      <c r="A4779">
        <v>4778</v>
      </c>
      <c r="B4779" s="1">
        <v>40939</v>
      </c>
      <c r="C4779" t="s">
        <v>6</v>
      </c>
      <c r="D4779">
        <v>70</v>
      </c>
      <c r="E4779">
        <v>7</v>
      </c>
      <c r="F4779">
        <v>1</v>
      </c>
    </row>
    <row r="4780" spans="1:6" x14ac:dyDescent="0.25">
      <c r="A4780">
        <v>4779</v>
      </c>
      <c r="B4780" s="1">
        <v>40940</v>
      </c>
      <c r="C4780" t="s">
        <v>9</v>
      </c>
      <c r="D4780">
        <v>51</v>
      </c>
      <c r="E4780">
        <v>5</v>
      </c>
      <c r="F4780">
        <v>2</v>
      </c>
    </row>
    <row r="4781" spans="1:6" x14ac:dyDescent="0.25">
      <c r="A4781">
        <v>4780</v>
      </c>
      <c r="B4781" s="1">
        <v>40941</v>
      </c>
      <c r="C4781" t="s">
        <v>8</v>
      </c>
      <c r="D4781">
        <v>63</v>
      </c>
      <c r="E4781">
        <v>5</v>
      </c>
      <c r="F4781">
        <v>2</v>
      </c>
    </row>
    <row r="4782" spans="1:6" x14ac:dyDescent="0.25">
      <c r="A4782">
        <v>4781</v>
      </c>
      <c r="B4782" s="1">
        <v>40942</v>
      </c>
      <c r="C4782" t="s">
        <v>5</v>
      </c>
      <c r="D4782">
        <v>60</v>
      </c>
      <c r="E4782">
        <v>6</v>
      </c>
      <c r="F4782">
        <v>4</v>
      </c>
    </row>
    <row r="4783" spans="1:6" x14ac:dyDescent="0.25">
      <c r="A4783">
        <v>4782</v>
      </c>
      <c r="B4783" s="1">
        <v>40943</v>
      </c>
      <c r="C4783" t="s">
        <v>13</v>
      </c>
      <c r="D4783">
        <v>79</v>
      </c>
      <c r="E4783">
        <v>9</v>
      </c>
      <c r="F4783">
        <v>1</v>
      </c>
    </row>
    <row r="4784" spans="1:6" x14ac:dyDescent="0.25">
      <c r="A4784">
        <v>4783</v>
      </c>
      <c r="B4784" s="1">
        <v>40944</v>
      </c>
      <c r="C4784" t="s">
        <v>8</v>
      </c>
      <c r="D4784">
        <v>20</v>
      </c>
      <c r="E4784">
        <v>4</v>
      </c>
      <c r="F4784">
        <v>4</v>
      </c>
    </row>
    <row r="4785" spans="1:6" x14ac:dyDescent="0.25">
      <c r="A4785">
        <v>4784</v>
      </c>
      <c r="B4785" s="1">
        <v>40945</v>
      </c>
      <c r="C4785" t="s">
        <v>7</v>
      </c>
      <c r="D4785">
        <v>66</v>
      </c>
      <c r="E4785">
        <v>8</v>
      </c>
      <c r="F4785">
        <v>2</v>
      </c>
    </row>
    <row r="4786" spans="1:6" x14ac:dyDescent="0.25">
      <c r="A4786">
        <v>4785</v>
      </c>
      <c r="B4786" s="1">
        <v>40946</v>
      </c>
      <c r="C4786" t="s">
        <v>12</v>
      </c>
      <c r="D4786">
        <v>31</v>
      </c>
      <c r="E4786">
        <v>10</v>
      </c>
      <c r="F4786">
        <v>4</v>
      </c>
    </row>
    <row r="4787" spans="1:6" x14ac:dyDescent="0.25">
      <c r="A4787">
        <v>4786</v>
      </c>
      <c r="B4787" s="1">
        <v>40947</v>
      </c>
      <c r="C4787" t="s">
        <v>6</v>
      </c>
      <c r="D4787">
        <v>42</v>
      </c>
      <c r="E4787">
        <v>6</v>
      </c>
      <c r="F4787">
        <v>1</v>
      </c>
    </row>
    <row r="4788" spans="1:6" x14ac:dyDescent="0.25">
      <c r="A4788">
        <v>4787</v>
      </c>
      <c r="B4788" s="1">
        <v>40948</v>
      </c>
      <c r="C4788" t="s">
        <v>8</v>
      </c>
      <c r="D4788">
        <v>54</v>
      </c>
      <c r="E4788">
        <v>5</v>
      </c>
      <c r="F4788">
        <v>4</v>
      </c>
    </row>
    <row r="4789" spans="1:6" x14ac:dyDescent="0.25">
      <c r="A4789">
        <v>4788</v>
      </c>
      <c r="B4789" s="1">
        <v>40949</v>
      </c>
      <c r="C4789" t="s">
        <v>5</v>
      </c>
      <c r="D4789">
        <v>48</v>
      </c>
      <c r="E4789">
        <v>3</v>
      </c>
      <c r="F4789">
        <v>1</v>
      </c>
    </row>
    <row r="4790" spans="1:6" x14ac:dyDescent="0.25">
      <c r="A4790">
        <v>4789</v>
      </c>
      <c r="B4790" s="1">
        <v>40950</v>
      </c>
      <c r="C4790" t="s">
        <v>13</v>
      </c>
      <c r="D4790">
        <v>25</v>
      </c>
      <c r="E4790">
        <v>2</v>
      </c>
      <c r="F4790">
        <v>1</v>
      </c>
    </row>
    <row r="4791" spans="1:6" x14ac:dyDescent="0.25">
      <c r="A4791">
        <v>4790</v>
      </c>
      <c r="B4791" s="1">
        <v>40951</v>
      </c>
      <c r="C4791" t="s">
        <v>5</v>
      </c>
      <c r="D4791">
        <v>40</v>
      </c>
      <c r="E4791">
        <v>10</v>
      </c>
      <c r="F4791">
        <v>4</v>
      </c>
    </row>
    <row r="4792" spans="1:6" x14ac:dyDescent="0.25">
      <c r="A4792">
        <v>4791</v>
      </c>
      <c r="B4792" s="1">
        <v>40952</v>
      </c>
      <c r="C4792" t="s">
        <v>12</v>
      </c>
      <c r="D4792">
        <v>48</v>
      </c>
      <c r="E4792">
        <v>1</v>
      </c>
      <c r="F4792">
        <v>1</v>
      </c>
    </row>
    <row r="4793" spans="1:6" x14ac:dyDescent="0.25">
      <c r="A4793">
        <v>4792</v>
      </c>
      <c r="B4793" s="1">
        <v>40953</v>
      </c>
      <c r="C4793" t="s">
        <v>5</v>
      </c>
      <c r="D4793">
        <v>70</v>
      </c>
      <c r="E4793">
        <v>9</v>
      </c>
      <c r="F4793">
        <v>2</v>
      </c>
    </row>
    <row r="4794" spans="1:6" x14ac:dyDescent="0.25">
      <c r="A4794">
        <v>4793</v>
      </c>
      <c r="B4794" s="1">
        <v>40954</v>
      </c>
      <c r="C4794" t="s">
        <v>5</v>
      </c>
      <c r="D4794">
        <v>75</v>
      </c>
      <c r="E4794">
        <v>1</v>
      </c>
      <c r="F4794">
        <v>2</v>
      </c>
    </row>
    <row r="4795" spans="1:6" x14ac:dyDescent="0.25">
      <c r="A4795">
        <v>4794</v>
      </c>
      <c r="B4795" s="1">
        <v>40955</v>
      </c>
      <c r="C4795" t="s">
        <v>5</v>
      </c>
      <c r="D4795">
        <v>22</v>
      </c>
      <c r="E4795">
        <v>2</v>
      </c>
      <c r="F4795">
        <v>4</v>
      </c>
    </row>
    <row r="4796" spans="1:6" x14ac:dyDescent="0.25">
      <c r="A4796">
        <v>4795</v>
      </c>
      <c r="B4796" s="1">
        <v>40956</v>
      </c>
      <c r="C4796" t="s">
        <v>6</v>
      </c>
      <c r="D4796">
        <v>44</v>
      </c>
      <c r="E4796">
        <v>5</v>
      </c>
      <c r="F4796">
        <v>1</v>
      </c>
    </row>
    <row r="4797" spans="1:6" x14ac:dyDescent="0.25">
      <c r="A4797">
        <v>4796</v>
      </c>
      <c r="B4797" s="1">
        <v>40957</v>
      </c>
      <c r="C4797" t="s">
        <v>9</v>
      </c>
      <c r="D4797">
        <v>44</v>
      </c>
      <c r="E4797">
        <v>2</v>
      </c>
      <c r="F4797">
        <v>2</v>
      </c>
    </row>
    <row r="4798" spans="1:6" x14ac:dyDescent="0.25">
      <c r="A4798">
        <v>4797</v>
      </c>
      <c r="B4798" s="1">
        <v>40958</v>
      </c>
      <c r="C4798" t="s">
        <v>11</v>
      </c>
      <c r="D4798">
        <v>18</v>
      </c>
      <c r="E4798">
        <v>5</v>
      </c>
      <c r="F4798">
        <v>4</v>
      </c>
    </row>
    <row r="4799" spans="1:6" x14ac:dyDescent="0.25">
      <c r="A4799">
        <v>4798</v>
      </c>
      <c r="B4799" s="1">
        <v>40959</v>
      </c>
      <c r="C4799" t="s">
        <v>7</v>
      </c>
      <c r="D4799">
        <v>73</v>
      </c>
      <c r="E4799">
        <v>3</v>
      </c>
      <c r="F4799">
        <v>4</v>
      </c>
    </row>
    <row r="4800" spans="1:6" x14ac:dyDescent="0.25">
      <c r="A4800">
        <v>4799</v>
      </c>
      <c r="B4800" s="1">
        <v>40960</v>
      </c>
      <c r="C4800" t="s">
        <v>6</v>
      </c>
      <c r="D4800">
        <v>70</v>
      </c>
      <c r="E4800">
        <v>8</v>
      </c>
      <c r="F4800">
        <v>4</v>
      </c>
    </row>
    <row r="4801" spans="1:6" x14ac:dyDescent="0.25">
      <c r="A4801">
        <v>4800</v>
      </c>
      <c r="B4801" s="1">
        <v>40961</v>
      </c>
      <c r="C4801" t="s">
        <v>6</v>
      </c>
      <c r="D4801">
        <v>63</v>
      </c>
      <c r="E4801">
        <v>5</v>
      </c>
      <c r="F4801">
        <v>4</v>
      </c>
    </row>
    <row r="4802" spans="1:6" x14ac:dyDescent="0.25">
      <c r="A4802">
        <v>4801</v>
      </c>
      <c r="B4802" s="1">
        <v>40962</v>
      </c>
      <c r="C4802" t="s">
        <v>13</v>
      </c>
      <c r="D4802">
        <v>29</v>
      </c>
      <c r="E4802">
        <v>1</v>
      </c>
      <c r="F4802">
        <v>1</v>
      </c>
    </row>
    <row r="4803" spans="1:6" x14ac:dyDescent="0.25">
      <c r="A4803">
        <v>4802</v>
      </c>
      <c r="B4803" s="1">
        <v>40963</v>
      </c>
      <c r="C4803" t="s">
        <v>12</v>
      </c>
      <c r="D4803">
        <v>70</v>
      </c>
      <c r="E4803">
        <v>7</v>
      </c>
      <c r="F4803">
        <v>1</v>
      </c>
    </row>
    <row r="4804" spans="1:6" x14ac:dyDescent="0.25">
      <c r="A4804">
        <v>4803</v>
      </c>
      <c r="B4804" s="1">
        <v>40964</v>
      </c>
      <c r="C4804" t="s">
        <v>11</v>
      </c>
      <c r="D4804">
        <v>76</v>
      </c>
      <c r="E4804">
        <v>5</v>
      </c>
      <c r="F4804">
        <v>4</v>
      </c>
    </row>
    <row r="4805" spans="1:6" x14ac:dyDescent="0.25">
      <c r="A4805">
        <v>4804</v>
      </c>
      <c r="B4805" s="1">
        <v>40965</v>
      </c>
      <c r="C4805" t="s">
        <v>12</v>
      </c>
      <c r="D4805">
        <v>35</v>
      </c>
      <c r="E4805">
        <v>3</v>
      </c>
      <c r="F4805">
        <v>4</v>
      </c>
    </row>
    <row r="4806" spans="1:6" x14ac:dyDescent="0.25">
      <c r="A4806">
        <v>4805</v>
      </c>
      <c r="B4806" s="1">
        <v>40966</v>
      </c>
      <c r="C4806" t="s">
        <v>10</v>
      </c>
      <c r="D4806">
        <v>55</v>
      </c>
      <c r="E4806">
        <v>9</v>
      </c>
      <c r="F4806">
        <v>1</v>
      </c>
    </row>
    <row r="4807" spans="1:6" x14ac:dyDescent="0.25">
      <c r="A4807">
        <v>4806</v>
      </c>
      <c r="B4807" s="1">
        <v>40967</v>
      </c>
      <c r="C4807" t="s">
        <v>8</v>
      </c>
      <c r="D4807">
        <v>51</v>
      </c>
      <c r="E4807">
        <v>3</v>
      </c>
      <c r="F4807">
        <v>1</v>
      </c>
    </row>
    <row r="4808" spans="1:6" x14ac:dyDescent="0.25">
      <c r="A4808">
        <v>4807</v>
      </c>
      <c r="B4808" s="1">
        <v>40968</v>
      </c>
      <c r="C4808" t="s">
        <v>5</v>
      </c>
      <c r="D4808">
        <v>17</v>
      </c>
      <c r="E4808">
        <v>9</v>
      </c>
      <c r="F4808">
        <v>2</v>
      </c>
    </row>
    <row r="4809" spans="1:6" x14ac:dyDescent="0.25">
      <c r="A4809">
        <v>4808</v>
      </c>
      <c r="B4809" s="1">
        <v>40969</v>
      </c>
      <c r="C4809" t="s">
        <v>11</v>
      </c>
      <c r="D4809">
        <v>23</v>
      </c>
      <c r="E4809">
        <v>8</v>
      </c>
      <c r="F4809">
        <v>1</v>
      </c>
    </row>
    <row r="4810" spans="1:6" x14ac:dyDescent="0.25">
      <c r="A4810">
        <v>4809</v>
      </c>
      <c r="B4810" s="1">
        <v>40970</v>
      </c>
      <c r="C4810" t="s">
        <v>9</v>
      </c>
      <c r="D4810">
        <v>68</v>
      </c>
      <c r="E4810">
        <v>7</v>
      </c>
      <c r="F4810">
        <v>1</v>
      </c>
    </row>
    <row r="4811" spans="1:6" x14ac:dyDescent="0.25">
      <c r="A4811">
        <v>4810</v>
      </c>
      <c r="B4811" s="1">
        <v>40971</v>
      </c>
      <c r="C4811" t="s">
        <v>7</v>
      </c>
      <c r="D4811">
        <v>68</v>
      </c>
      <c r="E4811">
        <v>8</v>
      </c>
      <c r="F4811">
        <v>1</v>
      </c>
    </row>
    <row r="4812" spans="1:6" x14ac:dyDescent="0.25">
      <c r="A4812">
        <v>4811</v>
      </c>
      <c r="B4812" s="1">
        <v>40972</v>
      </c>
      <c r="C4812" t="s">
        <v>13</v>
      </c>
      <c r="D4812">
        <v>46</v>
      </c>
      <c r="E4812">
        <v>1</v>
      </c>
      <c r="F4812">
        <v>1</v>
      </c>
    </row>
    <row r="4813" spans="1:6" x14ac:dyDescent="0.25">
      <c r="A4813">
        <v>4812</v>
      </c>
      <c r="B4813" s="1">
        <v>40973</v>
      </c>
      <c r="C4813" t="s">
        <v>8</v>
      </c>
      <c r="D4813">
        <v>56</v>
      </c>
      <c r="E4813">
        <v>9</v>
      </c>
      <c r="F4813">
        <v>3</v>
      </c>
    </row>
    <row r="4814" spans="1:6" x14ac:dyDescent="0.25">
      <c r="A4814">
        <v>4813</v>
      </c>
      <c r="B4814" s="1">
        <v>40974</v>
      </c>
      <c r="C4814" t="s">
        <v>10</v>
      </c>
      <c r="D4814">
        <v>56</v>
      </c>
      <c r="E4814">
        <v>1</v>
      </c>
      <c r="F4814">
        <v>3</v>
      </c>
    </row>
    <row r="4815" spans="1:6" x14ac:dyDescent="0.25">
      <c r="A4815">
        <v>4814</v>
      </c>
      <c r="B4815" s="1">
        <v>40975</v>
      </c>
      <c r="C4815" t="s">
        <v>12</v>
      </c>
      <c r="D4815">
        <v>75</v>
      </c>
      <c r="E4815">
        <v>5</v>
      </c>
      <c r="F4815">
        <v>1</v>
      </c>
    </row>
    <row r="4816" spans="1:6" x14ac:dyDescent="0.25">
      <c r="A4816">
        <v>4815</v>
      </c>
      <c r="B4816" s="1">
        <v>40976</v>
      </c>
      <c r="C4816" t="s">
        <v>10</v>
      </c>
      <c r="D4816">
        <v>30</v>
      </c>
      <c r="E4816">
        <v>5</v>
      </c>
      <c r="F4816">
        <v>4</v>
      </c>
    </row>
    <row r="4817" spans="1:6" x14ac:dyDescent="0.25">
      <c r="A4817">
        <v>4816</v>
      </c>
      <c r="B4817" s="1">
        <v>40977</v>
      </c>
      <c r="C4817" t="s">
        <v>5</v>
      </c>
      <c r="D4817">
        <v>69</v>
      </c>
      <c r="E4817">
        <v>1</v>
      </c>
      <c r="F4817">
        <v>4</v>
      </c>
    </row>
    <row r="4818" spans="1:6" x14ac:dyDescent="0.25">
      <c r="A4818">
        <v>4817</v>
      </c>
      <c r="B4818" s="1">
        <v>40978</v>
      </c>
      <c r="C4818" t="s">
        <v>6</v>
      </c>
      <c r="D4818">
        <v>34</v>
      </c>
      <c r="E4818">
        <v>6</v>
      </c>
      <c r="F4818">
        <v>3</v>
      </c>
    </row>
    <row r="4819" spans="1:6" x14ac:dyDescent="0.25">
      <c r="A4819">
        <v>4818</v>
      </c>
      <c r="B4819" s="1">
        <v>40979</v>
      </c>
      <c r="C4819" t="s">
        <v>7</v>
      </c>
      <c r="D4819">
        <v>19</v>
      </c>
      <c r="E4819">
        <v>5</v>
      </c>
      <c r="F4819">
        <v>1</v>
      </c>
    </row>
    <row r="4820" spans="1:6" x14ac:dyDescent="0.25">
      <c r="A4820">
        <v>4819</v>
      </c>
      <c r="B4820" s="1">
        <v>40980</v>
      </c>
      <c r="C4820" t="s">
        <v>11</v>
      </c>
      <c r="D4820">
        <v>56</v>
      </c>
      <c r="E4820">
        <v>9</v>
      </c>
      <c r="F4820">
        <v>4</v>
      </c>
    </row>
    <row r="4821" spans="1:6" x14ac:dyDescent="0.25">
      <c r="A4821">
        <v>4820</v>
      </c>
      <c r="B4821" s="1">
        <v>40981</v>
      </c>
      <c r="C4821" t="s">
        <v>5</v>
      </c>
      <c r="D4821">
        <v>34</v>
      </c>
      <c r="E4821">
        <v>7</v>
      </c>
      <c r="F4821">
        <v>4</v>
      </c>
    </row>
    <row r="4822" spans="1:6" x14ac:dyDescent="0.25">
      <c r="A4822">
        <v>4821</v>
      </c>
      <c r="B4822" s="1">
        <v>40982</v>
      </c>
      <c r="C4822" t="s">
        <v>5</v>
      </c>
      <c r="D4822">
        <v>57</v>
      </c>
      <c r="E4822">
        <v>8</v>
      </c>
      <c r="F4822">
        <v>4</v>
      </c>
    </row>
    <row r="4823" spans="1:6" x14ac:dyDescent="0.25">
      <c r="A4823">
        <v>4822</v>
      </c>
      <c r="B4823" s="1">
        <v>40983</v>
      </c>
      <c r="C4823" t="s">
        <v>13</v>
      </c>
      <c r="D4823">
        <v>72</v>
      </c>
      <c r="E4823">
        <v>7</v>
      </c>
      <c r="F4823">
        <v>1</v>
      </c>
    </row>
    <row r="4824" spans="1:6" x14ac:dyDescent="0.25">
      <c r="A4824">
        <v>4823</v>
      </c>
      <c r="B4824" s="1">
        <v>40984</v>
      </c>
      <c r="C4824" t="s">
        <v>10</v>
      </c>
      <c r="D4824">
        <v>79</v>
      </c>
      <c r="E4824">
        <v>10</v>
      </c>
      <c r="F4824">
        <v>3</v>
      </c>
    </row>
    <row r="4825" spans="1:6" x14ac:dyDescent="0.25">
      <c r="A4825">
        <v>4824</v>
      </c>
      <c r="B4825" s="1">
        <v>40985</v>
      </c>
      <c r="C4825" t="s">
        <v>5</v>
      </c>
      <c r="D4825">
        <v>49</v>
      </c>
      <c r="E4825">
        <v>2</v>
      </c>
      <c r="F4825">
        <v>2</v>
      </c>
    </row>
    <row r="4826" spans="1:6" x14ac:dyDescent="0.25">
      <c r="A4826">
        <v>4825</v>
      </c>
      <c r="B4826" s="1">
        <v>40986</v>
      </c>
      <c r="C4826" t="s">
        <v>9</v>
      </c>
      <c r="D4826">
        <v>30</v>
      </c>
      <c r="E4826">
        <v>10</v>
      </c>
      <c r="F4826">
        <v>2</v>
      </c>
    </row>
    <row r="4827" spans="1:6" x14ac:dyDescent="0.25">
      <c r="A4827">
        <v>4826</v>
      </c>
      <c r="B4827" s="1">
        <v>40987</v>
      </c>
      <c r="C4827" t="s">
        <v>10</v>
      </c>
      <c r="D4827">
        <v>36</v>
      </c>
      <c r="E4827">
        <v>8</v>
      </c>
      <c r="F4827">
        <v>3</v>
      </c>
    </row>
    <row r="4828" spans="1:6" x14ac:dyDescent="0.25">
      <c r="A4828">
        <v>4827</v>
      </c>
      <c r="B4828" s="1">
        <v>40988</v>
      </c>
      <c r="C4828" t="s">
        <v>7</v>
      </c>
      <c r="D4828">
        <v>22</v>
      </c>
      <c r="E4828">
        <v>6</v>
      </c>
      <c r="F4828">
        <v>1</v>
      </c>
    </row>
    <row r="4829" spans="1:6" x14ac:dyDescent="0.25">
      <c r="A4829">
        <v>4828</v>
      </c>
      <c r="B4829" s="1">
        <v>40989</v>
      </c>
      <c r="C4829" t="s">
        <v>13</v>
      </c>
      <c r="D4829">
        <v>29</v>
      </c>
      <c r="E4829">
        <v>6</v>
      </c>
      <c r="F4829">
        <v>3</v>
      </c>
    </row>
    <row r="4830" spans="1:6" x14ac:dyDescent="0.25">
      <c r="A4830">
        <v>4829</v>
      </c>
      <c r="B4830" s="1">
        <v>40990</v>
      </c>
      <c r="C4830" t="s">
        <v>5</v>
      </c>
      <c r="D4830">
        <v>71</v>
      </c>
      <c r="E4830">
        <v>5</v>
      </c>
      <c r="F4830">
        <v>1</v>
      </c>
    </row>
    <row r="4831" spans="1:6" x14ac:dyDescent="0.25">
      <c r="A4831">
        <v>4830</v>
      </c>
      <c r="B4831" s="1">
        <v>40991</v>
      </c>
      <c r="C4831" t="s">
        <v>8</v>
      </c>
      <c r="D4831">
        <v>32</v>
      </c>
      <c r="E4831">
        <v>10</v>
      </c>
      <c r="F4831">
        <v>2</v>
      </c>
    </row>
    <row r="4832" spans="1:6" x14ac:dyDescent="0.25">
      <c r="A4832">
        <v>4831</v>
      </c>
      <c r="B4832" s="1">
        <v>40992</v>
      </c>
      <c r="C4832" t="s">
        <v>7</v>
      </c>
      <c r="D4832">
        <v>17</v>
      </c>
      <c r="E4832">
        <v>2</v>
      </c>
      <c r="F4832">
        <v>4</v>
      </c>
    </row>
    <row r="4833" spans="1:6" x14ac:dyDescent="0.25">
      <c r="A4833">
        <v>4832</v>
      </c>
      <c r="B4833" s="1">
        <v>40993</v>
      </c>
      <c r="C4833" t="s">
        <v>11</v>
      </c>
      <c r="D4833">
        <v>15</v>
      </c>
      <c r="E4833">
        <v>6</v>
      </c>
      <c r="F4833">
        <v>2</v>
      </c>
    </row>
    <row r="4834" spans="1:6" x14ac:dyDescent="0.25">
      <c r="A4834">
        <v>4833</v>
      </c>
      <c r="B4834" s="1">
        <v>40994</v>
      </c>
      <c r="C4834" t="s">
        <v>12</v>
      </c>
      <c r="D4834">
        <v>15</v>
      </c>
      <c r="E4834">
        <v>8</v>
      </c>
      <c r="F4834">
        <v>1</v>
      </c>
    </row>
    <row r="4835" spans="1:6" x14ac:dyDescent="0.25">
      <c r="A4835">
        <v>4834</v>
      </c>
      <c r="B4835" s="1">
        <v>40995</v>
      </c>
      <c r="C4835" t="s">
        <v>8</v>
      </c>
      <c r="D4835">
        <v>56</v>
      </c>
      <c r="E4835">
        <v>6</v>
      </c>
      <c r="F4835">
        <v>3</v>
      </c>
    </row>
    <row r="4836" spans="1:6" x14ac:dyDescent="0.25">
      <c r="A4836">
        <v>4835</v>
      </c>
      <c r="B4836" s="1">
        <v>40996</v>
      </c>
      <c r="C4836" t="s">
        <v>5</v>
      </c>
      <c r="D4836">
        <v>65</v>
      </c>
      <c r="E4836">
        <v>6</v>
      </c>
      <c r="F4836">
        <v>3</v>
      </c>
    </row>
    <row r="4837" spans="1:6" x14ac:dyDescent="0.25">
      <c r="A4837">
        <v>4836</v>
      </c>
      <c r="B4837" s="1">
        <v>40997</v>
      </c>
      <c r="C4837" t="s">
        <v>7</v>
      </c>
      <c r="D4837">
        <v>22</v>
      </c>
      <c r="E4837">
        <v>6</v>
      </c>
      <c r="F4837">
        <v>4</v>
      </c>
    </row>
    <row r="4838" spans="1:6" x14ac:dyDescent="0.25">
      <c r="A4838">
        <v>4837</v>
      </c>
      <c r="B4838" s="1">
        <v>40998</v>
      </c>
      <c r="C4838" t="s">
        <v>6</v>
      </c>
      <c r="D4838">
        <v>56</v>
      </c>
      <c r="E4838">
        <v>4</v>
      </c>
      <c r="F4838">
        <v>2</v>
      </c>
    </row>
    <row r="4839" spans="1:6" x14ac:dyDescent="0.25">
      <c r="A4839">
        <v>4838</v>
      </c>
      <c r="B4839" s="1">
        <v>40999</v>
      </c>
      <c r="C4839" t="s">
        <v>7</v>
      </c>
      <c r="D4839">
        <v>42</v>
      </c>
      <c r="E4839">
        <v>9</v>
      </c>
      <c r="F4839">
        <v>3</v>
      </c>
    </row>
    <row r="4840" spans="1:6" x14ac:dyDescent="0.25">
      <c r="A4840">
        <v>4839</v>
      </c>
      <c r="B4840" s="1">
        <v>41000</v>
      </c>
      <c r="C4840" t="s">
        <v>6</v>
      </c>
      <c r="D4840">
        <v>16</v>
      </c>
      <c r="E4840">
        <v>6</v>
      </c>
      <c r="F4840">
        <v>1</v>
      </c>
    </row>
    <row r="4841" spans="1:6" x14ac:dyDescent="0.25">
      <c r="A4841">
        <v>4840</v>
      </c>
      <c r="B4841" s="1">
        <v>41001</v>
      </c>
      <c r="C4841" t="s">
        <v>7</v>
      </c>
      <c r="D4841">
        <v>62</v>
      </c>
      <c r="E4841">
        <v>8</v>
      </c>
      <c r="F4841">
        <v>4</v>
      </c>
    </row>
    <row r="4842" spans="1:6" x14ac:dyDescent="0.25">
      <c r="A4842">
        <v>4841</v>
      </c>
      <c r="B4842" s="1">
        <v>41002</v>
      </c>
      <c r="C4842" t="s">
        <v>5</v>
      </c>
      <c r="D4842">
        <v>23</v>
      </c>
      <c r="E4842">
        <v>5</v>
      </c>
      <c r="F4842">
        <v>3</v>
      </c>
    </row>
    <row r="4843" spans="1:6" x14ac:dyDescent="0.25">
      <c r="A4843">
        <v>4842</v>
      </c>
      <c r="B4843" s="1">
        <v>41003</v>
      </c>
      <c r="C4843" t="s">
        <v>7</v>
      </c>
      <c r="D4843">
        <v>73</v>
      </c>
      <c r="E4843">
        <v>8</v>
      </c>
      <c r="F4843">
        <v>3</v>
      </c>
    </row>
    <row r="4844" spans="1:6" x14ac:dyDescent="0.25">
      <c r="A4844">
        <v>4843</v>
      </c>
      <c r="B4844" s="1">
        <v>41004</v>
      </c>
      <c r="C4844" t="s">
        <v>10</v>
      </c>
      <c r="D4844">
        <v>60</v>
      </c>
      <c r="E4844">
        <v>9</v>
      </c>
      <c r="F4844">
        <v>1</v>
      </c>
    </row>
    <row r="4845" spans="1:6" x14ac:dyDescent="0.25">
      <c r="A4845">
        <v>4844</v>
      </c>
      <c r="B4845" s="1">
        <v>41005</v>
      </c>
      <c r="C4845" t="s">
        <v>11</v>
      </c>
      <c r="D4845">
        <v>56</v>
      </c>
      <c r="E4845">
        <v>4</v>
      </c>
      <c r="F4845">
        <v>4</v>
      </c>
    </row>
    <row r="4846" spans="1:6" x14ac:dyDescent="0.25">
      <c r="A4846">
        <v>4845</v>
      </c>
      <c r="B4846" s="1">
        <v>41006</v>
      </c>
      <c r="C4846" t="s">
        <v>13</v>
      </c>
      <c r="D4846">
        <v>29</v>
      </c>
      <c r="E4846">
        <v>1</v>
      </c>
      <c r="F4846">
        <v>4</v>
      </c>
    </row>
    <row r="4847" spans="1:6" x14ac:dyDescent="0.25">
      <c r="A4847">
        <v>4846</v>
      </c>
      <c r="B4847" s="1">
        <v>41007</v>
      </c>
      <c r="C4847" t="s">
        <v>8</v>
      </c>
      <c r="D4847">
        <v>60</v>
      </c>
      <c r="E4847">
        <v>10</v>
      </c>
      <c r="F4847">
        <v>3</v>
      </c>
    </row>
    <row r="4848" spans="1:6" x14ac:dyDescent="0.25">
      <c r="A4848">
        <v>4847</v>
      </c>
      <c r="B4848" s="1">
        <v>41008</v>
      </c>
      <c r="C4848" t="s">
        <v>12</v>
      </c>
      <c r="D4848">
        <v>41</v>
      </c>
      <c r="E4848">
        <v>9</v>
      </c>
      <c r="F4848">
        <v>2</v>
      </c>
    </row>
    <row r="4849" spans="1:6" x14ac:dyDescent="0.25">
      <c r="A4849">
        <v>4848</v>
      </c>
      <c r="B4849" s="1">
        <v>41009</v>
      </c>
      <c r="C4849" t="s">
        <v>8</v>
      </c>
      <c r="D4849">
        <v>31</v>
      </c>
      <c r="E4849">
        <v>3</v>
      </c>
      <c r="F4849">
        <v>3</v>
      </c>
    </row>
    <row r="4850" spans="1:6" x14ac:dyDescent="0.25">
      <c r="A4850">
        <v>4849</v>
      </c>
      <c r="B4850" s="1">
        <v>41010</v>
      </c>
      <c r="C4850" t="s">
        <v>6</v>
      </c>
      <c r="D4850">
        <v>64</v>
      </c>
      <c r="E4850">
        <v>6</v>
      </c>
      <c r="F4850">
        <v>3</v>
      </c>
    </row>
    <row r="4851" spans="1:6" x14ac:dyDescent="0.25">
      <c r="A4851">
        <v>4850</v>
      </c>
      <c r="B4851" s="1">
        <v>41011</v>
      </c>
      <c r="C4851" t="s">
        <v>9</v>
      </c>
      <c r="D4851">
        <v>35</v>
      </c>
      <c r="E4851">
        <v>2</v>
      </c>
      <c r="F4851">
        <v>3</v>
      </c>
    </row>
    <row r="4852" spans="1:6" x14ac:dyDescent="0.25">
      <c r="A4852">
        <v>4851</v>
      </c>
      <c r="B4852" s="1">
        <v>41012</v>
      </c>
      <c r="C4852" t="s">
        <v>13</v>
      </c>
      <c r="D4852">
        <v>70</v>
      </c>
      <c r="E4852">
        <v>6</v>
      </c>
      <c r="F4852">
        <v>4</v>
      </c>
    </row>
    <row r="4853" spans="1:6" x14ac:dyDescent="0.25">
      <c r="A4853">
        <v>4852</v>
      </c>
      <c r="B4853" s="1">
        <v>41013</v>
      </c>
      <c r="C4853" t="s">
        <v>10</v>
      </c>
      <c r="D4853">
        <v>29</v>
      </c>
      <c r="E4853">
        <v>10</v>
      </c>
      <c r="F4853">
        <v>1</v>
      </c>
    </row>
    <row r="4854" spans="1:6" x14ac:dyDescent="0.25">
      <c r="A4854">
        <v>4853</v>
      </c>
      <c r="B4854" s="1">
        <v>41014</v>
      </c>
      <c r="C4854" t="s">
        <v>6</v>
      </c>
      <c r="D4854">
        <v>53</v>
      </c>
      <c r="E4854">
        <v>3</v>
      </c>
      <c r="F4854">
        <v>3</v>
      </c>
    </row>
    <row r="4855" spans="1:6" x14ac:dyDescent="0.25">
      <c r="A4855">
        <v>4854</v>
      </c>
      <c r="B4855" s="1">
        <v>41015</v>
      </c>
      <c r="C4855" t="s">
        <v>10</v>
      </c>
      <c r="D4855">
        <v>71</v>
      </c>
      <c r="E4855">
        <v>7</v>
      </c>
      <c r="F4855">
        <v>4</v>
      </c>
    </row>
    <row r="4856" spans="1:6" x14ac:dyDescent="0.25">
      <c r="A4856">
        <v>4855</v>
      </c>
      <c r="B4856" s="1">
        <v>41016</v>
      </c>
      <c r="C4856" t="s">
        <v>11</v>
      </c>
      <c r="D4856">
        <v>67</v>
      </c>
      <c r="E4856">
        <v>9</v>
      </c>
      <c r="F4856">
        <v>1</v>
      </c>
    </row>
    <row r="4857" spans="1:6" x14ac:dyDescent="0.25">
      <c r="A4857">
        <v>4856</v>
      </c>
      <c r="B4857" s="1">
        <v>41017</v>
      </c>
      <c r="C4857" t="s">
        <v>13</v>
      </c>
      <c r="D4857">
        <v>79</v>
      </c>
      <c r="E4857">
        <v>8</v>
      </c>
      <c r="F4857">
        <v>2</v>
      </c>
    </row>
    <row r="4858" spans="1:6" x14ac:dyDescent="0.25">
      <c r="A4858">
        <v>4857</v>
      </c>
      <c r="B4858" s="1">
        <v>41018</v>
      </c>
      <c r="C4858" t="s">
        <v>9</v>
      </c>
      <c r="D4858">
        <v>71</v>
      </c>
      <c r="E4858">
        <v>5</v>
      </c>
      <c r="F4858">
        <v>2</v>
      </c>
    </row>
    <row r="4859" spans="1:6" x14ac:dyDescent="0.25">
      <c r="A4859">
        <v>4858</v>
      </c>
      <c r="B4859" s="1">
        <v>41019</v>
      </c>
      <c r="C4859" t="s">
        <v>11</v>
      </c>
      <c r="D4859">
        <v>69</v>
      </c>
      <c r="E4859">
        <v>6</v>
      </c>
      <c r="F4859">
        <v>2</v>
      </c>
    </row>
    <row r="4860" spans="1:6" x14ac:dyDescent="0.25">
      <c r="A4860">
        <v>4859</v>
      </c>
      <c r="B4860" s="1">
        <v>41020</v>
      </c>
      <c r="C4860" t="s">
        <v>6</v>
      </c>
      <c r="D4860">
        <v>48</v>
      </c>
      <c r="E4860">
        <v>8</v>
      </c>
      <c r="F4860">
        <v>2</v>
      </c>
    </row>
    <row r="4861" spans="1:6" x14ac:dyDescent="0.25">
      <c r="A4861">
        <v>4860</v>
      </c>
      <c r="B4861" s="1">
        <v>41021</v>
      </c>
      <c r="C4861" t="s">
        <v>12</v>
      </c>
      <c r="D4861">
        <v>44</v>
      </c>
      <c r="E4861">
        <v>7</v>
      </c>
      <c r="F4861">
        <v>2</v>
      </c>
    </row>
    <row r="4862" spans="1:6" x14ac:dyDescent="0.25">
      <c r="A4862">
        <v>4861</v>
      </c>
      <c r="B4862" s="1">
        <v>41022</v>
      </c>
      <c r="C4862" t="s">
        <v>12</v>
      </c>
      <c r="D4862">
        <v>40</v>
      </c>
      <c r="E4862">
        <v>10</v>
      </c>
      <c r="F4862">
        <v>2</v>
      </c>
    </row>
    <row r="4863" spans="1:6" x14ac:dyDescent="0.25">
      <c r="A4863">
        <v>4862</v>
      </c>
      <c r="B4863" s="1">
        <v>41023</v>
      </c>
      <c r="C4863" t="s">
        <v>6</v>
      </c>
      <c r="D4863">
        <v>31</v>
      </c>
      <c r="E4863">
        <v>8</v>
      </c>
      <c r="F4863">
        <v>4</v>
      </c>
    </row>
    <row r="4864" spans="1:6" x14ac:dyDescent="0.25">
      <c r="A4864">
        <v>4863</v>
      </c>
      <c r="B4864" s="1">
        <v>41024</v>
      </c>
      <c r="C4864" t="s">
        <v>12</v>
      </c>
      <c r="D4864">
        <v>49</v>
      </c>
      <c r="E4864">
        <v>6</v>
      </c>
      <c r="F4864">
        <v>1</v>
      </c>
    </row>
    <row r="4865" spans="1:6" x14ac:dyDescent="0.25">
      <c r="A4865">
        <v>4864</v>
      </c>
      <c r="B4865" s="1">
        <v>41025</v>
      </c>
      <c r="C4865" t="s">
        <v>5</v>
      </c>
      <c r="D4865">
        <v>80</v>
      </c>
      <c r="E4865">
        <v>6</v>
      </c>
      <c r="F4865">
        <v>2</v>
      </c>
    </row>
    <row r="4866" spans="1:6" x14ac:dyDescent="0.25">
      <c r="A4866">
        <v>4865</v>
      </c>
      <c r="B4866" s="1">
        <v>41026</v>
      </c>
      <c r="C4866" t="s">
        <v>7</v>
      </c>
      <c r="D4866">
        <v>77</v>
      </c>
      <c r="E4866">
        <v>8</v>
      </c>
      <c r="F4866">
        <v>2</v>
      </c>
    </row>
    <row r="4867" spans="1:6" x14ac:dyDescent="0.25">
      <c r="A4867">
        <v>4866</v>
      </c>
      <c r="B4867" s="1">
        <v>41027</v>
      </c>
      <c r="C4867" t="s">
        <v>5</v>
      </c>
      <c r="D4867">
        <v>77</v>
      </c>
      <c r="E4867">
        <v>9</v>
      </c>
      <c r="F4867">
        <v>4</v>
      </c>
    </row>
    <row r="4868" spans="1:6" x14ac:dyDescent="0.25">
      <c r="A4868">
        <v>4867</v>
      </c>
      <c r="B4868" s="1">
        <v>41028</v>
      </c>
      <c r="C4868" t="s">
        <v>5</v>
      </c>
      <c r="D4868">
        <v>44</v>
      </c>
      <c r="E4868">
        <v>5</v>
      </c>
      <c r="F4868">
        <v>3</v>
      </c>
    </row>
    <row r="4869" spans="1:6" x14ac:dyDescent="0.25">
      <c r="A4869">
        <v>4868</v>
      </c>
      <c r="B4869" s="1">
        <v>41029</v>
      </c>
      <c r="C4869" t="s">
        <v>9</v>
      </c>
      <c r="D4869">
        <v>65</v>
      </c>
      <c r="E4869">
        <v>3</v>
      </c>
      <c r="F4869">
        <v>2</v>
      </c>
    </row>
    <row r="4870" spans="1:6" x14ac:dyDescent="0.25">
      <c r="A4870">
        <v>4869</v>
      </c>
      <c r="B4870" s="1">
        <v>41030</v>
      </c>
      <c r="C4870" t="s">
        <v>9</v>
      </c>
      <c r="D4870">
        <v>51</v>
      </c>
      <c r="E4870">
        <v>4</v>
      </c>
      <c r="F4870">
        <v>1</v>
      </c>
    </row>
    <row r="4871" spans="1:6" x14ac:dyDescent="0.25">
      <c r="A4871">
        <v>4870</v>
      </c>
      <c r="B4871" s="1">
        <v>41031</v>
      </c>
      <c r="C4871" t="s">
        <v>6</v>
      </c>
      <c r="D4871">
        <v>53</v>
      </c>
      <c r="E4871">
        <v>10</v>
      </c>
      <c r="F4871">
        <v>2</v>
      </c>
    </row>
    <row r="4872" spans="1:6" x14ac:dyDescent="0.25">
      <c r="A4872">
        <v>4871</v>
      </c>
      <c r="B4872" s="1">
        <v>41032</v>
      </c>
      <c r="C4872" t="s">
        <v>13</v>
      </c>
      <c r="D4872">
        <v>37</v>
      </c>
      <c r="E4872">
        <v>2</v>
      </c>
      <c r="F4872">
        <v>4</v>
      </c>
    </row>
    <row r="4873" spans="1:6" x14ac:dyDescent="0.25">
      <c r="A4873">
        <v>4872</v>
      </c>
      <c r="B4873" s="1">
        <v>41033</v>
      </c>
      <c r="C4873" t="s">
        <v>9</v>
      </c>
      <c r="D4873">
        <v>35</v>
      </c>
      <c r="E4873">
        <v>1</v>
      </c>
      <c r="F4873">
        <v>3</v>
      </c>
    </row>
    <row r="4874" spans="1:6" x14ac:dyDescent="0.25">
      <c r="A4874">
        <v>4873</v>
      </c>
      <c r="B4874" s="1">
        <v>41034</v>
      </c>
      <c r="C4874" t="s">
        <v>5</v>
      </c>
      <c r="D4874">
        <v>26</v>
      </c>
      <c r="E4874">
        <v>7</v>
      </c>
      <c r="F4874">
        <v>3</v>
      </c>
    </row>
    <row r="4875" spans="1:6" x14ac:dyDescent="0.25">
      <c r="A4875">
        <v>4874</v>
      </c>
      <c r="B4875" s="1">
        <v>41035</v>
      </c>
      <c r="C4875" t="s">
        <v>10</v>
      </c>
      <c r="D4875">
        <v>31</v>
      </c>
      <c r="E4875">
        <v>2</v>
      </c>
      <c r="F4875">
        <v>4</v>
      </c>
    </row>
    <row r="4876" spans="1:6" x14ac:dyDescent="0.25">
      <c r="A4876">
        <v>4875</v>
      </c>
      <c r="B4876" s="1">
        <v>41036</v>
      </c>
      <c r="C4876" t="s">
        <v>10</v>
      </c>
      <c r="D4876">
        <v>73</v>
      </c>
      <c r="E4876">
        <v>4</v>
      </c>
      <c r="F4876">
        <v>2</v>
      </c>
    </row>
    <row r="4877" spans="1:6" x14ac:dyDescent="0.25">
      <c r="A4877">
        <v>4876</v>
      </c>
      <c r="B4877" s="1">
        <v>41037</v>
      </c>
      <c r="C4877" t="s">
        <v>11</v>
      </c>
      <c r="D4877">
        <v>41</v>
      </c>
      <c r="E4877">
        <v>1</v>
      </c>
      <c r="F4877">
        <v>3</v>
      </c>
    </row>
    <row r="4878" spans="1:6" x14ac:dyDescent="0.25">
      <c r="A4878">
        <v>4877</v>
      </c>
      <c r="B4878" s="1">
        <v>41038</v>
      </c>
      <c r="C4878" t="s">
        <v>5</v>
      </c>
      <c r="D4878">
        <v>20</v>
      </c>
      <c r="E4878">
        <v>3</v>
      </c>
      <c r="F4878">
        <v>3</v>
      </c>
    </row>
    <row r="4879" spans="1:6" x14ac:dyDescent="0.25">
      <c r="A4879">
        <v>4878</v>
      </c>
      <c r="B4879" s="1">
        <v>41039</v>
      </c>
      <c r="C4879" t="s">
        <v>10</v>
      </c>
      <c r="D4879">
        <v>15</v>
      </c>
      <c r="E4879">
        <v>1</v>
      </c>
      <c r="F4879">
        <v>2</v>
      </c>
    </row>
    <row r="4880" spans="1:6" x14ac:dyDescent="0.25">
      <c r="A4880">
        <v>4879</v>
      </c>
      <c r="B4880" s="1">
        <v>41040</v>
      </c>
      <c r="C4880" t="s">
        <v>5</v>
      </c>
      <c r="D4880">
        <v>50</v>
      </c>
      <c r="E4880">
        <v>10</v>
      </c>
      <c r="F4880">
        <v>3</v>
      </c>
    </row>
    <row r="4881" spans="1:6" x14ac:dyDescent="0.25">
      <c r="A4881">
        <v>4880</v>
      </c>
      <c r="B4881" s="1">
        <v>41041</v>
      </c>
      <c r="C4881" t="s">
        <v>5</v>
      </c>
      <c r="D4881">
        <v>53</v>
      </c>
      <c r="E4881">
        <v>3</v>
      </c>
      <c r="F4881">
        <v>4</v>
      </c>
    </row>
    <row r="4882" spans="1:6" x14ac:dyDescent="0.25">
      <c r="A4882">
        <v>4881</v>
      </c>
      <c r="B4882" s="1">
        <v>41042</v>
      </c>
      <c r="C4882" t="s">
        <v>13</v>
      </c>
      <c r="D4882">
        <v>33</v>
      </c>
      <c r="E4882">
        <v>2</v>
      </c>
      <c r="F4882">
        <v>3</v>
      </c>
    </row>
    <row r="4883" spans="1:6" x14ac:dyDescent="0.25">
      <c r="A4883">
        <v>4882</v>
      </c>
      <c r="B4883" s="1">
        <v>41043</v>
      </c>
      <c r="C4883" t="s">
        <v>7</v>
      </c>
      <c r="D4883">
        <v>72</v>
      </c>
      <c r="E4883">
        <v>1</v>
      </c>
      <c r="F4883">
        <v>3</v>
      </c>
    </row>
    <row r="4884" spans="1:6" x14ac:dyDescent="0.25">
      <c r="A4884">
        <v>4883</v>
      </c>
      <c r="B4884" s="1">
        <v>41044</v>
      </c>
      <c r="C4884" t="s">
        <v>7</v>
      </c>
      <c r="D4884">
        <v>52</v>
      </c>
      <c r="E4884">
        <v>4</v>
      </c>
      <c r="F4884">
        <v>1</v>
      </c>
    </row>
    <row r="4885" spans="1:6" x14ac:dyDescent="0.25">
      <c r="A4885">
        <v>4884</v>
      </c>
      <c r="B4885" s="1">
        <v>41045</v>
      </c>
      <c r="C4885" t="s">
        <v>7</v>
      </c>
      <c r="D4885">
        <v>60</v>
      </c>
      <c r="E4885">
        <v>2</v>
      </c>
      <c r="F4885">
        <v>4</v>
      </c>
    </row>
    <row r="4886" spans="1:6" x14ac:dyDescent="0.25">
      <c r="A4886">
        <v>4885</v>
      </c>
      <c r="B4886" s="1">
        <v>41046</v>
      </c>
      <c r="C4886" t="s">
        <v>11</v>
      </c>
      <c r="D4886">
        <v>64</v>
      </c>
      <c r="E4886">
        <v>8</v>
      </c>
      <c r="F4886">
        <v>1</v>
      </c>
    </row>
    <row r="4887" spans="1:6" x14ac:dyDescent="0.25">
      <c r="A4887">
        <v>4886</v>
      </c>
      <c r="B4887" s="1">
        <v>41047</v>
      </c>
      <c r="C4887" t="s">
        <v>11</v>
      </c>
      <c r="D4887">
        <v>62</v>
      </c>
      <c r="E4887">
        <v>6</v>
      </c>
      <c r="F4887">
        <v>3</v>
      </c>
    </row>
    <row r="4888" spans="1:6" x14ac:dyDescent="0.25">
      <c r="A4888">
        <v>4887</v>
      </c>
      <c r="B4888" s="1">
        <v>41048</v>
      </c>
      <c r="C4888" t="s">
        <v>13</v>
      </c>
      <c r="D4888">
        <v>42</v>
      </c>
      <c r="E4888">
        <v>4</v>
      </c>
      <c r="F4888">
        <v>1</v>
      </c>
    </row>
    <row r="4889" spans="1:6" x14ac:dyDescent="0.25">
      <c r="A4889">
        <v>4888</v>
      </c>
      <c r="B4889" s="1">
        <v>41049</v>
      </c>
      <c r="C4889" t="s">
        <v>13</v>
      </c>
      <c r="D4889">
        <v>31</v>
      </c>
      <c r="E4889">
        <v>9</v>
      </c>
      <c r="F4889">
        <v>3</v>
      </c>
    </row>
    <row r="4890" spans="1:6" x14ac:dyDescent="0.25">
      <c r="A4890">
        <v>4889</v>
      </c>
      <c r="B4890" s="1">
        <v>41050</v>
      </c>
      <c r="C4890" t="s">
        <v>11</v>
      </c>
      <c r="D4890">
        <v>45</v>
      </c>
      <c r="E4890">
        <v>6</v>
      </c>
      <c r="F4890">
        <v>1</v>
      </c>
    </row>
    <row r="4891" spans="1:6" x14ac:dyDescent="0.25">
      <c r="A4891">
        <v>4890</v>
      </c>
      <c r="B4891" s="1">
        <v>41051</v>
      </c>
      <c r="C4891" t="s">
        <v>12</v>
      </c>
      <c r="D4891">
        <v>36</v>
      </c>
      <c r="E4891">
        <v>1</v>
      </c>
      <c r="F4891">
        <v>4</v>
      </c>
    </row>
    <row r="4892" spans="1:6" x14ac:dyDescent="0.25">
      <c r="A4892">
        <v>4891</v>
      </c>
      <c r="B4892" s="1">
        <v>41052</v>
      </c>
      <c r="C4892" t="s">
        <v>7</v>
      </c>
      <c r="D4892">
        <v>34</v>
      </c>
      <c r="E4892">
        <v>2</v>
      </c>
      <c r="F4892">
        <v>4</v>
      </c>
    </row>
    <row r="4893" spans="1:6" x14ac:dyDescent="0.25">
      <c r="A4893">
        <v>4892</v>
      </c>
      <c r="B4893" s="1">
        <v>41053</v>
      </c>
      <c r="C4893" t="s">
        <v>5</v>
      </c>
      <c r="D4893">
        <v>26</v>
      </c>
      <c r="E4893">
        <v>8</v>
      </c>
      <c r="F4893">
        <v>1</v>
      </c>
    </row>
    <row r="4894" spans="1:6" x14ac:dyDescent="0.25">
      <c r="A4894">
        <v>4893</v>
      </c>
      <c r="B4894" s="1">
        <v>41054</v>
      </c>
      <c r="C4894" t="s">
        <v>7</v>
      </c>
      <c r="D4894">
        <v>49</v>
      </c>
      <c r="E4894">
        <v>9</v>
      </c>
      <c r="F4894">
        <v>4</v>
      </c>
    </row>
    <row r="4895" spans="1:6" x14ac:dyDescent="0.25">
      <c r="A4895">
        <v>4894</v>
      </c>
      <c r="B4895" s="1">
        <v>41055</v>
      </c>
      <c r="C4895" t="s">
        <v>7</v>
      </c>
      <c r="D4895">
        <v>59</v>
      </c>
      <c r="E4895">
        <v>10</v>
      </c>
      <c r="F4895">
        <v>3</v>
      </c>
    </row>
    <row r="4896" spans="1:6" x14ac:dyDescent="0.25">
      <c r="A4896">
        <v>4895</v>
      </c>
      <c r="B4896" s="1">
        <v>41056</v>
      </c>
      <c r="C4896" t="s">
        <v>6</v>
      </c>
      <c r="D4896">
        <v>34</v>
      </c>
      <c r="E4896">
        <v>7</v>
      </c>
      <c r="F4896">
        <v>1</v>
      </c>
    </row>
    <row r="4897" spans="1:6" x14ac:dyDescent="0.25">
      <c r="A4897">
        <v>4896</v>
      </c>
      <c r="B4897" s="1">
        <v>41057</v>
      </c>
      <c r="C4897" t="s">
        <v>10</v>
      </c>
      <c r="D4897">
        <v>16</v>
      </c>
      <c r="E4897">
        <v>7</v>
      </c>
      <c r="F4897">
        <v>3</v>
      </c>
    </row>
    <row r="4898" spans="1:6" x14ac:dyDescent="0.25">
      <c r="A4898">
        <v>4897</v>
      </c>
      <c r="B4898" s="1">
        <v>41058</v>
      </c>
      <c r="C4898" t="s">
        <v>11</v>
      </c>
      <c r="D4898">
        <v>80</v>
      </c>
      <c r="E4898">
        <v>9</v>
      </c>
      <c r="F4898">
        <v>3</v>
      </c>
    </row>
    <row r="4899" spans="1:6" x14ac:dyDescent="0.25">
      <c r="A4899">
        <v>4898</v>
      </c>
      <c r="B4899" s="1">
        <v>41059</v>
      </c>
      <c r="C4899" t="s">
        <v>6</v>
      </c>
      <c r="D4899">
        <v>40</v>
      </c>
      <c r="E4899">
        <v>2</v>
      </c>
      <c r="F4899">
        <v>3</v>
      </c>
    </row>
    <row r="4900" spans="1:6" x14ac:dyDescent="0.25">
      <c r="A4900">
        <v>4899</v>
      </c>
      <c r="B4900" s="1">
        <v>41060</v>
      </c>
      <c r="C4900" t="s">
        <v>13</v>
      </c>
      <c r="D4900">
        <v>58</v>
      </c>
      <c r="E4900">
        <v>1</v>
      </c>
      <c r="F4900">
        <v>1</v>
      </c>
    </row>
    <row r="4901" spans="1:6" x14ac:dyDescent="0.25">
      <c r="A4901">
        <v>4900</v>
      </c>
      <c r="B4901" s="1">
        <v>41061</v>
      </c>
      <c r="C4901" t="s">
        <v>12</v>
      </c>
      <c r="D4901">
        <v>80</v>
      </c>
      <c r="E4901">
        <v>3</v>
      </c>
      <c r="F4901">
        <v>3</v>
      </c>
    </row>
    <row r="4902" spans="1:6" x14ac:dyDescent="0.25">
      <c r="A4902">
        <v>4901</v>
      </c>
      <c r="B4902" s="1">
        <v>41062</v>
      </c>
      <c r="C4902" t="s">
        <v>7</v>
      </c>
      <c r="D4902">
        <v>24</v>
      </c>
      <c r="E4902">
        <v>7</v>
      </c>
      <c r="F4902">
        <v>2</v>
      </c>
    </row>
    <row r="4903" spans="1:6" x14ac:dyDescent="0.25">
      <c r="A4903">
        <v>4902</v>
      </c>
      <c r="B4903" s="1">
        <v>41063</v>
      </c>
      <c r="C4903" t="s">
        <v>9</v>
      </c>
      <c r="D4903">
        <v>29</v>
      </c>
      <c r="E4903">
        <v>10</v>
      </c>
      <c r="F4903">
        <v>1</v>
      </c>
    </row>
    <row r="4904" spans="1:6" x14ac:dyDescent="0.25">
      <c r="A4904">
        <v>4903</v>
      </c>
      <c r="B4904" s="1">
        <v>41064</v>
      </c>
      <c r="C4904" t="s">
        <v>10</v>
      </c>
      <c r="D4904">
        <v>61</v>
      </c>
      <c r="E4904">
        <v>7</v>
      </c>
      <c r="F4904">
        <v>3</v>
      </c>
    </row>
    <row r="4905" spans="1:6" x14ac:dyDescent="0.25">
      <c r="A4905">
        <v>4904</v>
      </c>
      <c r="B4905" s="1">
        <v>41065</v>
      </c>
      <c r="C4905" t="s">
        <v>10</v>
      </c>
      <c r="D4905">
        <v>21</v>
      </c>
      <c r="E4905">
        <v>6</v>
      </c>
      <c r="F4905">
        <v>3</v>
      </c>
    </row>
    <row r="4906" spans="1:6" x14ac:dyDescent="0.25">
      <c r="A4906">
        <v>4905</v>
      </c>
      <c r="B4906" s="1">
        <v>41066</v>
      </c>
      <c r="C4906" t="s">
        <v>12</v>
      </c>
      <c r="D4906">
        <v>38</v>
      </c>
      <c r="E4906">
        <v>7</v>
      </c>
      <c r="F4906">
        <v>3</v>
      </c>
    </row>
    <row r="4907" spans="1:6" x14ac:dyDescent="0.25">
      <c r="A4907">
        <v>4906</v>
      </c>
      <c r="B4907" s="1">
        <v>41067</v>
      </c>
      <c r="C4907" t="s">
        <v>12</v>
      </c>
      <c r="D4907">
        <v>46</v>
      </c>
      <c r="E4907">
        <v>6</v>
      </c>
      <c r="F4907">
        <v>4</v>
      </c>
    </row>
    <row r="4908" spans="1:6" x14ac:dyDescent="0.25">
      <c r="A4908">
        <v>4907</v>
      </c>
      <c r="B4908" s="1">
        <v>41068</v>
      </c>
      <c r="C4908" t="s">
        <v>9</v>
      </c>
      <c r="D4908">
        <v>51</v>
      </c>
      <c r="E4908">
        <v>6</v>
      </c>
      <c r="F4908">
        <v>4</v>
      </c>
    </row>
    <row r="4909" spans="1:6" x14ac:dyDescent="0.25">
      <c r="A4909">
        <v>4908</v>
      </c>
      <c r="B4909" s="1">
        <v>41069</v>
      </c>
      <c r="C4909" t="s">
        <v>13</v>
      </c>
      <c r="D4909">
        <v>71</v>
      </c>
      <c r="E4909">
        <v>4</v>
      </c>
      <c r="F4909">
        <v>4</v>
      </c>
    </row>
    <row r="4910" spans="1:6" x14ac:dyDescent="0.25">
      <c r="A4910">
        <v>4909</v>
      </c>
      <c r="B4910" s="1">
        <v>41070</v>
      </c>
      <c r="C4910" t="s">
        <v>5</v>
      </c>
      <c r="D4910">
        <v>41</v>
      </c>
      <c r="E4910">
        <v>2</v>
      </c>
      <c r="F4910">
        <v>1</v>
      </c>
    </row>
    <row r="4911" spans="1:6" x14ac:dyDescent="0.25">
      <c r="A4911">
        <v>4910</v>
      </c>
      <c r="B4911" s="1">
        <v>41071</v>
      </c>
      <c r="C4911" t="s">
        <v>9</v>
      </c>
      <c r="D4911">
        <v>54</v>
      </c>
      <c r="E4911">
        <v>1</v>
      </c>
      <c r="F4911">
        <v>2</v>
      </c>
    </row>
    <row r="4912" spans="1:6" x14ac:dyDescent="0.25">
      <c r="A4912">
        <v>4911</v>
      </c>
      <c r="B4912" s="1">
        <v>41072</v>
      </c>
      <c r="C4912" t="s">
        <v>5</v>
      </c>
      <c r="D4912">
        <v>45</v>
      </c>
      <c r="E4912">
        <v>6</v>
      </c>
      <c r="F4912">
        <v>3</v>
      </c>
    </row>
    <row r="4913" spans="1:6" x14ac:dyDescent="0.25">
      <c r="A4913">
        <v>4912</v>
      </c>
      <c r="B4913" s="1">
        <v>41073</v>
      </c>
      <c r="C4913" t="s">
        <v>13</v>
      </c>
      <c r="D4913">
        <v>36</v>
      </c>
      <c r="E4913">
        <v>1</v>
      </c>
      <c r="F4913">
        <v>4</v>
      </c>
    </row>
    <row r="4914" spans="1:6" x14ac:dyDescent="0.25">
      <c r="A4914">
        <v>4913</v>
      </c>
      <c r="B4914" s="1">
        <v>41074</v>
      </c>
      <c r="C4914" t="s">
        <v>6</v>
      </c>
      <c r="D4914">
        <v>69</v>
      </c>
      <c r="E4914">
        <v>1</v>
      </c>
      <c r="F4914">
        <v>3</v>
      </c>
    </row>
    <row r="4915" spans="1:6" x14ac:dyDescent="0.25">
      <c r="A4915">
        <v>4914</v>
      </c>
      <c r="B4915" s="1">
        <v>41075</v>
      </c>
      <c r="C4915" t="s">
        <v>12</v>
      </c>
      <c r="D4915">
        <v>69</v>
      </c>
      <c r="E4915">
        <v>3</v>
      </c>
      <c r="F4915">
        <v>2</v>
      </c>
    </row>
    <row r="4916" spans="1:6" x14ac:dyDescent="0.25">
      <c r="A4916">
        <v>4915</v>
      </c>
      <c r="B4916" s="1">
        <v>41076</v>
      </c>
      <c r="C4916" t="s">
        <v>10</v>
      </c>
      <c r="D4916">
        <v>31</v>
      </c>
      <c r="E4916">
        <v>2</v>
      </c>
      <c r="F4916">
        <v>2</v>
      </c>
    </row>
    <row r="4917" spans="1:6" x14ac:dyDescent="0.25">
      <c r="A4917">
        <v>4916</v>
      </c>
      <c r="B4917" s="1">
        <v>41077</v>
      </c>
      <c r="C4917" t="s">
        <v>10</v>
      </c>
      <c r="D4917">
        <v>18</v>
      </c>
      <c r="E4917">
        <v>8</v>
      </c>
      <c r="F4917">
        <v>4</v>
      </c>
    </row>
    <row r="4918" spans="1:6" x14ac:dyDescent="0.25">
      <c r="A4918">
        <v>4917</v>
      </c>
      <c r="B4918" s="1">
        <v>41078</v>
      </c>
      <c r="C4918" t="s">
        <v>6</v>
      </c>
      <c r="D4918">
        <v>17</v>
      </c>
      <c r="E4918">
        <v>3</v>
      </c>
      <c r="F4918">
        <v>3</v>
      </c>
    </row>
    <row r="4919" spans="1:6" x14ac:dyDescent="0.25">
      <c r="A4919">
        <v>4918</v>
      </c>
      <c r="B4919" s="1">
        <v>41079</v>
      </c>
      <c r="C4919" t="s">
        <v>13</v>
      </c>
      <c r="D4919">
        <v>54</v>
      </c>
      <c r="E4919">
        <v>5</v>
      </c>
      <c r="F4919">
        <v>4</v>
      </c>
    </row>
    <row r="4920" spans="1:6" x14ac:dyDescent="0.25">
      <c r="A4920">
        <v>4919</v>
      </c>
      <c r="B4920" s="1">
        <v>41080</v>
      </c>
      <c r="C4920" t="s">
        <v>9</v>
      </c>
      <c r="D4920">
        <v>51</v>
      </c>
      <c r="E4920">
        <v>2</v>
      </c>
      <c r="F4920">
        <v>3</v>
      </c>
    </row>
    <row r="4921" spans="1:6" x14ac:dyDescent="0.25">
      <c r="A4921">
        <v>4920</v>
      </c>
      <c r="B4921" s="1">
        <v>41081</v>
      </c>
      <c r="C4921" t="s">
        <v>10</v>
      </c>
      <c r="D4921">
        <v>76</v>
      </c>
      <c r="E4921">
        <v>8</v>
      </c>
      <c r="F4921">
        <v>2</v>
      </c>
    </row>
    <row r="4922" spans="1:6" x14ac:dyDescent="0.25">
      <c r="A4922">
        <v>4921</v>
      </c>
      <c r="B4922" s="1">
        <v>41082</v>
      </c>
      <c r="C4922" t="s">
        <v>8</v>
      </c>
      <c r="D4922">
        <v>47</v>
      </c>
      <c r="E4922">
        <v>6</v>
      </c>
      <c r="F4922">
        <v>2</v>
      </c>
    </row>
    <row r="4923" spans="1:6" x14ac:dyDescent="0.25">
      <c r="A4923">
        <v>4922</v>
      </c>
      <c r="B4923" s="1">
        <v>41083</v>
      </c>
      <c r="C4923" t="s">
        <v>6</v>
      </c>
      <c r="D4923">
        <v>75</v>
      </c>
      <c r="E4923">
        <v>7</v>
      </c>
      <c r="F4923">
        <v>2</v>
      </c>
    </row>
    <row r="4924" spans="1:6" x14ac:dyDescent="0.25">
      <c r="A4924">
        <v>4923</v>
      </c>
      <c r="B4924" s="1">
        <v>41084</v>
      </c>
      <c r="C4924" t="s">
        <v>6</v>
      </c>
      <c r="D4924">
        <v>65</v>
      </c>
      <c r="E4924">
        <v>5</v>
      </c>
      <c r="F4924">
        <v>3</v>
      </c>
    </row>
    <row r="4925" spans="1:6" x14ac:dyDescent="0.25">
      <c r="A4925">
        <v>4924</v>
      </c>
      <c r="B4925" s="1">
        <v>41085</v>
      </c>
      <c r="C4925" t="s">
        <v>12</v>
      </c>
      <c r="D4925">
        <v>23</v>
      </c>
      <c r="E4925">
        <v>5</v>
      </c>
      <c r="F4925">
        <v>3</v>
      </c>
    </row>
    <row r="4926" spans="1:6" x14ac:dyDescent="0.25">
      <c r="A4926">
        <v>4925</v>
      </c>
      <c r="B4926" s="1">
        <v>41086</v>
      </c>
      <c r="C4926" t="s">
        <v>10</v>
      </c>
      <c r="D4926">
        <v>36</v>
      </c>
      <c r="E4926">
        <v>5</v>
      </c>
      <c r="F4926">
        <v>2</v>
      </c>
    </row>
    <row r="4927" spans="1:6" x14ac:dyDescent="0.25">
      <c r="A4927">
        <v>4926</v>
      </c>
      <c r="B4927" s="1">
        <v>41087</v>
      </c>
      <c r="C4927" t="s">
        <v>7</v>
      </c>
      <c r="D4927">
        <v>21</v>
      </c>
      <c r="E4927">
        <v>6</v>
      </c>
      <c r="F4927">
        <v>2</v>
      </c>
    </row>
    <row r="4928" spans="1:6" x14ac:dyDescent="0.25">
      <c r="A4928">
        <v>4927</v>
      </c>
      <c r="B4928" s="1">
        <v>41088</v>
      </c>
      <c r="C4928" t="s">
        <v>11</v>
      </c>
      <c r="D4928">
        <v>37</v>
      </c>
      <c r="E4928">
        <v>4</v>
      </c>
      <c r="F4928">
        <v>4</v>
      </c>
    </row>
    <row r="4929" spans="1:6" x14ac:dyDescent="0.25">
      <c r="A4929">
        <v>4928</v>
      </c>
      <c r="B4929" s="1">
        <v>41089</v>
      </c>
      <c r="C4929" t="s">
        <v>10</v>
      </c>
      <c r="D4929">
        <v>70</v>
      </c>
      <c r="E4929">
        <v>10</v>
      </c>
      <c r="F4929">
        <v>4</v>
      </c>
    </row>
    <row r="4930" spans="1:6" x14ac:dyDescent="0.25">
      <c r="A4930">
        <v>4929</v>
      </c>
      <c r="B4930" s="1">
        <v>41090</v>
      </c>
      <c r="C4930" t="s">
        <v>6</v>
      </c>
      <c r="D4930">
        <v>46</v>
      </c>
      <c r="E4930">
        <v>4</v>
      </c>
      <c r="F4930">
        <v>1</v>
      </c>
    </row>
    <row r="4931" spans="1:6" x14ac:dyDescent="0.25">
      <c r="A4931">
        <v>4930</v>
      </c>
      <c r="B4931" s="1">
        <v>41091</v>
      </c>
      <c r="C4931" t="s">
        <v>10</v>
      </c>
      <c r="D4931">
        <v>48</v>
      </c>
      <c r="E4931">
        <v>4</v>
      </c>
      <c r="F4931">
        <v>2</v>
      </c>
    </row>
    <row r="4932" spans="1:6" x14ac:dyDescent="0.25">
      <c r="A4932">
        <v>4931</v>
      </c>
      <c r="B4932" s="1">
        <v>41092</v>
      </c>
      <c r="C4932" t="s">
        <v>11</v>
      </c>
      <c r="D4932">
        <v>26</v>
      </c>
      <c r="E4932">
        <v>2</v>
      </c>
      <c r="F4932">
        <v>2</v>
      </c>
    </row>
    <row r="4933" spans="1:6" x14ac:dyDescent="0.25">
      <c r="A4933">
        <v>4932</v>
      </c>
      <c r="B4933" s="1">
        <v>41093</v>
      </c>
      <c r="C4933" t="s">
        <v>13</v>
      </c>
      <c r="D4933">
        <v>16</v>
      </c>
      <c r="E4933">
        <v>6</v>
      </c>
      <c r="F4933">
        <v>1</v>
      </c>
    </row>
    <row r="4934" spans="1:6" x14ac:dyDescent="0.25">
      <c r="A4934">
        <v>4933</v>
      </c>
      <c r="B4934" s="1">
        <v>41094</v>
      </c>
      <c r="C4934" t="s">
        <v>8</v>
      </c>
      <c r="D4934">
        <v>79</v>
      </c>
      <c r="E4934">
        <v>6</v>
      </c>
      <c r="F4934">
        <v>2</v>
      </c>
    </row>
    <row r="4935" spans="1:6" x14ac:dyDescent="0.25">
      <c r="A4935">
        <v>4934</v>
      </c>
      <c r="B4935" s="1">
        <v>41095</v>
      </c>
      <c r="C4935" t="s">
        <v>12</v>
      </c>
      <c r="D4935">
        <v>36</v>
      </c>
      <c r="E4935">
        <v>7</v>
      </c>
      <c r="F4935">
        <v>4</v>
      </c>
    </row>
    <row r="4936" spans="1:6" x14ac:dyDescent="0.25">
      <c r="A4936">
        <v>4935</v>
      </c>
      <c r="B4936" s="1">
        <v>41096</v>
      </c>
      <c r="C4936" t="s">
        <v>13</v>
      </c>
      <c r="D4936">
        <v>42</v>
      </c>
      <c r="E4936">
        <v>9</v>
      </c>
      <c r="F4936">
        <v>1</v>
      </c>
    </row>
    <row r="4937" spans="1:6" x14ac:dyDescent="0.25">
      <c r="A4937">
        <v>4936</v>
      </c>
      <c r="B4937" s="1">
        <v>41097</v>
      </c>
      <c r="C4937" t="s">
        <v>8</v>
      </c>
      <c r="D4937">
        <v>47</v>
      </c>
      <c r="E4937">
        <v>5</v>
      </c>
      <c r="F4937">
        <v>4</v>
      </c>
    </row>
    <row r="4938" spans="1:6" x14ac:dyDescent="0.25">
      <c r="A4938">
        <v>4937</v>
      </c>
      <c r="B4938" s="1">
        <v>41098</v>
      </c>
      <c r="C4938" t="s">
        <v>12</v>
      </c>
      <c r="D4938">
        <v>78</v>
      </c>
      <c r="E4938">
        <v>10</v>
      </c>
      <c r="F4938">
        <v>3</v>
      </c>
    </row>
    <row r="4939" spans="1:6" x14ac:dyDescent="0.25">
      <c r="A4939">
        <v>4938</v>
      </c>
      <c r="B4939" s="1">
        <v>41099</v>
      </c>
      <c r="C4939" t="s">
        <v>9</v>
      </c>
      <c r="D4939">
        <v>21</v>
      </c>
      <c r="E4939">
        <v>8</v>
      </c>
      <c r="F4939">
        <v>1</v>
      </c>
    </row>
    <row r="4940" spans="1:6" x14ac:dyDescent="0.25">
      <c r="A4940">
        <v>4939</v>
      </c>
      <c r="B4940" s="1">
        <v>41100</v>
      </c>
      <c r="C4940" t="s">
        <v>6</v>
      </c>
      <c r="D4940">
        <v>66</v>
      </c>
      <c r="E4940">
        <v>3</v>
      </c>
      <c r="F4940">
        <v>4</v>
      </c>
    </row>
    <row r="4941" spans="1:6" x14ac:dyDescent="0.25">
      <c r="A4941">
        <v>4940</v>
      </c>
      <c r="B4941" s="1">
        <v>41101</v>
      </c>
      <c r="C4941" t="s">
        <v>8</v>
      </c>
      <c r="D4941">
        <v>80</v>
      </c>
      <c r="E4941">
        <v>9</v>
      </c>
      <c r="F4941">
        <v>3</v>
      </c>
    </row>
    <row r="4942" spans="1:6" x14ac:dyDescent="0.25">
      <c r="A4942">
        <v>4941</v>
      </c>
      <c r="B4942" s="1">
        <v>41102</v>
      </c>
      <c r="C4942" t="s">
        <v>10</v>
      </c>
      <c r="D4942">
        <v>64</v>
      </c>
      <c r="E4942">
        <v>3</v>
      </c>
      <c r="F4942">
        <v>2</v>
      </c>
    </row>
    <row r="4943" spans="1:6" x14ac:dyDescent="0.25">
      <c r="A4943">
        <v>4942</v>
      </c>
      <c r="B4943" s="1">
        <v>41103</v>
      </c>
      <c r="C4943" t="s">
        <v>8</v>
      </c>
      <c r="D4943">
        <v>53</v>
      </c>
      <c r="E4943">
        <v>1</v>
      </c>
      <c r="F4943">
        <v>3</v>
      </c>
    </row>
    <row r="4944" spans="1:6" x14ac:dyDescent="0.25">
      <c r="A4944">
        <v>4943</v>
      </c>
      <c r="B4944" s="1">
        <v>41104</v>
      </c>
      <c r="C4944" t="s">
        <v>8</v>
      </c>
      <c r="D4944">
        <v>66</v>
      </c>
      <c r="E4944">
        <v>1</v>
      </c>
      <c r="F4944">
        <v>4</v>
      </c>
    </row>
    <row r="4945" spans="1:6" x14ac:dyDescent="0.25">
      <c r="A4945">
        <v>4944</v>
      </c>
      <c r="B4945" s="1">
        <v>41105</v>
      </c>
      <c r="C4945" t="s">
        <v>6</v>
      </c>
      <c r="D4945">
        <v>29</v>
      </c>
      <c r="E4945">
        <v>9</v>
      </c>
      <c r="F4945">
        <v>2</v>
      </c>
    </row>
    <row r="4946" spans="1:6" x14ac:dyDescent="0.25">
      <c r="A4946">
        <v>4945</v>
      </c>
      <c r="B4946" s="1">
        <v>41106</v>
      </c>
      <c r="C4946" t="s">
        <v>10</v>
      </c>
      <c r="D4946">
        <v>74</v>
      </c>
      <c r="E4946">
        <v>3</v>
      </c>
      <c r="F4946">
        <v>2</v>
      </c>
    </row>
    <row r="4947" spans="1:6" x14ac:dyDescent="0.25">
      <c r="A4947">
        <v>4946</v>
      </c>
      <c r="B4947" s="1">
        <v>41107</v>
      </c>
      <c r="C4947" t="s">
        <v>5</v>
      </c>
      <c r="D4947">
        <v>29</v>
      </c>
      <c r="E4947">
        <v>10</v>
      </c>
      <c r="F4947">
        <v>2</v>
      </c>
    </row>
    <row r="4948" spans="1:6" x14ac:dyDescent="0.25">
      <c r="A4948">
        <v>4947</v>
      </c>
      <c r="B4948" s="1">
        <v>41108</v>
      </c>
      <c r="C4948" t="s">
        <v>12</v>
      </c>
      <c r="D4948">
        <v>28</v>
      </c>
      <c r="E4948">
        <v>2</v>
      </c>
      <c r="F4948">
        <v>4</v>
      </c>
    </row>
    <row r="4949" spans="1:6" x14ac:dyDescent="0.25">
      <c r="A4949">
        <v>4948</v>
      </c>
      <c r="B4949" s="1">
        <v>41109</v>
      </c>
      <c r="C4949" t="s">
        <v>13</v>
      </c>
      <c r="D4949">
        <v>77</v>
      </c>
      <c r="E4949">
        <v>5</v>
      </c>
      <c r="F4949">
        <v>2</v>
      </c>
    </row>
    <row r="4950" spans="1:6" x14ac:dyDescent="0.25">
      <c r="A4950">
        <v>4949</v>
      </c>
      <c r="B4950" s="1">
        <v>41110</v>
      </c>
      <c r="C4950" t="s">
        <v>13</v>
      </c>
      <c r="D4950">
        <v>73</v>
      </c>
      <c r="E4950">
        <v>8</v>
      </c>
      <c r="F4950">
        <v>4</v>
      </c>
    </row>
    <row r="4951" spans="1:6" x14ac:dyDescent="0.25">
      <c r="A4951">
        <v>4950</v>
      </c>
      <c r="B4951" s="1">
        <v>41111</v>
      </c>
      <c r="C4951" t="s">
        <v>12</v>
      </c>
      <c r="D4951">
        <v>65</v>
      </c>
      <c r="E4951">
        <v>5</v>
      </c>
      <c r="F4951">
        <v>2</v>
      </c>
    </row>
    <row r="4952" spans="1:6" x14ac:dyDescent="0.25">
      <c r="A4952">
        <v>4951</v>
      </c>
      <c r="B4952" s="1">
        <v>41112</v>
      </c>
      <c r="C4952" t="s">
        <v>6</v>
      </c>
      <c r="D4952">
        <v>41</v>
      </c>
      <c r="E4952">
        <v>4</v>
      </c>
      <c r="F4952">
        <v>1</v>
      </c>
    </row>
    <row r="4953" spans="1:6" x14ac:dyDescent="0.25">
      <c r="A4953">
        <v>4952</v>
      </c>
      <c r="B4953" s="1">
        <v>41113</v>
      </c>
      <c r="C4953" t="s">
        <v>5</v>
      </c>
      <c r="D4953">
        <v>20</v>
      </c>
      <c r="E4953">
        <v>2</v>
      </c>
      <c r="F4953">
        <v>3</v>
      </c>
    </row>
    <row r="4954" spans="1:6" x14ac:dyDescent="0.25">
      <c r="A4954">
        <v>4953</v>
      </c>
      <c r="B4954" s="1">
        <v>41114</v>
      </c>
      <c r="C4954" t="s">
        <v>5</v>
      </c>
      <c r="D4954">
        <v>44</v>
      </c>
      <c r="E4954">
        <v>7</v>
      </c>
      <c r="F4954">
        <v>1</v>
      </c>
    </row>
    <row r="4955" spans="1:6" x14ac:dyDescent="0.25">
      <c r="A4955">
        <v>4954</v>
      </c>
      <c r="B4955" s="1">
        <v>41115</v>
      </c>
      <c r="C4955" t="s">
        <v>5</v>
      </c>
      <c r="D4955">
        <v>41</v>
      </c>
      <c r="E4955">
        <v>9</v>
      </c>
      <c r="F4955">
        <v>4</v>
      </c>
    </row>
    <row r="4956" spans="1:6" x14ac:dyDescent="0.25">
      <c r="A4956">
        <v>4955</v>
      </c>
      <c r="B4956" s="1">
        <v>41116</v>
      </c>
      <c r="C4956" t="s">
        <v>8</v>
      </c>
      <c r="D4956">
        <v>25</v>
      </c>
      <c r="E4956">
        <v>5</v>
      </c>
      <c r="F4956">
        <v>1</v>
      </c>
    </row>
    <row r="4957" spans="1:6" x14ac:dyDescent="0.25">
      <c r="A4957">
        <v>4956</v>
      </c>
      <c r="B4957" s="1">
        <v>41117</v>
      </c>
      <c r="C4957" t="s">
        <v>8</v>
      </c>
      <c r="D4957">
        <v>80</v>
      </c>
      <c r="E4957">
        <v>3</v>
      </c>
      <c r="F4957">
        <v>1</v>
      </c>
    </row>
    <row r="4958" spans="1:6" x14ac:dyDescent="0.25">
      <c r="A4958">
        <v>4957</v>
      </c>
      <c r="B4958" s="1">
        <v>41118</v>
      </c>
      <c r="C4958" t="s">
        <v>11</v>
      </c>
      <c r="D4958">
        <v>48</v>
      </c>
      <c r="E4958">
        <v>3</v>
      </c>
      <c r="F4958">
        <v>2</v>
      </c>
    </row>
    <row r="4959" spans="1:6" x14ac:dyDescent="0.25">
      <c r="A4959">
        <v>4958</v>
      </c>
      <c r="B4959" s="1">
        <v>41119</v>
      </c>
      <c r="C4959" t="s">
        <v>10</v>
      </c>
      <c r="D4959">
        <v>16</v>
      </c>
      <c r="E4959">
        <v>10</v>
      </c>
      <c r="F4959">
        <v>3</v>
      </c>
    </row>
    <row r="4960" spans="1:6" x14ac:dyDescent="0.25">
      <c r="A4960">
        <v>4959</v>
      </c>
      <c r="B4960" s="1">
        <v>41120</v>
      </c>
      <c r="C4960" t="s">
        <v>12</v>
      </c>
      <c r="D4960">
        <v>37</v>
      </c>
      <c r="E4960">
        <v>3</v>
      </c>
      <c r="F4960">
        <v>1</v>
      </c>
    </row>
    <row r="4961" spans="1:6" x14ac:dyDescent="0.25">
      <c r="A4961">
        <v>4960</v>
      </c>
      <c r="B4961" s="1">
        <v>41121</v>
      </c>
      <c r="C4961" t="s">
        <v>12</v>
      </c>
      <c r="D4961">
        <v>18</v>
      </c>
      <c r="E4961">
        <v>4</v>
      </c>
      <c r="F4961">
        <v>1</v>
      </c>
    </row>
    <row r="4962" spans="1:6" x14ac:dyDescent="0.25">
      <c r="A4962">
        <v>4961</v>
      </c>
      <c r="B4962" s="1">
        <v>41122</v>
      </c>
      <c r="C4962" t="s">
        <v>11</v>
      </c>
      <c r="D4962">
        <v>22</v>
      </c>
      <c r="E4962">
        <v>2</v>
      </c>
      <c r="F4962">
        <v>2</v>
      </c>
    </row>
    <row r="4963" spans="1:6" x14ac:dyDescent="0.25">
      <c r="A4963">
        <v>4962</v>
      </c>
      <c r="B4963" s="1">
        <v>41123</v>
      </c>
      <c r="C4963" t="s">
        <v>12</v>
      </c>
      <c r="D4963">
        <v>24</v>
      </c>
      <c r="E4963">
        <v>6</v>
      </c>
      <c r="F4963">
        <v>2</v>
      </c>
    </row>
    <row r="4964" spans="1:6" x14ac:dyDescent="0.25">
      <c r="A4964">
        <v>4963</v>
      </c>
      <c r="B4964" s="1">
        <v>41124</v>
      </c>
      <c r="C4964" t="s">
        <v>6</v>
      </c>
      <c r="D4964">
        <v>23</v>
      </c>
      <c r="E4964">
        <v>3</v>
      </c>
      <c r="F4964">
        <v>2</v>
      </c>
    </row>
    <row r="4965" spans="1:6" x14ac:dyDescent="0.25">
      <c r="A4965">
        <v>4964</v>
      </c>
      <c r="B4965" s="1">
        <v>41125</v>
      </c>
      <c r="C4965" t="s">
        <v>11</v>
      </c>
      <c r="D4965">
        <v>31</v>
      </c>
      <c r="E4965">
        <v>1</v>
      </c>
      <c r="F4965">
        <v>1</v>
      </c>
    </row>
    <row r="4966" spans="1:6" x14ac:dyDescent="0.25">
      <c r="A4966">
        <v>4965</v>
      </c>
      <c r="B4966" s="1">
        <v>41126</v>
      </c>
      <c r="C4966" t="s">
        <v>8</v>
      </c>
      <c r="D4966">
        <v>45</v>
      </c>
      <c r="E4966">
        <v>2</v>
      </c>
      <c r="F4966">
        <v>4</v>
      </c>
    </row>
    <row r="4967" spans="1:6" x14ac:dyDescent="0.25">
      <c r="A4967">
        <v>4966</v>
      </c>
      <c r="B4967" s="1">
        <v>41127</v>
      </c>
      <c r="C4967" t="s">
        <v>10</v>
      </c>
      <c r="D4967">
        <v>52</v>
      </c>
      <c r="E4967">
        <v>9</v>
      </c>
      <c r="F4967">
        <v>1</v>
      </c>
    </row>
    <row r="4968" spans="1:6" x14ac:dyDescent="0.25">
      <c r="A4968">
        <v>4967</v>
      </c>
      <c r="B4968" s="1">
        <v>41128</v>
      </c>
      <c r="C4968" t="s">
        <v>11</v>
      </c>
      <c r="D4968">
        <v>71</v>
      </c>
      <c r="E4968">
        <v>5</v>
      </c>
      <c r="F4968">
        <v>4</v>
      </c>
    </row>
    <row r="4969" spans="1:6" x14ac:dyDescent="0.25">
      <c r="A4969">
        <v>4968</v>
      </c>
      <c r="B4969" s="1">
        <v>41129</v>
      </c>
      <c r="C4969" t="s">
        <v>11</v>
      </c>
      <c r="D4969">
        <v>28</v>
      </c>
      <c r="E4969">
        <v>4</v>
      </c>
      <c r="F4969">
        <v>4</v>
      </c>
    </row>
    <row r="4970" spans="1:6" x14ac:dyDescent="0.25">
      <c r="A4970">
        <v>4969</v>
      </c>
      <c r="B4970" s="1">
        <v>41130</v>
      </c>
      <c r="C4970" t="s">
        <v>11</v>
      </c>
      <c r="D4970">
        <v>35</v>
      </c>
      <c r="E4970">
        <v>3</v>
      </c>
      <c r="F4970">
        <v>2</v>
      </c>
    </row>
    <row r="4971" spans="1:6" x14ac:dyDescent="0.25">
      <c r="A4971">
        <v>4970</v>
      </c>
      <c r="B4971" s="1">
        <v>41131</v>
      </c>
      <c r="C4971" t="s">
        <v>5</v>
      </c>
      <c r="D4971">
        <v>45</v>
      </c>
      <c r="E4971">
        <v>6</v>
      </c>
      <c r="F4971">
        <v>2</v>
      </c>
    </row>
    <row r="4972" spans="1:6" x14ac:dyDescent="0.25">
      <c r="A4972">
        <v>4971</v>
      </c>
      <c r="B4972" s="1">
        <v>41132</v>
      </c>
      <c r="C4972" t="s">
        <v>12</v>
      </c>
      <c r="D4972">
        <v>41</v>
      </c>
      <c r="E4972">
        <v>6</v>
      </c>
      <c r="F4972">
        <v>4</v>
      </c>
    </row>
    <row r="4973" spans="1:6" x14ac:dyDescent="0.25">
      <c r="A4973">
        <v>4972</v>
      </c>
      <c r="B4973" s="1">
        <v>41133</v>
      </c>
      <c r="C4973" t="s">
        <v>13</v>
      </c>
      <c r="D4973">
        <v>23</v>
      </c>
      <c r="E4973">
        <v>9</v>
      </c>
      <c r="F4973">
        <v>2</v>
      </c>
    </row>
    <row r="4974" spans="1:6" x14ac:dyDescent="0.25">
      <c r="A4974">
        <v>4973</v>
      </c>
      <c r="B4974" s="1">
        <v>41134</v>
      </c>
      <c r="C4974" t="s">
        <v>13</v>
      </c>
      <c r="D4974">
        <v>27</v>
      </c>
      <c r="E4974">
        <v>6</v>
      </c>
      <c r="F4974">
        <v>4</v>
      </c>
    </row>
    <row r="4975" spans="1:6" x14ac:dyDescent="0.25">
      <c r="A4975">
        <v>4974</v>
      </c>
      <c r="B4975" s="1">
        <v>41135</v>
      </c>
      <c r="C4975" t="s">
        <v>8</v>
      </c>
      <c r="D4975">
        <v>71</v>
      </c>
      <c r="E4975">
        <v>9</v>
      </c>
      <c r="F4975">
        <v>4</v>
      </c>
    </row>
    <row r="4976" spans="1:6" x14ac:dyDescent="0.25">
      <c r="A4976">
        <v>4975</v>
      </c>
      <c r="B4976" s="1">
        <v>41136</v>
      </c>
      <c r="C4976" t="s">
        <v>10</v>
      </c>
      <c r="D4976">
        <v>53</v>
      </c>
      <c r="E4976">
        <v>7</v>
      </c>
      <c r="F4976">
        <v>2</v>
      </c>
    </row>
    <row r="4977" spans="1:6" x14ac:dyDescent="0.25">
      <c r="A4977">
        <v>4976</v>
      </c>
      <c r="B4977" s="1">
        <v>41137</v>
      </c>
      <c r="C4977" t="s">
        <v>5</v>
      </c>
      <c r="D4977">
        <v>66</v>
      </c>
      <c r="E4977">
        <v>1</v>
      </c>
      <c r="F4977">
        <v>4</v>
      </c>
    </row>
    <row r="4978" spans="1:6" x14ac:dyDescent="0.25">
      <c r="A4978">
        <v>4977</v>
      </c>
      <c r="B4978" s="1">
        <v>41138</v>
      </c>
      <c r="C4978" t="s">
        <v>5</v>
      </c>
      <c r="D4978">
        <v>65</v>
      </c>
      <c r="E4978">
        <v>3</v>
      </c>
      <c r="F4978">
        <v>3</v>
      </c>
    </row>
    <row r="4979" spans="1:6" x14ac:dyDescent="0.25">
      <c r="A4979">
        <v>4978</v>
      </c>
      <c r="B4979" s="1">
        <v>41139</v>
      </c>
      <c r="C4979" t="s">
        <v>9</v>
      </c>
      <c r="D4979">
        <v>29</v>
      </c>
      <c r="E4979">
        <v>4</v>
      </c>
      <c r="F4979">
        <v>2</v>
      </c>
    </row>
    <row r="4980" spans="1:6" x14ac:dyDescent="0.25">
      <c r="A4980">
        <v>4979</v>
      </c>
      <c r="B4980" s="1">
        <v>41140</v>
      </c>
      <c r="C4980" t="s">
        <v>7</v>
      </c>
      <c r="D4980">
        <v>69</v>
      </c>
      <c r="E4980">
        <v>7</v>
      </c>
      <c r="F4980">
        <v>2</v>
      </c>
    </row>
    <row r="4981" spans="1:6" x14ac:dyDescent="0.25">
      <c r="A4981">
        <v>4980</v>
      </c>
      <c r="B4981" s="1">
        <v>41141</v>
      </c>
      <c r="C4981" t="s">
        <v>11</v>
      </c>
      <c r="D4981">
        <v>54</v>
      </c>
      <c r="E4981">
        <v>2</v>
      </c>
      <c r="F4981">
        <v>4</v>
      </c>
    </row>
    <row r="4982" spans="1:6" x14ac:dyDescent="0.25">
      <c r="A4982">
        <v>4981</v>
      </c>
      <c r="B4982" s="1">
        <v>41142</v>
      </c>
      <c r="C4982" t="s">
        <v>11</v>
      </c>
      <c r="D4982">
        <v>16</v>
      </c>
      <c r="E4982">
        <v>4</v>
      </c>
      <c r="F4982">
        <v>2</v>
      </c>
    </row>
    <row r="4983" spans="1:6" x14ac:dyDescent="0.25">
      <c r="A4983">
        <v>4982</v>
      </c>
      <c r="B4983" s="1">
        <v>41143</v>
      </c>
      <c r="C4983" t="s">
        <v>9</v>
      </c>
      <c r="D4983">
        <v>46</v>
      </c>
      <c r="E4983">
        <v>2</v>
      </c>
      <c r="F4983">
        <v>1</v>
      </c>
    </row>
    <row r="4984" spans="1:6" x14ac:dyDescent="0.25">
      <c r="A4984">
        <v>4983</v>
      </c>
      <c r="B4984" s="1">
        <v>41144</v>
      </c>
      <c r="C4984" t="s">
        <v>10</v>
      </c>
      <c r="D4984">
        <v>49</v>
      </c>
      <c r="E4984">
        <v>3</v>
      </c>
      <c r="F4984">
        <v>1</v>
      </c>
    </row>
    <row r="4985" spans="1:6" x14ac:dyDescent="0.25">
      <c r="A4985">
        <v>4984</v>
      </c>
      <c r="B4985" s="1">
        <v>41145</v>
      </c>
      <c r="C4985" t="s">
        <v>9</v>
      </c>
      <c r="D4985">
        <v>43</v>
      </c>
      <c r="E4985">
        <v>4</v>
      </c>
      <c r="F4985">
        <v>4</v>
      </c>
    </row>
    <row r="4986" spans="1:6" x14ac:dyDescent="0.25">
      <c r="A4986">
        <v>4985</v>
      </c>
      <c r="B4986" s="1">
        <v>41146</v>
      </c>
      <c r="C4986" t="s">
        <v>13</v>
      </c>
      <c r="D4986">
        <v>48</v>
      </c>
      <c r="E4986">
        <v>6</v>
      </c>
      <c r="F4986">
        <v>1</v>
      </c>
    </row>
    <row r="4987" spans="1:6" x14ac:dyDescent="0.25">
      <c r="A4987">
        <v>4986</v>
      </c>
      <c r="B4987" s="1">
        <v>41147</v>
      </c>
      <c r="C4987" t="s">
        <v>8</v>
      </c>
      <c r="D4987">
        <v>16</v>
      </c>
      <c r="E4987">
        <v>8</v>
      </c>
      <c r="F4987">
        <v>1</v>
      </c>
    </row>
    <row r="4988" spans="1:6" x14ac:dyDescent="0.25">
      <c r="A4988">
        <v>4987</v>
      </c>
      <c r="B4988" s="1">
        <v>41148</v>
      </c>
      <c r="C4988" t="s">
        <v>10</v>
      </c>
      <c r="D4988">
        <v>45</v>
      </c>
      <c r="E4988">
        <v>8</v>
      </c>
      <c r="F4988">
        <v>2</v>
      </c>
    </row>
    <row r="4989" spans="1:6" x14ac:dyDescent="0.25">
      <c r="A4989">
        <v>4988</v>
      </c>
      <c r="B4989" s="1">
        <v>41149</v>
      </c>
      <c r="C4989" t="s">
        <v>12</v>
      </c>
      <c r="D4989">
        <v>70</v>
      </c>
      <c r="E4989">
        <v>1</v>
      </c>
      <c r="F4989">
        <v>2</v>
      </c>
    </row>
    <row r="4990" spans="1:6" x14ac:dyDescent="0.25">
      <c r="A4990">
        <v>4989</v>
      </c>
      <c r="B4990" s="1">
        <v>41150</v>
      </c>
      <c r="C4990" t="s">
        <v>13</v>
      </c>
      <c r="D4990">
        <v>38</v>
      </c>
      <c r="E4990">
        <v>10</v>
      </c>
      <c r="F4990">
        <v>4</v>
      </c>
    </row>
    <row r="4991" spans="1:6" x14ac:dyDescent="0.25">
      <c r="A4991">
        <v>4990</v>
      </c>
      <c r="B4991" s="1">
        <v>41151</v>
      </c>
      <c r="C4991" t="s">
        <v>8</v>
      </c>
      <c r="D4991">
        <v>21</v>
      </c>
      <c r="E4991">
        <v>8</v>
      </c>
      <c r="F4991">
        <v>4</v>
      </c>
    </row>
    <row r="4992" spans="1:6" x14ac:dyDescent="0.25">
      <c r="A4992">
        <v>4991</v>
      </c>
      <c r="B4992" s="1">
        <v>41152</v>
      </c>
      <c r="C4992" t="s">
        <v>13</v>
      </c>
      <c r="D4992">
        <v>23</v>
      </c>
      <c r="E4992">
        <v>9</v>
      </c>
      <c r="F4992">
        <v>4</v>
      </c>
    </row>
    <row r="4993" spans="1:6" x14ac:dyDescent="0.25">
      <c r="A4993">
        <v>4992</v>
      </c>
      <c r="B4993" s="1">
        <v>41153</v>
      </c>
      <c r="C4993" t="s">
        <v>7</v>
      </c>
      <c r="D4993">
        <v>56</v>
      </c>
      <c r="E4993">
        <v>1</v>
      </c>
      <c r="F4993">
        <v>1</v>
      </c>
    </row>
    <row r="4994" spans="1:6" x14ac:dyDescent="0.25">
      <c r="A4994">
        <v>4993</v>
      </c>
      <c r="B4994" s="1">
        <v>41154</v>
      </c>
      <c r="C4994" t="s">
        <v>12</v>
      </c>
      <c r="D4994">
        <v>17</v>
      </c>
      <c r="E4994">
        <v>8</v>
      </c>
      <c r="F4994">
        <v>4</v>
      </c>
    </row>
    <row r="4995" spans="1:6" x14ac:dyDescent="0.25">
      <c r="A4995">
        <v>4994</v>
      </c>
      <c r="B4995" s="1">
        <v>41155</v>
      </c>
      <c r="C4995" t="s">
        <v>10</v>
      </c>
      <c r="D4995">
        <v>77</v>
      </c>
      <c r="E4995">
        <v>7</v>
      </c>
      <c r="F4995">
        <v>2</v>
      </c>
    </row>
    <row r="4996" spans="1:6" x14ac:dyDescent="0.25">
      <c r="A4996">
        <v>4995</v>
      </c>
      <c r="B4996" s="1">
        <v>41156</v>
      </c>
      <c r="C4996" t="s">
        <v>5</v>
      </c>
      <c r="D4996">
        <v>49</v>
      </c>
      <c r="E4996">
        <v>10</v>
      </c>
      <c r="F4996">
        <v>2</v>
      </c>
    </row>
    <row r="4997" spans="1:6" x14ac:dyDescent="0.25">
      <c r="A4997">
        <v>4996</v>
      </c>
      <c r="B4997" s="1">
        <v>41157</v>
      </c>
      <c r="C4997" t="s">
        <v>12</v>
      </c>
      <c r="D4997">
        <v>71</v>
      </c>
      <c r="E4997">
        <v>7</v>
      </c>
      <c r="F4997">
        <v>3</v>
      </c>
    </row>
    <row r="4998" spans="1:6" x14ac:dyDescent="0.25">
      <c r="A4998">
        <v>4997</v>
      </c>
      <c r="B4998" s="1">
        <v>41158</v>
      </c>
      <c r="C4998" t="s">
        <v>9</v>
      </c>
      <c r="D4998">
        <v>50</v>
      </c>
      <c r="E4998">
        <v>9</v>
      </c>
      <c r="F4998">
        <v>4</v>
      </c>
    </row>
    <row r="4999" spans="1:6" x14ac:dyDescent="0.25">
      <c r="A4999">
        <v>4998</v>
      </c>
      <c r="B4999" s="1">
        <v>41159</v>
      </c>
      <c r="C4999" t="s">
        <v>10</v>
      </c>
      <c r="D4999">
        <v>40</v>
      </c>
      <c r="E4999">
        <v>1</v>
      </c>
      <c r="F4999">
        <v>2</v>
      </c>
    </row>
    <row r="5000" spans="1:6" x14ac:dyDescent="0.25">
      <c r="A5000">
        <v>4999</v>
      </c>
      <c r="B5000" s="1">
        <v>41160</v>
      </c>
      <c r="C5000" t="s">
        <v>12</v>
      </c>
      <c r="D5000">
        <v>74</v>
      </c>
      <c r="E5000">
        <v>5</v>
      </c>
      <c r="F5000">
        <v>4</v>
      </c>
    </row>
    <row r="5001" spans="1:6" x14ac:dyDescent="0.25">
      <c r="A5001">
        <v>5000</v>
      </c>
      <c r="B5001" s="1">
        <v>41161</v>
      </c>
      <c r="C5001" t="s">
        <v>11</v>
      </c>
      <c r="D5001">
        <v>40</v>
      </c>
      <c r="E5001">
        <v>5</v>
      </c>
      <c r="F5001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5"/>
  <sheetViews>
    <sheetView workbookViewId="0">
      <selection activeCell="F8" sqref="F8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3:I6"/>
  <sheetViews>
    <sheetView tabSelected="1" workbookViewId="0">
      <selection activeCell="P7" sqref="P7"/>
    </sheetView>
  </sheetViews>
  <sheetFormatPr defaultRowHeight="15" x14ac:dyDescent="0.25"/>
  <cols>
    <col min="4" max="4" width="14.85546875" bestFit="1" customWidth="1"/>
    <col min="5" max="5" width="14.42578125" bestFit="1" customWidth="1"/>
    <col min="9" max="9" width="18.42578125" customWidth="1"/>
    <col min="10" max="10" width="13.140625" bestFit="1" customWidth="1"/>
  </cols>
  <sheetData>
    <row r="3" spans="4:9" x14ac:dyDescent="0.25">
      <c r="D3" t="s">
        <v>58</v>
      </c>
      <c r="E3" t="s">
        <v>59</v>
      </c>
      <c r="F3" t="s">
        <v>60</v>
      </c>
    </row>
    <row r="4" spans="4:9" x14ac:dyDescent="0.25">
      <c r="D4" t="s">
        <v>52</v>
      </c>
      <c r="E4" t="s">
        <v>53</v>
      </c>
      <c r="F4">
        <v>100</v>
      </c>
    </row>
    <row r="5" spans="4:9" x14ac:dyDescent="0.25">
      <c r="D5" t="s">
        <v>54</v>
      </c>
      <c r="E5" t="s">
        <v>57</v>
      </c>
      <c r="F5">
        <v>150</v>
      </c>
      <c r="I5" s="19"/>
    </row>
    <row r="6" spans="4:9" x14ac:dyDescent="0.25">
      <c r="D6" t="s">
        <v>55</v>
      </c>
      <c r="E6" t="s">
        <v>56</v>
      </c>
      <c r="F6">
        <v>162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D46"/>
  <sheetViews>
    <sheetView topLeftCell="A24" workbookViewId="0">
      <selection activeCell="G34" sqref="G34"/>
    </sheetView>
  </sheetViews>
  <sheetFormatPr defaultRowHeight="15" x14ac:dyDescent="0.25"/>
  <cols>
    <col min="2" max="2" width="15.140625" bestFit="1" customWidth="1"/>
    <col min="3" max="3" width="6.5703125" bestFit="1" customWidth="1"/>
    <col min="4" max="4" width="20.7109375" bestFit="1" customWidth="1"/>
  </cols>
  <sheetData>
    <row r="3" spans="2:4" x14ac:dyDescent="0.25">
      <c r="B3" t="s">
        <v>143</v>
      </c>
      <c r="C3" t="s">
        <v>62</v>
      </c>
      <c r="D3" t="s">
        <v>59</v>
      </c>
    </row>
    <row r="4" spans="2:4" x14ac:dyDescent="0.25">
      <c r="B4" t="s">
        <v>144</v>
      </c>
      <c r="C4" s="2" t="s">
        <v>63</v>
      </c>
      <c r="D4" s="2" t="s">
        <v>51</v>
      </c>
    </row>
    <row r="5" spans="2:4" x14ac:dyDescent="0.25">
      <c r="B5" t="s">
        <v>144</v>
      </c>
      <c r="C5" s="2" t="s">
        <v>65</v>
      </c>
      <c r="D5" s="2" t="s">
        <v>64</v>
      </c>
    </row>
    <row r="6" spans="2:4" x14ac:dyDescent="0.25">
      <c r="B6" t="s">
        <v>144</v>
      </c>
      <c r="C6" s="2" t="s">
        <v>67</v>
      </c>
      <c r="D6" s="2" t="s">
        <v>66</v>
      </c>
    </row>
    <row r="7" spans="2:4" x14ac:dyDescent="0.25">
      <c r="B7" t="s">
        <v>144</v>
      </c>
      <c r="C7" s="2" t="s">
        <v>69</v>
      </c>
      <c r="D7" s="2" t="s">
        <v>68</v>
      </c>
    </row>
    <row r="8" spans="2:4" x14ac:dyDescent="0.25">
      <c r="B8" t="s">
        <v>144</v>
      </c>
      <c r="C8" s="2" t="s">
        <v>71</v>
      </c>
      <c r="D8" s="2" t="s">
        <v>70</v>
      </c>
    </row>
    <row r="9" spans="2:4" x14ac:dyDescent="0.25">
      <c r="B9" t="s">
        <v>144</v>
      </c>
      <c r="C9" s="2" t="s">
        <v>73</v>
      </c>
      <c r="D9" s="2" t="s">
        <v>72</v>
      </c>
    </row>
    <row r="10" spans="2:4" x14ac:dyDescent="0.25">
      <c r="B10" t="s">
        <v>144</v>
      </c>
      <c r="C10" s="2" t="s">
        <v>75</v>
      </c>
      <c r="D10" s="2" t="s">
        <v>74</v>
      </c>
    </row>
    <row r="11" spans="2:4" x14ac:dyDescent="0.25">
      <c r="B11" t="s">
        <v>144</v>
      </c>
      <c r="C11" s="2" t="s">
        <v>77</v>
      </c>
      <c r="D11" s="2" t="s">
        <v>76</v>
      </c>
    </row>
    <row r="12" spans="2:4" x14ac:dyDescent="0.25">
      <c r="B12" t="s">
        <v>144</v>
      </c>
      <c r="C12" s="2" t="s">
        <v>79</v>
      </c>
      <c r="D12" s="2" t="s">
        <v>78</v>
      </c>
    </row>
    <row r="13" spans="2:4" x14ac:dyDescent="0.25">
      <c r="B13" t="s">
        <v>144</v>
      </c>
      <c r="C13" s="2" t="s">
        <v>81</v>
      </c>
      <c r="D13" s="2" t="s">
        <v>80</v>
      </c>
    </row>
    <row r="14" spans="2:4" x14ac:dyDescent="0.25">
      <c r="B14" t="s">
        <v>144</v>
      </c>
      <c r="C14" s="2" t="s">
        <v>83</v>
      </c>
      <c r="D14" s="2" t="s">
        <v>82</v>
      </c>
    </row>
    <row r="15" spans="2:4" x14ac:dyDescent="0.25">
      <c r="B15" t="s">
        <v>144</v>
      </c>
      <c r="C15" s="3" t="s">
        <v>85</v>
      </c>
      <c r="D15" s="2" t="s">
        <v>84</v>
      </c>
    </row>
    <row r="16" spans="2:4" x14ac:dyDescent="0.25">
      <c r="B16" t="s">
        <v>144</v>
      </c>
      <c r="C16" s="2" t="s">
        <v>87</v>
      </c>
      <c r="D16" s="2" t="s">
        <v>86</v>
      </c>
    </row>
    <row r="17" spans="2:4" x14ac:dyDescent="0.25">
      <c r="B17" t="s">
        <v>144</v>
      </c>
      <c r="C17" s="2" t="s">
        <v>89</v>
      </c>
      <c r="D17" s="2" t="s">
        <v>88</v>
      </c>
    </row>
    <row r="18" spans="2:4" x14ac:dyDescent="0.25">
      <c r="B18" t="s">
        <v>144</v>
      </c>
      <c r="C18" s="2" t="s">
        <v>91</v>
      </c>
      <c r="D18" s="2" t="s">
        <v>90</v>
      </c>
    </row>
    <row r="19" spans="2:4" x14ac:dyDescent="0.25">
      <c r="B19" t="s">
        <v>144</v>
      </c>
      <c r="C19" s="2" t="s">
        <v>93</v>
      </c>
      <c r="D19" s="2" t="s">
        <v>92</v>
      </c>
    </row>
    <row r="20" spans="2:4" x14ac:dyDescent="0.25">
      <c r="B20" t="s">
        <v>144</v>
      </c>
      <c r="C20" s="2" t="s">
        <v>95</v>
      </c>
      <c r="D20" s="2" t="s">
        <v>94</v>
      </c>
    </row>
    <row r="21" spans="2:4" x14ac:dyDescent="0.25">
      <c r="B21" t="s">
        <v>144</v>
      </c>
      <c r="C21" s="2" t="s">
        <v>97</v>
      </c>
      <c r="D21" s="2" t="s">
        <v>96</v>
      </c>
    </row>
    <row r="22" spans="2:4" x14ac:dyDescent="0.25">
      <c r="B22" t="s">
        <v>144</v>
      </c>
      <c r="C22" s="2" t="s">
        <v>99</v>
      </c>
      <c r="D22" s="2" t="s">
        <v>98</v>
      </c>
    </row>
    <row r="23" spans="2:4" x14ac:dyDescent="0.25">
      <c r="B23" t="s">
        <v>144</v>
      </c>
      <c r="C23" s="2" t="s">
        <v>101</v>
      </c>
      <c r="D23" s="2" t="s">
        <v>100</v>
      </c>
    </row>
    <row r="24" spans="2:4" x14ac:dyDescent="0.25">
      <c r="B24" t="s">
        <v>144</v>
      </c>
      <c r="C24" s="2" t="s">
        <v>103</v>
      </c>
      <c r="D24" s="2" t="s">
        <v>102</v>
      </c>
    </row>
    <row r="25" spans="2:4" x14ac:dyDescent="0.25">
      <c r="B25" t="s">
        <v>144</v>
      </c>
      <c r="C25" s="2" t="s">
        <v>105</v>
      </c>
      <c r="D25" s="2" t="s">
        <v>104</v>
      </c>
    </row>
    <row r="26" spans="2:4" x14ac:dyDescent="0.25">
      <c r="B26" t="s">
        <v>144</v>
      </c>
      <c r="C26" s="2" t="s">
        <v>107</v>
      </c>
      <c r="D26" s="2" t="s">
        <v>106</v>
      </c>
    </row>
    <row r="27" spans="2:4" x14ac:dyDescent="0.25">
      <c r="B27" t="s">
        <v>144</v>
      </c>
      <c r="C27" s="2" t="s">
        <v>109</v>
      </c>
      <c r="D27" s="2" t="s">
        <v>108</v>
      </c>
    </row>
    <row r="28" spans="2:4" x14ac:dyDescent="0.25">
      <c r="B28" t="s">
        <v>144</v>
      </c>
      <c r="C28" s="2" t="s">
        <v>111</v>
      </c>
      <c r="D28" s="2" t="s">
        <v>110</v>
      </c>
    </row>
    <row r="29" spans="2:4" x14ac:dyDescent="0.25">
      <c r="B29" t="s">
        <v>144</v>
      </c>
      <c r="C29" s="2" t="s">
        <v>113</v>
      </c>
      <c r="D29" s="2" t="s">
        <v>112</v>
      </c>
    </row>
    <row r="30" spans="2:4" x14ac:dyDescent="0.25">
      <c r="B30" t="s">
        <v>144</v>
      </c>
      <c r="C30" s="2" t="s">
        <v>115</v>
      </c>
      <c r="D30" s="2" t="s">
        <v>114</v>
      </c>
    </row>
    <row r="31" spans="2:4" x14ac:dyDescent="0.25">
      <c r="B31" t="s">
        <v>144</v>
      </c>
      <c r="C31" s="2" t="s">
        <v>117</v>
      </c>
      <c r="D31" s="2" t="s">
        <v>116</v>
      </c>
    </row>
    <row r="32" spans="2:4" x14ac:dyDescent="0.25">
      <c r="B32" t="s">
        <v>144</v>
      </c>
      <c r="C32" s="2" t="s">
        <v>119</v>
      </c>
      <c r="D32" s="2" t="s">
        <v>118</v>
      </c>
    </row>
    <row r="33" spans="2:4" x14ac:dyDescent="0.25">
      <c r="B33" t="s">
        <v>144</v>
      </c>
      <c r="C33" s="2" t="s">
        <v>120</v>
      </c>
      <c r="D33" s="2" t="s">
        <v>50</v>
      </c>
    </row>
    <row r="34" spans="2:4" x14ac:dyDescent="0.25">
      <c r="B34" t="s">
        <v>144</v>
      </c>
      <c r="C34" s="2" t="s">
        <v>121</v>
      </c>
      <c r="D34" s="2" t="s">
        <v>50</v>
      </c>
    </row>
    <row r="35" spans="2:4" x14ac:dyDescent="0.25">
      <c r="B35" t="s">
        <v>144</v>
      </c>
      <c r="C35" s="2" t="s">
        <v>122</v>
      </c>
      <c r="D35" s="2" t="s">
        <v>50</v>
      </c>
    </row>
    <row r="36" spans="2:4" x14ac:dyDescent="0.25">
      <c r="B36" t="s">
        <v>144</v>
      </c>
      <c r="C36" s="2" t="s">
        <v>123</v>
      </c>
      <c r="D36" s="2" t="s">
        <v>50</v>
      </c>
    </row>
    <row r="37" spans="2:4" x14ac:dyDescent="0.25">
      <c r="B37" t="s">
        <v>144</v>
      </c>
      <c r="C37" s="2" t="s">
        <v>125</v>
      </c>
      <c r="D37" s="2" t="s">
        <v>124</v>
      </c>
    </row>
    <row r="38" spans="2:4" x14ac:dyDescent="0.25">
      <c r="B38" t="s">
        <v>144</v>
      </c>
      <c r="C38" s="2" t="s">
        <v>127</v>
      </c>
      <c r="D38" s="2" t="s">
        <v>126</v>
      </c>
    </row>
    <row r="39" spans="2:4" x14ac:dyDescent="0.25">
      <c r="B39" t="s">
        <v>144</v>
      </c>
      <c r="C39" s="2" t="s">
        <v>129</v>
      </c>
      <c r="D39" s="2" t="s">
        <v>128</v>
      </c>
    </row>
    <row r="40" spans="2:4" x14ac:dyDescent="0.25">
      <c r="B40" t="s">
        <v>144</v>
      </c>
      <c r="C40" s="2" t="s">
        <v>131</v>
      </c>
      <c r="D40" s="2" t="s">
        <v>130</v>
      </c>
    </row>
    <row r="41" spans="2:4" x14ac:dyDescent="0.25">
      <c r="B41" t="s">
        <v>144</v>
      </c>
      <c r="C41" s="2" t="s">
        <v>133</v>
      </c>
      <c r="D41" s="2" t="s">
        <v>132</v>
      </c>
    </row>
    <row r="42" spans="2:4" x14ac:dyDescent="0.25">
      <c r="B42" t="s">
        <v>144</v>
      </c>
      <c r="C42" s="2" t="s">
        <v>135</v>
      </c>
      <c r="D42" s="2" t="s">
        <v>134</v>
      </c>
    </row>
    <row r="43" spans="2:4" x14ac:dyDescent="0.25">
      <c r="B43" t="s">
        <v>144</v>
      </c>
      <c r="C43" s="2" t="s">
        <v>136</v>
      </c>
      <c r="D43" s="2" t="s">
        <v>145</v>
      </c>
    </row>
    <row r="44" spans="2:4" x14ac:dyDescent="0.25">
      <c r="B44" t="s">
        <v>144</v>
      </c>
      <c r="C44" s="2" t="s">
        <v>138</v>
      </c>
      <c r="D44" s="2" t="s">
        <v>137</v>
      </c>
    </row>
    <row r="45" spans="2:4" x14ac:dyDescent="0.25">
      <c r="B45" t="s">
        <v>144</v>
      </c>
      <c r="C45" s="2" t="s">
        <v>140</v>
      </c>
      <c r="D45" s="2" t="s">
        <v>139</v>
      </c>
    </row>
    <row r="46" spans="2:4" x14ac:dyDescent="0.25">
      <c r="B46" t="s">
        <v>144</v>
      </c>
      <c r="C46" s="2" t="s">
        <v>142</v>
      </c>
      <c r="D46" s="2" t="s">
        <v>141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D67"/>
  <sheetViews>
    <sheetView workbookViewId="0">
      <selection activeCell="G7" sqref="G7"/>
    </sheetView>
  </sheetViews>
  <sheetFormatPr defaultRowHeight="15" x14ac:dyDescent="0.25"/>
  <cols>
    <col min="2" max="4" width="18.28515625" customWidth="1"/>
  </cols>
  <sheetData>
    <row r="2" spans="2:4" x14ac:dyDescent="0.25">
      <c r="B2" s="4" t="s">
        <v>148</v>
      </c>
      <c r="C2" s="4" t="s">
        <v>149</v>
      </c>
      <c r="D2" s="4" t="s">
        <v>150</v>
      </c>
    </row>
    <row r="3" spans="2:4" x14ac:dyDescent="0.25">
      <c r="B3" s="5" t="s">
        <v>151</v>
      </c>
      <c r="C3" s="5" t="s">
        <v>152</v>
      </c>
      <c r="D3" s="5">
        <v>35801</v>
      </c>
    </row>
    <row r="4" spans="2:4" x14ac:dyDescent="0.25">
      <c r="B4" s="5" t="s">
        <v>153</v>
      </c>
      <c r="C4" s="5" t="s">
        <v>154</v>
      </c>
      <c r="D4" s="5">
        <v>99501</v>
      </c>
    </row>
    <row r="5" spans="2:4" x14ac:dyDescent="0.25">
      <c r="B5" s="5" t="s">
        <v>155</v>
      </c>
      <c r="C5" s="5" t="s">
        <v>156</v>
      </c>
      <c r="D5" s="5">
        <v>85001</v>
      </c>
    </row>
    <row r="6" spans="2:4" x14ac:dyDescent="0.25">
      <c r="B6" s="5" t="s">
        <v>157</v>
      </c>
      <c r="C6" s="5" t="s">
        <v>158</v>
      </c>
      <c r="D6" s="5">
        <v>72201</v>
      </c>
    </row>
    <row r="7" spans="2:4" x14ac:dyDescent="0.25">
      <c r="B7" s="116" t="s">
        <v>159</v>
      </c>
      <c r="C7" s="5" t="s">
        <v>160</v>
      </c>
      <c r="D7" s="5">
        <v>94203</v>
      </c>
    </row>
    <row r="8" spans="2:4" x14ac:dyDescent="0.25">
      <c r="B8" s="116"/>
      <c r="C8" s="6"/>
      <c r="D8" s="6"/>
    </row>
    <row r="9" spans="2:4" x14ac:dyDescent="0.25">
      <c r="B9" s="116"/>
      <c r="C9" s="5" t="s">
        <v>161</v>
      </c>
      <c r="D9" s="5">
        <v>90001</v>
      </c>
    </row>
    <row r="10" spans="2:4" x14ac:dyDescent="0.25">
      <c r="B10" s="116"/>
      <c r="C10" s="6"/>
      <c r="D10" s="6"/>
    </row>
    <row r="11" spans="2:4" x14ac:dyDescent="0.25">
      <c r="B11" s="116"/>
      <c r="C11" s="5" t="s">
        <v>162</v>
      </c>
      <c r="D11" s="5">
        <v>90209</v>
      </c>
    </row>
    <row r="12" spans="2:4" x14ac:dyDescent="0.25">
      <c r="B12" s="5" t="s">
        <v>163</v>
      </c>
      <c r="C12" s="5" t="s">
        <v>164</v>
      </c>
      <c r="D12" s="5">
        <v>80201</v>
      </c>
    </row>
    <row r="13" spans="2:4" x14ac:dyDescent="0.25">
      <c r="B13" s="5" t="s">
        <v>165</v>
      </c>
      <c r="C13" s="5" t="s">
        <v>166</v>
      </c>
      <c r="D13" s="5">
        <v>6101</v>
      </c>
    </row>
    <row r="14" spans="2:4" x14ac:dyDescent="0.25">
      <c r="B14" s="5" t="s">
        <v>167</v>
      </c>
      <c r="C14" s="5" t="s">
        <v>168</v>
      </c>
      <c r="D14" s="5">
        <v>19901</v>
      </c>
    </row>
    <row r="15" spans="2:4" x14ac:dyDescent="0.25">
      <c r="B15" s="5" t="s">
        <v>169</v>
      </c>
      <c r="C15" s="5" t="s">
        <v>170</v>
      </c>
      <c r="D15" s="5">
        <v>20001</v>
      </c>
    </row>
    <row r="16" spans="2:4" x14ac:dyDescent="0.25">
      <c r="B16" s="116" t="s">
        <v>171</v>
      </c>
      <c r="C16" s="5" t="s">
        <v>172</v>
      </c>
      <c r="D16" s="5">
        <v>32501</v>
      </c>
    </row>
    <row r="17" spans="2:4" x14ac:dyDescent="0.25">
      <c r="B17" s="116"/>
      <c r="C17" s="6"/>
      <c r="D17" s="6"/>
    </row>
    <row r="18" spans="2:4" x14ac:dyDescent="0.25">
      <c r="B18" s="116"/>
      <c r="C18" s="5" t="s">
        <v>173</v>
      </c>
      <c r="D18" s="5">
        <v>33124</v>
      </c>
    </row>
    <row r="19" spans="2:4" x14ac:dyDescent="0.25">
      <c r="B19" s="116"/>
      <c r="C19" s="6"/>
      <c r="D19" s="6"/>
    </row>
    <row r="20" spans="2:4" x14ac:dyDescent="0.25">
      <c r="B20" s="116"/>
      <c r="C20" s="5" t="s">
        <v>174</v>
      </c>
      <c r="D20" s="5">
        <v>32801</v>
      </c>
    </row>
    <row r="21" spans="2:4" x14ac:dyDescent="0.25">
      <c r="B21" s="5" t="s">
        <v>175</v>
      </c>
      <c r="C21" s="5" t="s">
        <v>176</v>
      </c>
      <c r="D21" s="5">
        <v>30301</v>
      </c>
    </row>
    <row r="22" spans="2:4" x14ac:dyDescent="0.25">
      <c r="B22" s="5" t="s">
        <v>177</v>
      </c>
      <c r="C22" s="5" t="s">
        <v>178</v>
      </c>
      <c r="D22" s="5">
        <v>96801</v>
      </c>
    </row>
    <row r="23" spans="2:4" x14ac:dyDescent="0.25">
      <c r="B23" s="5" t="s">
        <v>179</v>
      </c>
      <c r="C23" s="5" t="s">
        <v>180</v>
      </c>
      <c r="D23" s="5">
        <v>83254</v>
      </c>
    </row>
    <row r="24" spans="2:4" x14ac:dyDescent="0.25">
      <c r="B24" s="116" t="s">
        <v>181</v>
      </c>
      <c r="C24" s="5" t="s">
        <v>182</v>
      </c>
      <c r="D24" s="5">
        <v>60601</v>
      </c>
    </row>
    <row r="25" spans="2:4" x14ac:dyDescent="0.25">
      <c r="B25" s="116"/>
      <c r="C25" s="6"/>
      <c r="D25" s="6"/>
    </row>
    <row r="26" spans="2:4" x14ac:dyDescent="0.25">
      <c r="B26" s="116"/>
      <c r="C26" s="5" t="s">
        <v>183</v>
      </c>
      <c r="D26" s="5">
        <v>62701</v>
      </c>
    </row>
    <row r="27" spans="2:4" x14ac:dyDescent="0.25">
      <c r="B27" s="5" t="s">
        <v>184</v>
      </c>
      <c r="C27" s="5" t="s">
        <v>185</v>
      </c>
      <c r="D27" s="5">
        <v>46201</v>
      </c>
    </row>
    <row r="28" spans="2:4" x14ac:dyDescent="0.25">
      <c r="B28" s="116" t="s">
        <v>186</v>
      </c>
      <c r="C28" s="5" t="s">
        <v>187</v>
      </c>
      <c r="D28" s="5">
        <v>52801</v>
      </c>
    </row>
    <row r="29" spans="2:4" x14ac:dyDescent="0.25">
      <c r="B29" s="116"/>
      <c r="C29" s="6"/>
      <c r="D29" s="6"/>
    </row>
    <row r="30" spans="2:4" x14ac:dyDescent="0.25">
      <c r="B30" s="116"/>
      <c r="C30" s="5" t="s">
        <v>188</v>
      </c>
      <c r="D30" s="5">
        <v>50301</v>
      </c>
    </row>
    <row r="31" spans="2:4" x14ac:dyDescent="0.25">
      <c r="B31" s="5" t="s">
        <v>189</v>
      </c>
      <c r="C31" s="5" t="s">
        <v>190</v>
      </c>
      <c r="D31" s="5">
        <v>67201</v>
      </c>
    </row>
    <row r="32" spans="2:4" x14ac:dyDescent="0.25">
      <c r="B32" s="5" t="s">
        <v>191</v>
      </c>
      <c r="C32" s="5" t="s">
        <v>192</v>
      </c>
      <c r="D32" s="5">
        <v>-41701</v>
      </c>
    </row>
    <row r="33" spans="2:4" x14ac:dyDescent="0.25">
      <c r="B33" s="5" t="s">
        <v>193</v>
      </c>
      <c r="C33" s="5" t="s">
        <v>194</v>
      </c>
      <c r="D33" s="5">
        <v>70112</v>
      </c>
    </row>
    <row r="34" spans="2:4" x14ac:dyDescent="0.25">
      <c r="B34" s="5" t="s">
        <v>195</v>
      </c>
      <c r="C34" s="5" t="s">
        <v>196</v>
      </c>
      <c r="D34" s="5">
        <v>4032</v>
      </c>
    </row>
    <row r="35" spans="2:4" x14ac:dyDescent="0.25">
      <c r="B35" s="5" t="s">
        <v>197</v>
      </c>
      <c r="C35" s="5" t="s">
        <v>198</v>
      </c>
      <c r="D35" s="5">
        <v>21201</v>
      </c>
    </row>
    <row r="36" spans="2:4" x14ac:dyDescent="0.25">
      <c r="B36" s="5" t="s">
        <v>199</v>
      </c>
      <c r="C36" s="5" t="s">
        <v>200</v>
      </c>
      <c r="D36" s="5">
        <v>2101</v>
      </c>
    </row>
    <row r="37" spans="2:4" x14ac:dyDescent="0.25">
      <c r="B37" s="116" t="s">
        <v>201</v>
      </c>
      <c r="C37" s="5" t="s">
        <v>202</v>
      </c>
      <c r="D37" s="5">
        <v>49036</v>
      </c>
    </row>
    <row r="38" spans="2:4" x14ac:dyDescent="0.25">
      <c r="B38" s="116"/>
      <c r="C38" s="6"/>
      <c r="D38" s="6"/>
    </row>
    <row r="39" spans="2:4" x14ac:dyDescent="0.25">
      <c r="B39" s="116"/>
      <c r="C39" s="5" t="s">
        <v>203</v>
      </c>
      <c r="D39" s="5">
        <v>49734</v>
      </c>
    </row>
    <row r="40" spans="2:4" x14ac:dyDescent="0.25">
      <c r="B40" s="5" t="s">
        <v>204</v>
      </c>
      <c r="C40" s="5" t="s">
        <v>205</v>
      </c>
      <c r="D40" s="5">
        <v>55801</v>
      </c>
    </row>
    <row r="41" spans="2:4" x14ac:dyDescent="0.25">
      <c r="B41" s="5" t="s">
        <v>206</v>
      </c>
      <c r="C41" s="5" t="s">
        <v>207</v>
      </c>
      <c r="D41" s="5">
        <v>39530</v>
      </c>
    </row>
    <row r="42" spans="2:4" x14ac:dyDescent="0.25">
      <c r="B42" s="5" t="s">
        <v>208</v>
      </c>
      <c r="C42" s="5" t="s">
        <v>209</v>
      </c>
      <c r="D42" s="5">
        <v>63101</v>
      </c>
    </row>
    <row r="43" spans="2:4" x14ac:dyDescent="0.25">
      <c r="B43" s="5" t="s">
        <v>210</v>
      </c>
      <c r="C43" s="5" t="s">
        <v>211</v>
      </c>
      <c r="D43" s="5">
        <v>59044</v>
      </c>
    </row>
    <row r="44" spans="2:4" x14ac:dyDescent="0.25">
      <c r="B44" s="5" t="s">
        <v>212</v>
      </c>
      <c r="C44" s="5" t="s">
        <v>213</v>
      </c>
      <c r="D44" s="5">
        <v>68901</v>
      </c>
    </row>
    <row r="45" spans="2:4" x14ac:dyDescent="0.25">
      <c r="B45" s="5" t="s">
        <v>214</v>
      </c>
      <c r="C45" s="5" t="s">
        <v>215</v>
      </c>
      <c r="D45" s="5">
        <v>89501</v>
      </c>
    </row>
    <row r="46" spans="2:4" x14ac:dyDescent="0.25">
      <c r="B46" s="5" t="s">
        <v>216</v>
      </c>
      <c r="C46" s="5" t="s">
        <v>217</v>
      </c>
      <c r="D46" s="5">
        <v>3217</v>
      </c>
    </row>
    <row r="47" spans="2:4" x14ac:dyDescent="0.25">
      <c r="B47" s="5" t="s">
        <v>218</v>
      </c>
      <c r="C47" s="5" t="s">
        <v>219</v>
      </c>
      <c r="D47" s="5">
        <v>7039</v>
      </c>
    </row>
    <row r="48" spans="2:4" x14ac:dyDescent="0.25">
      <c r="B48" s="5" t="s">
        <v>220</v>
      </c>
      <c r="C48" s="5" t="s">
        <v>221</v>
      </c>
      <c r="D48" s="5">
        <v>87500</v>
      </c>
    </row>
    <row r="49" spans="2:4" x14ac:dyDescent="0.25">
      <c r="B49" s="5" t="s">
        <v>222</v>
      </c>
      <c r="C49" s="5" t="s">
        <v>223</v>
      </c>
      <c r="D49" s="5">
        <v>10001</v>
      </c>
    </row>
    <row r="50" spans="2:4" x14ac:dyDescent="0.25">
      <c r="B50" s="5" t="s">
        <v>224</v>
      </c>
      <c r="C50" s="5" t="s">
        <v>225</v>
      </c>
      <c r="D50" s="5">
        <v>27565</v>
      </c>
    </row>
    <row r="51" spans="2:4" x14ac:dyDescent="0.25">
      <c r="B51" s="5" t="s">
        <v>226</v>
      </c>
      <c r="C51" s="5" t="s">
        <v>227</v>
      </c>
      <c r="D51" s="5">
        <v>58282</v>
      </c>
    </row>
    <row r="52" spans="2:4" x14ac:dyDescent="0.25">
      <c r="B52" s="5" t="s">
        <v>228</v>
      </c>
      <c r="C52" s="5" t="s">
        <v>229</v>
      </c>
      <c r="D52" s="5">
        <v>44101</v>
      </c>
    </row>
    <row r="53" spans="2:4" x14ac:dyDescent="0.25">
      <c r="B53" s="5" t="s">
        <v>230</v>
      </c>
      <c r="C53" s="5" t="s">
        <v>231</v>
      </c>
      <c r="D53" s="5">
        <v>74101</v>
      </c>
    </row>
    <row r="54" spans="2:4" x14ac:dyDescent="0.25">
      <c r="B54" s="5" t="s">
        <v>232</v>
      </c>
      <c r="C54" s="5" t="s">
        <v>233</v>
      </c>
      <c r="D54" s="5">
        <v>97201</v>
      </c>
    </row>
    <row r="55" spans="2:4" x14ac:dyDescent="0.25">
      <c r="B55" s="5" t="s">
        <v>234</v>
      </c>
      <c r="C55" s="5" t="s">
        <v>235</v>
      </c>
      <c r="D55" s="5">
        <v>15201</v>
      </c>
    </row>
    <row r="56" spans="2:4" x14ac:dyDescent="0.25">
      <c r="B56" s="5" t="s">
        <v>236</v>
      </c>
      <c r="C56" s="5" t="s">
        <v>237</v>
      </c>
      <c r="D56" s="5">
        <v>2840</v>
      </c>
    </row>
    <row r="57" spans="2:4" x14ac:dyDescent="0.25">
      <c r="B57" s="5" t="s">
        <v>238</v>
      </c>
      <c r="C57" s="5" t="s">
        <v>239</v>
      </c>
      <c r="D57" s="5">
        <v>29020</v>
      </c>
    </row>
    <row r="58" spans="2:4" x14ac:dyDescent="0.25">
      <c r="B58" s="5" t="s">
        <v>240</v>
      </c>
      <c r="C58" s="5" t="s">
        <v>241</v>
      </c>
      <c r="D58" s="5">
        <v>57401</v>
      </c>
    </row>
    <row r="59" spans="2:4" x14ac:dyDescent="0.25">
      <c r="B59" s="5" t="s">
        <v>242</v>
      </c>
      <c r="C59" s="5" t="s">
        <v>243</v>
      </c>
      <c r="D59" s="5">
        <v>37201</v>
      </c>
    </row>
    <row r="60" spans="2:4" x14ac:dyDescent="0.25">
      <c r="B60" s="5" t="s">
        <v>244</v>
      </c>
      <c r="C60" s="5" t="s">
        <v>245</v>
      </c>
      <c r="D60" s="5">
        <v>78701</v>
      </c>
    </row>
    <row r="61" spans="2:4" x14ac:dyDescent="0.25">
      <c r="B61" s="5" t="s">
        <v>246</v>
      </c>
      <c r="C61" s="5" t="s">
        <v>247</v>
      </c>
      <c r="D61" s="5">
        <v>84321</v>
      </c>
    </row>
    <row r="62" spans="2:4" x14ac:dyDescent="0.25">
      <c r="B62" s="5" t="s">
        <v>248</v>
      </c>
      <c r="C62" s="5" t="s">
        <v>249</v>
      </c>
      <c r="D62" s="5">
        <v>5751</v>
      </c>
    </row>
    <row r="63" spans="2:4" x14ac:dyDescent="0.25">
      <c r="B63" s="5" t="s">
        <v>250</v>
      </c>
      <c r="C63" s="5" t="s">
        <v>251</v>
      </c>
      <c r="D63" s="5">
        <v>24517</v>
      </c>
    </row>
    <row r="64" spans="2:4" x14ac:dyDescent="0.25">
      <c r="B64" s="5" t="s">
        <v>252</v>
      </c>
      <c r="C64" s="5" t="s">
        <v>253</v>
      </c>
      <c r="D64" s="5">
        <v>98004</v>
      </c>
    </row>
    <row r="65" spans="2:4" x14ac:dyDescent="0.25">
      <c r="B65" s="5" t="s">
        <v>254</v>
      </c>
      <c r="C65" s="5" t="s">
        <v>255</v>
      </c>
      <c r="D65" s="5">
        <v>25813</v>
      </c>
    </row>
    <row r="66" spans="2:4" x14ac:dyDescent="0.25">
      <c r="B66" s="5" t="s">
        <v>256</v>
      </c>
      <c r="C66" s="5" t="s">
        <v>257</v>
      </c>
      <c r="D66" s="5">
        <v>53201</v>
      </c>
    </row>
    <row r="67" spans="2:4" x14ac:dyDescent="0.25">
      <c r="B67" s="5" t="s">
        <v>258</v>
      </c>
      <c r="C67" s="5" t="s">
        <v>259</v>
      </c>
      <c r="D67" s="5">
        <v>82941</v>
      </c>
    </row>
  </sheetData>
  <mergeCells count="5">
    <mergeCell ref="B7:B11"/>
    <mergeCell ref="B16:B20"/>
    <mergeCell ref="B24:B26"/>
    <mergeCell ref="B28:B30"/>
    <mergeCell ref="B37:B39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D15"/>
  <sheetViews>
    <sheetView workbookViewId="0">
      <selection activeCell="K20" sqref="K20"/>
    </sheetView>
  </sheetViews>
  <sheetFormatPr defaultRowHeight="15" x14ac:dyDescent="0.25"/>
  <cols>
    <col min="3" max="3" width="22.5703125" bestFit="1" customWidth="1"/>
    <col min="4" max="4" width="22.42578125" bestFit="1" customWidth="1"/>
  </cols>
  <sheetData>
    <row r="2" spans="2:4" ht="15.75" thickBot="1" x14ac:dyDescent="0.3"/>
    <row r="3" spans="2:4" ht="15.75" thickBot="1" x14ac:dyDescent="0.3">
      <c r="B3" s="16" t="s">
        <v>261</v>
      </c>
      <c r="C3" s="18" t="s">
        <v>262</v>
      </c>
      <c r="D3" s="17" t="s">
        <v>263</v>
      </c>
    </row>
    <row r="4" spans="2:4" x14ac:dyDescent="0.25">
      <c r="B4" s="13">
        <v>43466</v>
      </c>
      <c r="C4" s="14">
        <v>9</v>
      </c>
      <c r="D4" s="15">
        <v>-16</v>
      </c>
    </row>
    <row r="5" spans="2:4" x14ac:dyDescent="0.25">
      <c r="B5" s="8">
        <v>43467</v>
      </c>
      <c r="C5" s="7">
        <v>2</v>
      </c>
      <c r="D5" s="9">
        <v>-12</v>
      </c>
    </row>
    <row r="6" spans="2:4" x14ac:dyDescent="0.25">
      <c r="B6" s="8">
        <v>43468</v>
      </c>
      <c r="C6" s="7">
        <v>11</v>
      </c>
      <c r="D6" s="9">
        <v>-16</v>
      </c>
    </row>
    <row r="7" spans="2:4" x14ac:dyDescent="0.25">
      <c r="B7" s="8">
        <v>43469</v>
      </c>
      <c r="C7" s="7">
        <v>-10</v>
      </c>
      <c r="D7" s="9">
        <v>-14</v>
      </c>
    </row>
    <row r="8" spans="2:4" x14ac:dyDescent="0.25">
      <c r="B8" s="8">
        <v>43470</v>
      </c>
      <c r="C8" s="7">
        <v>12</v>
      </c>
      <c r="D8" s="9">
        <v>-1</v>
      </c>
    </row>
    <row r="9" spans="2:4" x14ac:dyDescent="0.25">
      <c r="B9" s="8">
        <v>43471</v>
      </c>
      <c r="C9" s="7">
        <v>6</v>
      </c>
      <c r="D9" s="9">
        <v>-3</v>
      </c>
    </row>
    <row r="10" spans="2:4" x14ac:dyDescent="0.25">
      <c r="B10" s="8">
        <v>43472</v>
      </c>
      <c r="C10" s="7">
        <v>-10</v>
      </c>
      <c r="D10" s="9">
        <v>-1</v>
      </c>
    </row>
    <row r="11" spans="2:4" x14ac:dyDescent="0.25">
      <c r="B11" s="8">
        <v>43473</v>
      </c>
      <c r="C11" s="7">
        <v>9</v>
      </c>
      <c r="D11" s="9">
        <v>-16</v>
      </c>
    </row>
    <row r="12" spans="2:4" x14ac:dyDescent="0.25">
      <c r="B12" s="8">
        <v>43474</v>
      </c>
      <c r="C12" s="7">
        <v>-10</v>
      </c>
      <c r="D12" s="9">
        <v>-14</v>
      </c>
    </row>
    <row r="13" spans="2:4" x14ac:dyDescent="0.25">
      <c r="B13" s="8">
        <v>43475</v>
      </c>
      <c r="C13" s="7">
        <v>3</v>
      </c>
      <c r="D13" s="9">
        <v>-9</v>
      </c>
    </row>
    <row r="14" spans="2:4" x14ac:dyDescent="0.25">
      <c r="B14" s="8">
        <v>43476</v>
      </c>
      <c r="C14" s="7">
        <v>-2</v>
      </c>
      <c r="D14" s="9">
        <v>-16</v>
      </c>
    </row>
    <row r="15" spans="2:4" ht="15.75" thickBot="1" x14ac:dyDescent="0.3">
      <c r="B15" s="10">
        <v>43477</v>
      </c>
      <c r="C15" s="11">
        <v>4</v>
      </c>
      <c r="D15" s="12">
        <v>-6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F797-719D-49F8-9809-F5CB115C0040}">
  <dimension ref="B2:G39"/>
  <sheetViews>
    <sheetView topLeftCell="A2" workbookViewId="0">
      <selection activeCell="F7" sqref="F7"/>
    </sheetView>
  </sheetViews>
  <sheetFormatPr defaultRowHeight="15" x14ac:dyDescent="0.25"/>
  <cols>
    <col min="1" max="2" width="9.140625" style="19"/>
    <col min="3" max="3" width="22.5703125" style="19" customWidth="1"/>
    <col min="4" max="4" width="22.42578125" style="19" bestFit="1" customWidth="1"/>
    <col min="5" max="16384" width="9.140625" style="19"/>
  </cols>
  <sheetData>
    <row r="2" spans="2:4" ht="15.75" thickBot="1" x14ac:dyDescent="0.3"/>
    <row r="3" spans="2:4" ht="15.75" thickBot="1" x14ac:dyDescent="0.3">
      <c r="B3" s="16" t="s">
        <v>261</v>
      </c>
      <c r="C3" s="18" t="s">
        <v>262</v>
      </c>
      <c r="D3" s="17" t="s">
        <v>263</v>
      </c>
    </row>
    <row r="4" spans="2:4" x14ac:dyDescent="0.25">
      <c r="B4" s="13">
        <v>43466</v>
      </c>
      <c r="C4" s="21">
        <v>9</v>
      </c>
      <c r="D4" s="15">
        <v>12</v>
      </c>
    </row>
    <row r="5" spans="2:4" x14ac:dyDescent="0.25">
      <c r="B5" s="8">
        <v>43467</v>
      </c>
      <c r="C5" s="20">
        <v>2</v>
      </c>
      <c r="D5" s="9">
        <v>0</v>
      </c>
    </row>
    <row r="6" spans="2:4" x14ac:dyDescent="0.25">
      <c r="B6" s="8">
        <v>43468</v>
      </c>
      <c r="C6" s="20">
        <v>3</v>
      </c>
      <c r="D6" s="9">
        <v>5</v>
      </c>
    </row>
    <row r="7" spans="2:4" x14ac:dyDescent="0.25">
      <c r="B7" s="8">
        <v>43469</v>
      </c>
      <c r="C7" s="20">
        <v>-10</v>
      </c>
      <c r="D7" s="9">
        <v>-14</v>
      </c>
    </row>
    <row r="8" spans="2:4" x14ac:dyDescent="0.25">
      <c r="B8" s="8">
        <v>43470</v>
      </c>
      <c r="C8" s="20">
        <v>2</v>
      </c>
      <c r="D8" s="9">
        <v>-1</v>
      </c>
    </row>
    <row r="9" spans="2:4" x14ac:dyDescent="0.25">
      <c r="B9" s="8">
        <v>43471</v>
      </c>
      <c r="C9" s="20">
        <v>6</v>
      </c>
      <c r="D9" s="9">
        <v>8</v>
      </c>
    </row>
    <row r="10" spans="2:4" x14ac:dyDescent="0.25">
      <c r="B10" s="8">
        <v>43472</v>
      </c>
      <c r="C10" s="20">
        <v>-3</v>
      </c>
      <c r="D10" s="9">
        <v>-1</v>
      </c>
    </row>
    <row r="11" spans="2:4" x14ac:dyDescent="0.25">
      <c r="B11" s="8">
        <v>43473</v>
      </c>
      <c r="C11" s="20">
        <v>9</v>
      </c>
      <c r="D11" s="9">
        <v>10</v>
      </c>
    </row>
    <row r="12" spans="2:4" x14ac:dyDescent="0.25">
      <c r="B12" s="8">
        <v>43474</v>
      </c>
      <c r="C12" s="20">
        <v>-10</v>
      </c>
      <c r="D12" s="9">
        <v>-14</v>
      </c>
    </row>
    <row r="13" spans="2:4" x14ac:dyDescent="0.25">
      <c r="B13" s="8">
        <v>43475</v>
      </c>
      <c r="C13" s="20">
        <v>3</v>
      </c>
      <c r="D13" s="9">
        <v>0</v>
      </c>
    </row>
    <row r="14" spans="2:4" x14ac:dyDescent="0.25">
      <c r="B14" s="8">
        <v>43476</v>
      </c>
      <c r="C14" s="20">
        <v>-2</v>
      </c>
      <c r="D14" s="9">
        <v>0</v>
      </c>
    </row>
    <row r="15" spans="2:4" ht="15.75" thickBot="1" x14ac:dyDescent="0.3">
      <c r="B15" s="10">
        <v>43477</v>
      </c>
      <c r="C15" s="23">
        <v>4</v>
      </c>
      <c r="D15" s="24">
        <v>3</v>
      </c>
    </row>
    <row r="18" spans="2:7" x14ac:dyDescent="0.25">
      <c r="E18" s="38" t="s">
        <v>690</v>
      </c>
      <c r="G18" s="19" t="s">
        <v>687</v>
      </c>
    </row>
    <row r="19" spans="2:7" x14ac:dyDescent="0.25">
      <c r="G19" s="19" t="s">
        <v>688</v>
      </c>
    </row>
    <row r="20" spans="2:7" x14ac:dyDescent="0.25">
      <c r="G20" s="19" t="s">
        <v>689</v>
      </c>
    </row>
    <row r="22" spans="2:7" ht="15.75" thickBot="1" x14ac:dyDescent="0.3"/>
    <row r="23" spans="2:7" ht="15.75" thickBot="1" x14ac:dyDescent="0.3">
      <c r="B23" s="28" t="s">
        <v>691</v>
      </c>
      <c r="C23" s="118" t="s">
        <v>61</v>
      </c>
    </row>
    <row r="24" spans="2:7" x14ac:dyDescent="0.25">
      <c r="B24" s="119">
        <v>1</v>
      </c>
      <c r="C24" s="15">
        <v>1</v>
      </c>
    </row>
    <row r="25" spans="2:7" x14ac:dyDescent="0.25">
      <c r="B25" s="120">
        <v>2</v>
      </c>
      <c r="C25" s="9">
        <v>1.3</v>
      </c>
    </row>
    <row r="26" spans="2:7" x14ac:dyDescent="0.25">
      <c r="B26" s="120">
        <v>3</v>
      </c>
      <c r="C26" s="9">
        <v>2</v>
      </c>
    </row>
    <row r="27" spans="2:7" x14ac:dyDescent="0.25">
      <c r="B27" s="120">
        <v>4</v>
      </c>
      <c r="C27" s="9">
        <v>2.7</v>
      </c>
    </row>
    <row r="28" spans="2:7" x14ac:dyDescent="0.25">
      <c r="B28" s="120">
        <v>5</v>
      </c>
      <c r="C28" s="9">
        <v>3.25</v>
      </c>
    </row>
    <row r="29" spans="2:7" x14ac:dyDescent="0.25">
      <c r="B29" s="120">
        <v>6</v>
      </c>
      <c r="C29" s="9">
        <v>3.5</v>
      </c>
    </row>
    <row r="30" spans="2:7" x14ac:dyDescent="0.25">
      <c r="B30" s="120">
        <v>7</v>
      </c>
      <c r="C30" s="9">
        <v>4</v>
      </c>
    </row>
    <row r="31" spans="2:7" x14ac:dyDescent="0.25">
      <c r="B31" s="120">
        <v>8</v>
      </c>
      <c r="C31" s="9">
        <v>4.0999999999999996</v>
      </c>
    </row>
    <row r="32" spans="2:7" x14ac:dyDescent="0.25">
      <c r="B32" s="120">
        <v>9</v>
      </c>
      <c r="C32" s="9">
        <v>5</v>
      </c>
    </row>
    <row r="33" spans="2:5" ht="15.75" thickBot="1" x14ac:dyDescent="0.3">
      <c r="B33" s="22">
        <v>10</v>
      </c>
      <c r="C33" s="24">
        <v>5.5</v>
      </c>
    </row>
    <row r="37" spans="2:5" ht="17.25" x14ac:dyDescent="0.3">
      <c r="D37" s="121" t="s">
        <v>692</v>
      </c>
    </row>
    <row r="39" spans="2:5" x14ac:dyDescent="0.25">
      <c r="D39" s="19" t="s">
        <v>693</v>
      </c>
      <c r="E39" s="19" t="s">
        <v>694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I30"/>
  <sheetViews>
    <sheetView topLeftCell="A2" workbookViewId="0">
      <selection activeCell="Q23" sqref="Q23"/>
    </sheetView>
  </sheetViews>
  <sheetFormatPr defaultRowHeight="15" x14ac:dyDescent="0.25"/>
  <cols>
    <col min="3" max="3" width="15.7109375" bestFit="1" customWidth="1"/>
  </cols>
  <sheetData>
    <row r="2" spans="2:9" x14ac:dyDescent="0.25">
      <c r="I2" t="s">
        <v>295</v>
      </c>
    </row>
    <row r="3" spans="2:9" ht="15.75" thickBot="1" x14ac:dyDescent="0.3">
      <c r="B3" s="22" t="s">
        <v>264</v>
      </c>
      <c r="C3" s="23" t="s">
        <v>265</v>
      </c>
      <c r="D3" s="23" t="s">
        <v>266</v>
      </c>
      <c r="E3" s="24" t="s">
        <v>267</v>
      </c>
    </row>
    <row r="4" spans="2:9" x14ac:dyDescent="0.25">
      <c r="B4" s="21">
        <v>1</v>
      </c>
      <c r="C4" s="21" t="s">
        <v>268</v>
      </c>
      <c r="D4" s="21">
        <v>53778</v>
      </c>
      <c r="E4" s="31">
        <v>28.036681559644027</v>
      </c>
    </row>
    <row r="5" spans="2:9" x14ac:dyDescent="0.25">
      <c r="B5" s="20">
        <v>2</v>
      </c>
      <c r="C5" s="20" t="s">
        <v>269</v>
      </c>
      <c r="D5" s="20">
        <v>15185</v>
      </c>
      <c r="E5" s="32">
        <v>7.9165645707016727</v>
      </c>
      <c r="F5" s="19"/>
    </row>
    <row r="6" spans="2:9" x14ac:dyDescent="0.25">
      <c r="B6" s="20">
        <v>3</v>
      </c>
      <c r="C6" s="20" t="s">
        <v>270</v>
      </c>
      <c r="D6" s="20">
        <v>15162</v>
      </c>
      <c r="E6" s="32">
        <v>7.9045737254513515</v>
      </c>
      <c r="F6" s="19"/>
    </row>
    <row r="7" spans="2:9" x14ac:dyDescent="0.25">
      <c r="B7" s="20">
        <v>4</v>
      </c>
      <c r="C7" s="20" t="s">
        <v>271</v>
      </c>
      <c r="D7" s="20">
        <v>12719</v>
      </c>
      <c r="E7" s="32">
        <v>6.6309374234280263</v>
      </c>
      <c r="F7" s="19"/>
    </row>
    <row r="8" spans="2:9" x14ac:dyDescent="0.25">
      <c r="B8" s="20">
        <v>5</v>
      </c>
      <c r="C8" s="20" t="s">
        <v>272</v>
      </c>
      <c r="D8" s="20">
        <v>10456</v>
      </c>
      <c r="E8" s="32">
        <v>5.4511425190159173</v>
      </c>
      <c r="F8" s="19"/>
    </row>
    <row r="9" spans="2:9" x14ac:dyDescent="0.25">
      <c r="B9" s="20">
        <v>6</v>
      </c>
      <c r="C9" s="20" t="s">
        <v>273</v>
      </c>
      <c r="D9" s="20">
        <v>8564</v>
      </c>
      <c r="E9" s="32">
        <v>4.464765161902478</v>
      </c>
      <c r="F9" s="19"/>
    </row>
    <row r="10" spans="2:9" x14ac:dyDescent="0.25">
      <c r="B10" s="20">
        <v>7</v>
      </c>
      <c r="C10" s="20" t="s">
        <v>274</v>
      </c>
      <c r="D10" s="20">
        <v>6725</v>
      </c>
      <c r="E10" s="32">
        <v>3.5060188829745638</v>
      </c>
      <c r="F10" s="19"/>
    </row>
    <row r="11" spans="2:9" x14ac:dyDescent="0.25">
      <c r="B11" s="20">
        <v>8</v>
      </c>
      <c r="C11" s="20" t="s">
        <v>275</v>
      </c>
      <c r="D11" s="20">
        <v>5711</v>
      </c>
      <c r="E11" s="32">
        <v>2.9773790097647188</v>
      </c>
      <c r="F11" s="19"/>
    </row>
    <row r="12" spans="2:9" x14ac:dyDescent="0.25">
      <c r="B12" s="20">
        <v>9</v>
      </c>
      <c r="C12" s="20" t="s">
        <v>276</v>
      </c>
      <c r="D12" s="20">
        <v>3951</v>
      </c>
      <c r="E12" s="32">
        <v>2.0598186775661711</v>
      </c>
      <c r="F12" s="19"/>
    </row>
    <row r="13" spans="2:9" x14ac:dyDescent="0.25">
      <c r="B13" s="20">
        <v>10</v>
      </c>
      <c r="C13" s="20" t="s">
        <v>277</v>
      </c>
      <c r="D13" s="20">
        <v>3901</v>
      </c>
      <c r="E13" s="32">
        <v>2.033751622674167</v>
      </c>
      <c r="F13" s="19"/>
    </row>
    <row r="14" spans="2:9" x14ac:dyDescent="0.25">
      <c r="B14" s="20">
        <v>11</v>
      </c>
      <c r="C14" s="20" t="s">
        <v>278</v>
      </c>
      <c r="D14" s="20">
        <v>3836</v>
      </c>
      <c r="E14" s="32">
        <v>1.9998644513145616</v>
      </c>
      <c r="F14" s="19"/>
    </row>
    <row r="15" spans="2:9" x14ac:dyDescent="0.25">
      <c r="B15" s="20">
        <v>12</v>
      </c>
      <c r="C15" s="20" t="s">
        <v>279</v>
      </c>
      <c r="D15" s="20">
        <v>3810</v>
      </c>
      <c r="E15" s="32">
        <v>1.9863095827707196</v>
      </c>
      <c r="F15" s="19"/>
    </row>
    <row r="16" spans="2:9" x14ac:dyDescent="0.25">
      <c r="B16" s="20">
        <v>13</v>
      </c>
      <c r="C16" s="20" t="s">
        <v>280</v>
      </c>
      <c r="D16" s="20">
        <v>3805</v>
      </c>
      <c r="E16" s="32">
        <v>1.9837028772815191</v>
      </c>
      <c r="F16" s="19"/>
    </row>
    <row r="17" spans="2:6" x14ac:dyDescent="0.25">
      <c r="B17" s="20">
        <v>14</v>
      </c>
      <c r="C17" s="20" t="s">
        <v>281</v>
      </c>
      <c r="D17" s="20">
        <v>3236</v>
      </c>
      <c r="E17" s="32">
        <v>1.6870597926105113</v>
      </c>
      <c r="F17" s="19"/>
    </row>
    <row r="18" spans="2:6" x14ac:dyDescent="0.25">
      <c r="B18" s="20">
        <v>15</v>
      </c>
      <c r="C18" s="20" t="s">
        <v>282</v>
      </c>
      <c r="D18" s="20">
        <v>3163</v>
      </c>
      <c r="E18" s="32">
        <v>1.6490018924681851</v>
      </c>
      <c r="F18" s="19"/>
    </row>
    <row r="19" spans="2:6" x14ac:dyDescent="0.25">
      <c r="B19" s="20">
        <v>16</v>
      </c>
      <c r="C19" s="20" t="s">
        <v>283</v>
      </c>
      <c r="D19" s="20">
        <v>2824</v>
      </c>
      <c r="E19" s="32">
        <v>1.4722672603003968</v>
      </c>
      <c r="F19" s="19"/>
    </row>
    <row r="20" spans="2:6" x14ac:dyDescent="0.25">
      <c r="B20" s="20">
        <v>17</v>
      </c>
      <c r="C20" s="20" t="s">
        <v>284</v>
      </c>
      <c r="D20" s="20">
        <v>2680</v>
      </c>
      <c r="E20" s="32">
        <v>1.3971941422114247</v>
      </c>
      <c r="F20" s="19"/>
    </row>
    <row r="21" spans="2:6" x14ac:dyDescent="0.25">
      <c r="B21" s="20">
        <v>18</v>
      </c>
      <c r="C21" s="20" t="s">
        <v>285</v>
      </c>
      <c r="D21" s="20">
        <v>2592</v>
      </c>
      <c r="E21" s="32">
        <v>1.3513161256014972</v>
      </c>
      <c r="F21" s="19"/>
    </row>
    <row r="22" spans="2:6" x14ac:dyDescent="0.25">
      <c r="B22" s="20">
        <v>19</v>
      </c>
      <c r="C22" s="20" t="s">
        <v>286</v>
      </c>
      <c r="D22" s="20">
        <v>2339</v>
      </c>
      <c r="E22" s="32">
        <v>1.219416827847956</v>
      </c>
      <c r="F22" s="19"/>
    </row>
    <row r="23" spans="2:6" x14ac:dyDescent="0.25">
      <c r="B23" s="20">
        <v>20</v>
      </c>
      <c r="C23" s="20" t="s">
        <v>287</v>
      </c>
      <c r="D23" s="20">
        <v>1680</v>
      </c>
      <c r="E23" s="32">
        <v>0.87585304437134082</v>
      </c>
      <c r="F23" s="19"/>
    </row>
    <row r="24" spans="2:6" x14ac:dyDescent="0.25">
      <c r="B24" s="20">
        <v>21</v>
      </c>
      <c r="C24" s="20" t="s">
        <v>288</v>
      </c>
      <c r="D24" s="20">
        <v>1535</v>
      </c>
      <c r="E24" s="32">
        <v>0.80025858518452864</v>
      </c>
      <c r="F24" s="19"/>
    </row>
    <row r="25" spans="2:6" x14ac:dyDescent="0.25">
      <c r="B25" s="20">
        <v>22</v>
      </c>
      <c r="C25" s="20" t="s">
        <v>289</v>
      </c>
      <c r="D25" s="20">
        <v>1205</v>
      </c>
      <c r="E25" s="32">
        <v>0.62821602289730105</v>
      </c>
      <c r="F25" s="19"/>
    </row>
    <row r="26" spans="2:6" x14ac:dyDescent="0.25">
      <c r="B26" s="20">
        <v>23</v>
      </c>
      <c r="C26" s="20" t="s">
        <v>290</v>
      </c>
      <c r="D26" s="20">
        <v>1115</v>
      </c>
      <c r="E26" s="32">
        <v>0.58129532409169349</v>
      </c>
      <c r="F26" s="19"/>
    </row>
    <row r="27" spans="2:6" x14ac:dyDescent="0.25">
      <c r="B27" s="20">
        <v>24</v>
      </c>
      <c r="C27" s="20" t="s">
        <v>291</v>
      </c>
      <c r="D27" s="20">
        <v>879</v>
      </c>
      <c r="E27" s="32">
        <v>0.45825882500143367</v>
      </c>
      <c r="F27" s="19"/>
    </row>
    <row r="28" spans="2:6" ht="15.75" thickBot="1" x14ac:dyDescent="0.3">
      <c r="B28" s="25">
        <v>25</v>
      </c>
      <c r="C28" s="25" t="s">
        <v>292</v>
      </c>
      <c r="D28" s="25">
        <v>685</v>
      </c>
      <c r="E28" s="33">
        <v>0.35711865202045745</v>
      </c>
      <c r="F28" s="19"/>
    </row>
    <row r="29" spans="2:6" ht="15.75" thickBot="1" x14ac:dyDescent="0.3">
      <c r="B29" s="26" t="s">
        <v>260</v>
      </c>
      <c r="C29" s="27" t="s">
        <v>293</v>
      </c>
      <c r="D29" s="27">
        <v>20277</v>
      </c>
      <c r="E29" s="34">
        <v>10.571233440903379</v>
      </c>
      <c r="F29" s="19"/>
    </row>
    <row r="30" spans="2:6" ht="15.75" thickBot="1" x14ac:dyDescent="0.3">
      <c r="B30" s="28" t="s">
        <v>260</v>
      </c>
      <c r="C30" s="29" t="s">
        <v>294</v>
      </c>
      <c r="D30" s="29">
        <v>174279</v>
      </c>
      <c r="E30" s="30">
        <v>1</v>
      </c>
      <c r="F30" s="19"/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N22"/>
  <sheetViews>
    <sheetView topLeftCell="E2" workbookViewId="0">
      <selection activeCell="M5" sqref="M5"/>
    </sheetView>
  </sheetViews>
  <sheetFormatPr defaultRowHeight="15" x14ac:dyDescent="0.25"/>
  <cols>
    <col min="1" max="1" width="10.28515625" bestFit="1" customWidth="1"/>
    <col min="2" max="2" width="14.42578125" bestFit="1" customWidth="1"/>
    <col min="3" max="3" width="6" bestFit="1" customWidth="1"/>
    <col min="4" max="4" width="5" bestFit="1" customWidth="1"/>
    <col min="5" max="5" width="8" bestFit="1" customWidth="1"/>
    <col min="6" max="6" width="11.5703125" bestFit="1" customWidth="1"/>
    <col min="7" max="7" width="8.85546875" bestFit="1" customWidth="1"/>
    <col min="8" max="8" width="7.42578125" bestFit="1" customWidth="1"/>
    <col min="9" max="9" width="15.140625" bestFit="1" customWidth="1"/>
    <col min="10" max="10" width="4.28515625" customWidth="1"/>
    <col min="13" max="13" width="17.140625" customWidth="1"/>
    <col min="14" max="14" width="25" bestFit="1" customWidth="1"/>
  </cols>
  <sheetData>
    <row r="2" spans="1:14" x14ac:dyDescent="0.25">
      <c r="A2" s="19" t="s">
        <v>3</v>
      </c>
      <c r="B2" s="19" t="s">
        <v>0</v>
      </c>
      <c r="C2" s="19" t="s">
        <v>1</v>
      </c>
      <c r="D2" s="19" t="s">
        <v>2</v>
      </c>
      <c r="E2" s="19" t="s">
        <v>4</v>
      </c>
      <c r="F2" s="19" t="s">
        <v>22</v>
      </c>
      <c r="G2" s="19" t="s">
        <v>15</v>
      </c>
      <c r="H2" s="19" t="s">
        <v>23</v>
      </c>
      <c r="I2" s="19" t="s">
        <v>16</v>
      </c>
      <c r="K2" t="s">
        <v>296</v>
      </c>
    </row>
    <row r="3" spans="1:14" x14ac:dyDescent="0.25">
      <c r="A3" s="19">
        <v>1</v>
      </c>
      <c r="B3" s="1">
        <v>36162</v>
      </c>
      <c r="C3" s="19">
        <f>MONTH(B3)</f>
        <v>1</v>
      </c>
      <c r="D3" s="19">
        <f>YEAR(B3)</f>
        <v>1999</v>
      </c>
      <c r="E3" s="19" t="s">
        <v>8</v>
      </c>
      <c r="F3" s="19">
        <v>18</v>
      </c>
      <c r="G3" s="19">
        <v>6</v>
      </c>
      <c r="H3" s="19">
        <f>G3*F3</f>
        <v>108</v>
      </c>
      <c r="I3" s="19">
        <v>1</v>
      </c>
      <c r="L3">
        <v>0</v>
      </c>
      <c r="M3" t="s">
        <v>305</v>
      </c>
      <c r="N3" t="s">
        <v>306</v>
      </c>
    </row>
    <row r="4" spans="1:14" x14ac:dyDescent="0.25">
      <c r="A4" s="19">
        <v>2</v>
      </c>
      <c r="B4" s="1">
        <v>36163</v>
      </c>
      <c r="C4" s="19">
        <f t="shared" ref="C4:C22" si="0">MONTH(B4)</f>
        <v>1</v>
      </c>
      <c r="D4" s="19">
        <f t="shared" ref="D4:D22" si="1">YEAR(B4)</f>
        <v>1999</v>
      </c>
      <c r="E4" s="19" t="s">
        <v>11</v>
      </c>
      <c r="F4" s="19">
        <v>16</v>
      </c>
      <c r="G4" s="19">
        <v>8</v>
      </c>
      <c r="H4" s="19">
        <f t="shared" ref="H4:H22" si="2">G4*F4</f>
        <v>128</v>
      </c>
      <c r="I4" s="19">
        <v>2</v>
      </c>
      <c r="N4" s="19"/>
    </row>
    <row r="5" spans="1:14" x14ac:dyDescent="0.25">
      <c r="A5" s="19">
        <v>3</v>
      </c>
      <c r="B5" s="1">
        <v>36164</v>
      </c>
      <c r="C5" s="19">
        <f t="shared" si="0"/>
        <v>1</v>
      </c>
      <c r="D5" s="19">
        <f t="shared" si="1"/>
        <v>1999</v>
      </c>
      <c r="E5" s="19" t="s">
        <v>9</v>
      </c>
      <c r="F5" s="19">
        <v>48</v>
      </c>
      <c r="G5" s="19">
        <v>8</v>
      </c>
      <c r="H5" s="19">
        <f t="shared" si="2"/>
        <v>384</v>
      </c>
      <c r="I5" s="19">
        <v>2</v>
      </c>
      <c r="L5" t="s">
        <v>297</v>
      </c>
      <c r="M5">
        <f t="shared" ref="M5:M12" si="3">AVERAGEIF($E$3:$E$22,L5,$F$3:$F$22)</f>
        <v>18</v>
      </c>
      <c r="N5">
        <f>AVERAGE($F$3:$F$22)</f>
        <v>40.15</v>
      </c>
    </row>
    <row r="6" spans="1:14" x14ac:dyDescent="0.25">
      <c r="A6" s="19">
        <v>4</v>
      </c>
      <c r="B6" s="1">
        <v>36165</v>
      </c>
      <c r="C6" s="19">
        <f t="shared" si="0"/>
        <v>1</v>
      </c>
      <c r="D6" s="19">
        <f t="shared" si="1"/>
        <v>1999</v>
      </c>
      <c r="E6" s="19" t="s">
        <v>9</v>
      </c>
      <c r="F6" s="19">
        <v>27</v>
      </c>
      <c r="G6" s="19">
        <v>2</v>
      </c>
      <c r="H6" s="19">
        <f t="shared" si="2"/>
        <v>54</v>
      </c>
      <c r="I6" s="19">
        <v>4</v>
      </c>
      <c r="L6" t="s">
        <v>298</v>
      </c>
      <c r="M6" s="19">
        <f t="shared" si="3"/>
        <v>16</v>
      </c>
      <c r="N6" s="19">
        <f t="shared" ref="N6:N12" si="4">AVERAGE($F$3:$F$22)</f>
        <v>40.15</v>
      </c>
    </row>
    <row r="7" spans="1:14" x14ac:dyDescent="0.25">
      <c r="A7" s="19">
        <v>5</v>
      </c>
      <c r="B7" s="1">
        <v>36166</v>
      </c>
      <c r="C7" s="19">
        <f t="shared" si="0"/>
        <v>1</v>
      </c>
      <c r="D7" s="19">
        <f t="shared" si="1"/>
        <v>1999</v>
      </c>
      <c r="E7" s="19" t="s">
        <v>13</v>
      </c>
      <c r="F7" s="19">
        <v>32</v>
      </c>
      <c r="G7" s="19">
        <v>7</v>
      </c>
      <c r="H7" s="19">
        <f t="shared" si="2"/>
        <v>224</v>
      </c>
      <c r="I7" s="19">
        <v>3</v>
      </c>
      <c r="L7" t="s">
        <v>303</v>
      </c>
      <c r="M7" s="19">
        <f t="shared" si="3"/>
        <v>58.5</v>
      </c>
      <c r="N7" s="19">
        <f t="shared" si="4"/>
        <v>40.15</v>
      </c>
    </row>
    <row r="8" spans="1:14" x14ac:dyDescent="0.25">
      <c r="A8" s="19">
        <v>6</v>
      </c>
      <c r="B8" s="1">
        <v>36167</v>
      </c>
      <c r="C8" s="19">
        <f t="shared" si="0"/>
        <v>1</v>
      </c>
      <c r="D8" s="19">
        <f t="shared" si="1"/>
        <v>1999</v>
      </c>
      <c r="E8" s="19" t="s">
        <v>10</v>
      </c>
      <c r="F8" s="19">
        <v>53</v>
      </c>
      <c r="G8" s="19">
        <v>2</v>
      </c>
      <c r="H8" s="19">
        <f t="shared" si="2"/>
        <v>106</v>
      </c>
      <c r="I8" s="19">
        <v>1</v>
      </c>
      <c r="L8" t="s">
        <v>299</v>
      </c>
      <c r="M8" s="19">
        <f t="shared" si="3"/>
        <v>33.4</v>
      </c>
      <c r="N8" s="19">
        <f t="shared" si="4"/>
        <v>40.15</v>
      </c>
    </row>
    <row r="9" spans="1:14" x14ac:dyDescent="0.25">
      <c r="A9" s="19">
        <v>7</v>
      </c>
      <c r="B9" s="1">
        <v>36168</v>
      </c>
      <c r="C9" s="19">
        <f t="shared" si="0"/>
        <v>1</v>
      </c>
      <c r="D9" s="19">
        <f t="shared" si="1"/>
        <v>1999</v>
      </c>
      <c r="E9" s="19" t="s">
        <v>10</v>
      </c>
      <c r="F9" s="19">
        <v>28</v>
      </c>
      <c r="G9" s="19">
        <v>7</v>
      </c>
      <c r="H9" s="19">
        <f t="shared" si="2"/>
        <v>196</v>
      </c>
      <c r="I9" s="19">
        <v>2</v>
      </c>
      <c r="L9" t="s">
        <v>300</v>
      </c>
      <c r="M9" s="19">
        <f t="shared" si="3"/>
        <v>52</v>
      </c>
      <c r="N9" s="19">
        <f t="shared" si="4"/>
        <v>40.15</v>
      </c>
    </row>
    <row r="10" spans="1:14" x14ac:dyDescent="0.25">
      <c r="A10" s="19">
        <v>8</v>
      </c>
      <c r="B10" s="1">
        <v>36169</v>
      </c>
      <c r="C10" s="19">
        <f t="shared" si="0"/>
        <v>1</v>
      </c>
      <c r="D10" s="19">
        <f t="shared" si="1"/>
        <v>1999</v>
      </c>
      <c r="E10" s="19" t="s">
        <v>5</v>
      </c>
      <c r="F10" s="19">
        <v>18</v>
      </c>
      <c r="G10" s="19">
        <v>4</v>
      </c>
      <c r="H10" s="19">
        <f t="shared" si="2"/>
        <v>72</v>
      </c>
      <c r="I10" s="19">
        <v>2</v>
      </c>
      <c r="L10" t="s">
        <v>301</v>
      </c>
      <c r="M10" s="19">
        <f t="shared" si="3"/>
        <v>16</v>
      </c>
      <c r="N10" s="19">
        <f t="shared" si="4"/>
        <v>40.15</v>
      </c>
    </row>
    <row r="11" spans="1:14" x14ac:dyDescent="0.25">
      <c r="A11" s="19">
        <v>9</v>
      </c>
      <c r="B11" s="1">
        <v>36170</v>
      </c>
      <c r="C11" s="19">
        <f t="shared" si="0"/>
        <v>1</v>
      </c>
      <c r="D11" s="19">
        <f t="shared" si="1"/>
        <v>1999</v>
      </c>
      <c r="E11" s="19" t="s">
        <v>5</v>
      </c>
      <c r="F11" s="19">
        <v>30</v>
      </c>
      <c r="G11" s="19">
        <v>10</v>
      </c>
      <c r="H11" s="19">
        <f t="shared" si="2"/>
        <v>300</v>
      </c>
      <c r="I11" s="19">
        <v>4</v>
      </c>
      <c r="L11" t="s">
        <v>302</v>
      </c>
      <c r="M11" s="19">
        <f t="shared" si="3"/>
        <v>45.333333333333336</v>
      </c>
      <c r="N11" s="19">
        <f t="shared" si="4"/>
        <v>40.15</v>
      </c>
    </row>
    <row r="12" spans="1:14" x14ac:dyDescent="0.25">
      <c r="A12" s="19">
        <v>10</v>
      </c>
      <c r="B12" s="1">
        <v>36171</v>
      </c>
      <c r="C12" s="19">
        <f t="shared" si="0"/>
        <v>1</v>
      </c>
      <c r="D12" s="19">
        <f t="shared" si="1"/>
        <v>1999</v>
      </c>
      <c r="E12" s="19" t="s">
        <v>5</v>
      </c>
      <c r="F12" s="19">
        <v>69</v>
      </c>
      <c r="G12" s="19">
        <v>1</v>
      </c>
      <c r="H12" s="19">
        <f t="shared" si="2"/>
        <v>69</v>
      </c>
      <c r="I12" s="19">
        <v>3</v>
      </c>
      <c r="L12" t="s">
        <v>304</v>
      </c>
      <c r="M12" s="19">
        <f t="shared" si="3"/>
        <v>37.333333333333336</v>
      </c>
      <c r="N12" s="19">
        <f t="shared" si="4"/>
        <v>40.15</v>
      </c>
    </row>
    <row r="13" spans="1:14" x14ac:dyDescent="0.25">
      <c r="A13" s="19">
        <v>11</v>
      </c>
      <c r="B13" s="1">
        <v>36172</v>
      </c>
      <c r="C13" s="19">
        <f t="shared" si="0"/>
        <v>1</v>
      </c>
      <c r="D13" s="19">
        <f t="shared" si="1"/>
        <v>1999</v>
      </c>
      <c r="E13" s="19" t="s">
        <v>9</v>
      </c>
      <c r="F13" s="19">
        <v>80</v>
      </c>
      <c r="G13" s="19">
        <v>10</v>
      </c>
      <c r="H13" s="19">
        <f t="shared" si="2"/>
        <v>800</v>
      </c>
      <c r="I13" s="19">
        <v>4</v>
      </c>
      <c r="N13" s="19"/>
    </row>
    <row r="14" spans="1:14" x14ac:dyDescent="0.25">
      <c r="A14" s="19">
        <v>12</v>
      </c>
      <c r="B14" s="1">
        <v>36173</v>
      </c>
      <c r="C14" s="19">
        <f t="shared" si="0"/>
        <v>1</v>
      </c>
      <c r="D14" s="19">
        <f t="shared" si="1"/>
        <v>1999</v>
      </c>
      <c r="E14" s="19" t="s">
        <v>5</v>
      </c>
      <c r="F14" s="19">
        <v>28</v>
      </c>
      <c r="G14" s="19">
        <v>5</v>
      </c>
      <c r="H14" s="19">
        <f t="shared" si="2"/>
        <v>140</v>
      </c>
      <c r="I14" s="19">
        <v>4</v>
      </c>
    </row>
    <row r="15" spans="1:14" x14ac:dyDescent="0.25">
      <c r="A15" s="19">
        <v>13</v>
      </c>
      <c r="B15" s="1">
        <v>36174</v>
      </c>
      <c r="C15" s="19">
        <f t="shared" si="0"/>
        <v>1</v>
      </c>
      <c r="D15" s="19">
        <f t="shared" si="1"/>
        <v>1999</v>
      </c>
      <c r="E15" s="19" t="s">
        <v>10</v>
      </c>
      <c r="F15" s="19">
        <v>55</v>
      </c>
      <c r="G15" s="19">
        <v>5</v>
      </c>
      <c r="H15" s="19">
        <f t="shared" si="2"/>
        <v>275</v>
      </c>
      <c r="I15" s="19">
        <v>1</v>
      </c>
    </row>
    <row r="16" spans="1:14" x14ac:dyDescent="0.25">
      <c r="A16" s="19">
        <v>14</v>
      </c>
      <c r="B16" s="1">
        <v>36175</v>
      </c>
      <c r="C16" s="19">
        <f t="shared" si="0"/>
        <v>1</v>
      </c>
      <c r="D16" s="19">
        <f t="shared" si="1"/>
        <v>1999</v>
      </c>
      <c r="E16" s="19" t="s">
        <v>13</v>
      </c>
      <c r="F16" s="19">
        <v>72</v>
      </c>
      <c r="G16" s="19">
        <v>7</v>
      </c>
      <c r="H16" s="19">
        <f t="shared" si="2"/>
        <v>504</v>
      </c>
      <c r="I16" s="19">
        <v>4</v>
      </c>
    </row>
    <row r="17" spans="1:9" x14ac:dyDescent="0.25">
      <c r="A17" s="19">
        <v>15</v>
      </c>
      <c r="B17" s="1">
        <v>36176</v>
      </c>
      <c r="C17" s="19">
        <f t="shared" si="0"/>
        <v>1</v>
      </c>
      <c r="D17" s="19">
        <f t="shared" si="1"/>
        <v>1999</v>
      </c>
      <c r="E17" s="19" t="s">
        <v>9</v>
      </c>
      <c r="F17" s="19">
        <v>79</v>
      </c>
      <c r="G17" s="19">
        <v>8</v>
      </c>
      <c r="H17" s="19">
        <f t="shared" si="2"/>
        <v>632</v>
      </c>
      <c r="I17" s="19">
        <v>2</v>
      </c>
    </row>
    <row r="18" spans="1:9" x14ac:dyDescent="0.25">
      <c r="A18" s="19">
        <v>16</v>
      </c>
      <c r="B18" s="1">
        <v>36177</v>
      </c>
      <c r="C18" s="19">
        <f t="shared" si="0"/>
        <v>1</v>
      </c>
      <c r="D18" s="19">
        <f t="shared" si="1"/>
        <v>1999</v>
      </c>
      <c r="E18" s="19" t="s">
        <v>6</v>
      </c>
      <c r="F18" s="19">
        <v>16</v>
      </c>
      <c r="G18" s="19">
        <v>3</v>
      </c>
      <c r="H18" s="19">
        <f t="shared" si="2"/>
        <v>48</v>
      </c>
      <c r="I18" s="19">
        <v>4</v>
      </c>
    </row>
    <row r="19" spans="1:9" x14ac:dyDescent="0.25">
      <c r="A19" s="19">
        <v>17</v>
      </c>
      <c r="B19" s="1">
        <v>36178</v>
      </c>
      <c r="C19" s="19">
        <f t="shared" si="0"/>
        <v>1</v>
      </c>
      <c r="D19" s="19">
        <f t="shared" si="1"/>
        <v>1999</v>
      </c>
      <c r="E19" s="19" t="s">
        <v>12</v>
      </c>
      <c r="F19" s="19">
        <v>24</v>
      </c>
      <c r="G19" s="19">
        <v>10</v>
      </c>
      <c r="H19" s="19">
        <f t="shared" si="2"/>
        <v>240</v>
      </c>
      <c r="I19" s="19">
        <v>3</v>
      </c>
    </row>
    <row r="20" spans="1:9" x14ac:dyDescent="0.25">
      <c r="A20" s="19">
        <v>18</v>
      </c>
      <c r="B20" s="1">
        <v>36179</v>
      </c>
      <c r="C20" s="19">
        <f t="shared" si="0"/>
        <v>1</v>
      </c>
      <c r="D20" s="19">
        <f t="shared" si="1"/>
        <v>1999</v>
      </c>
      <c r="E20" s="19" t="s">
        <v>5</v>
      </c>
      <c r="F20" s="19">
        <v>22</v>
      </c>
      <c r="G20" s="19">
        <v>4</v>
      </c>
      <c r="H20" s="19">
        <f t="shared" si="2"/>
        <v>88</v>
      </c>
      <c r="I20" s="19">
        <v>4</v>
      </c>
    </row>
    <row r="21" spans="1:9" x14ac:dyDescent="0.25">
      <c r="A21" s="19">
        <v>19</v>
      </c>
      <c r="B21" s="1">
        <v>36180</v>
      </c>
      <c r="C21" s="19">
        <f t="shared" si="0"/>
        <v>1</v>
      </c>
      <c r="D21" s="19">
        <f t="shared" si="1"/>
        <v>1999</v>
      </c>
      <c r="E21" s="19" t="s">
        <v>12</v>
      </c>
      <c r="F21" s="19">
        <v>51</v>
      </c>
      <c r="G21" s="19">
        <v>2</v>
      </c>
      <c r="H21" s="19">
        <f t="shared" si="2"/>
        <v>102</v>
      </c>
      <c r="I21" s="19">
        <v>2</v>
      </c>
    </row>
    <row r="22" spans="1:9" x14ac:dyDescent="0.25">
      <c r="A22" s="19">
        <v>20</v>
      </c>
      <c r="B22" s="1">
        <v>36181</v>
      </c>
      <c r="C22" s="19">
        <f t="shared" si="0"/>
        <v>1</v>
      </c>
      <c r="D22" s="19">
        <f t="shared" si="1"/>
        <v>1999</v>
      </c>
      <c r="E22" s="19" t="s">
        <v>12</v>
      </c>
      <c r="F22" s="19">
        <v>37</v>
      </c>
      <c r="G22" s="19">
        <v>4</v>
      </c>
      <c r="H22" s="19">
        <f t="shared" si="2"/>
        <v>148</v>
      </c>
      <c r="I22" s="19">
        <v>1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D4:O24"/>
  <sheetViews>
    <sheetView topLeftCell="D3" workbookViewId="0">
      <selection activeCell="P15" sqref="P15"/>
    </sheetView>
  </sheetViews>
  <sheetFormatPr defaultRowHeight="15" x14ac:dyDescent="0.25"/>
  <cols>
    <col min="4" max="4" width="10.28515625" bestFit="1" customWidth="1"/>
    <col min="5" max="5" width="14.42578125" bestFit="1" customWidth="1"/>
    <col min="6" max="6" width="6" bestFit="1" customWidth="1"/>
    <col min="7" max="7" width="5" bestFit="1" customWidth="1"/>
    <col min="8" max="8" width="8" bestFit="1" customWidth="1"/>
    <col min="9" max="9" width="11.5703125" bestFit="1" customWidth="1"/>
    <col min="10" max="10" width="8.85546875" bestFit="1" customWidth="1"/>
    <col min="11" max="11" width="8.85546875" customWidth="1"/>
    <col min="12" max="12" width="15.140625" bestFit="1" customWidth="1"/>
  </cols>
  <sheetData>
    <row r="4" spans="4:15" x14ac:dyDescent="0.25">
      <c r="D4" t="s">
        <v>3</v>
      </c>
      <c r="E4" t="s">
        <v>0</v>
      </c>
      <c r="F4" t="s">
        <v>1</v>
      </c>
      <c r="G4" t="s">
        <v>2</v>
      </c>
      <c r="H4" t="s">
        <v>4</v>
      </c>
      <c r="I4" t="s">
        <v>22</v>
      </c>
      <c r="J4" t="s">
        <v>15</v>
      </c>
      <c r="K4" t="s">
        <v>23</v>
      </c>
      <c r="L4" t="s">
        <v>16</v>
      </c>
      <c r="O4" t="s">
        <v>24</v>
      </c>
    </row>
    <row r="5" spans="4:15" x14ac:dyDescent="0.25">
      <c r="D5">
        <v>1</v>
      </c>
      <c r="E5" s="1">
        <v>36162</v>
      </c>
      <c r="F5">
        <f>MONTH(E5)</f>
        <v>1</v>
      </c>
      <c r="G5">
        <f>YEAR(E5)</f>
        <v>1999</v>
      </c>
      <c r="H5" t="s">
        <v>8</v>
      </c>
      <c r="I5">
        <v>18</v>
      </c>
      <c r="J5">
        <v>6</v>
      </c>
      <c r="K5">
        <f>J5*I5</f>
        <v>108</v>
      </c>
      <c r="L5">
        <v>1</v>
      </c>
    </row>
    <row r="6" spans="4:15" x14ac:dyDescent="0.25">
      <c r="D6">
        <v>2</v>
      </c>
      <c r="E6" s="1">
        <v>36163</v>
      </c>
      <c r="F6">
        <f t="shared" ref="F6:F24" si="0">MONTH(E6)</f>
        <v>1</v>
      </c>
      <c r="G6">
        <f t="shared" ref="G6:G24" si="1">YEAR(E6)</f>
        <v>1999</v>
      </c>
      <c r="H6" t="s">
        <v>11</v>
      </c>
      <c r="I6">
        <v>16</v>
      </c>
      <c r="J6">
        <v>8</v>
      </c>
      <c r="K6">
        <f t="shared" ref="K6:K24" si="2">J6*I6</f>
        <v>128</v>
      </c>
      <c r="L6">
        <v>2</v>
      </c>
    </row>
    <row r="7" spans="4:15" x14ac:dyDescent="0.25">
      <c r="D7">
        <v>3</v>
      </c>
      <c r="E7" s="1">
        <v>36164</v>
      </c>
      <c r="F7">
        <f t="shared" si="0"/>
        <v>1</v>
      </c>
      <c r="G7">
        <f t="shared" si="1"/>
        <v>1999</v>
      </c>
      <c r="H7" t="s">
        <v>9</v>
      </c>
      <c r="I7">
        <v>48</v>
      </c>
      <c r="J7">
        <v>8</v>
      </c>
      <c r="K7">
        <f t="shared" si="2"/>
        <v>384</v>
      </c>
      <c r="L7">
        <v>2</v>
      </c>
    </row>
    <row r="8" spans="4:15" x14ac:dyDescent="0.25">
      <c r="D8">
        <v>4</v>
      </c>
      <c r="E8" s="1">
        <v>36165</v>
      </c>
      <c r="F8">
        <f t="shared" si="0"/>
        <v>1</v>
      </c>
      <c r="G8">
        <f t="shared" si="1"/>
        <v>1999</v>
      </c>
      <c r="H8" t="s">
        <v>9</v>
      </c>
      <c r="I8">
        <v>27</v>
      </c>
      <c r="J8">
        <v>2</v>
      </c>
      <c r="K8">
        <f t="shared" si="2"/>
        <v>54</v>
      </c>
      <c r="L8">
        <v>4</v>
      </c>
    </row>
    <row r="9" spans="4:15" x14ac:dyDescent="0.25">
      <c r="D9">
        <v>5</v>
      </c>
      <c r="E9" s="1">
        <v>36166</v>
      </c>
      <c r="F9">
        <f t="shared" si="0"/>
        <v>1</v>
      </c>
      <c r="G9">
        <f t="shared" si="1"/>
        <v>1999</v>
      </c>
      <c r="H9" t="s">
        <v>13</v>
      </c>
      <c r="I9">
        <v>32</v>
      </c>
      <c r="J9">
        <v>7</v>
      </c>
      <c r="K9">
        <f t="shared" si="2"/>
        <v>224</v>
      </c>
      <c r="L9">
        <v>3</v>
      </c>
    </row>
    <row r="10" spans="4:15" x14ac:dyDescent="0.25">
      <c r="D10">
        <v>6</v>
      </c>
      <c r="E10" s="1">
        <v>36167</v>
      </c>
      <c r="F10">
        <f t="shared" si="0"/>
        <v>1</v>
      </c>
      <c r="G10">
        <f t="shared" si="1"/>
        <v>1999</v>
      </c>
      <c r="H10" t="s">
        <v>10</v>
      </c>
      <c r="I10">
        <v>53</v>
      </c>
      <c r="J10">
        <v>2</v>
      </c>
      <c r="K10">
        <f t="shared" si="2"/>
        <v>106</v>
      </c>
      <c r="L10">
        <v>1</v>
      </c>
    </row>
    <row r="11" spans="4:15" x14ac:dyDescent="0.25">
      <c r="D11">
        <v>7</v>
      </c>
      <c r="E11" s="1">
        <v>36168</v>
      </c>
      <c r="F11">
        <f t="shared" si="0"/>
        <v>1</v>
      </c>
      <c r="G11">
        <f t="shared" si="1"/>
        <v>1999</v>
      </c>
      <c r="H11" t="s">
        <v>10</v>
      </c>
      <c r="I11">
        <v>28</v>
      </c>
      <c r="J11">
        <v>7</v>
      </c>
      <c r="K11">
        <f t="shared" si="2"/>
        <v>196</v>
      </c>
      <c r="L11">
        <v>2</v>
      </c>
    </row>
    <row r="12" spans="4:15" x14ac:dyDescent="0.25">
      <c r="D12">
        <v>8</v>
      </c>
      <c r="E12" s="1">
        <v>36169</v>
      </c>
      <c r="F12">
        <f t="shared" si="0"/>
        <v>1</v>
      </c>
      <c r="G12">
        <f t="shared" si="1"/>
        <v>1999</v>
      </c>
      <c r="H12" t="s">
        <v>5</v>
      </c>
      <c r="I12">
        <v>18</v>
      </c>
      <c r="J12">
        <v>4</v>
      </c>
      <c r="K12">
        <f t="shared" si="2"/>
        <v>72</v>
      </c>
      <c r="L12">
        <v>2</v>
      </c>
    </row>
    <row r="13" spans="4:15" x14ac:dyDescent="0.25">
      <c r="D13">
        <v>9</v>
      </c>
      <c r="E13" s="1">
        <v>36170</v>
      </c>
      <c r="F13">
        <f t="shared" si="0"/>
        <v>1</v>
      </c>
      <c r="G13">
        <f t="shared" si="1"/>
        <v>1999</v>
      </c>
      <c r="H13" t="s">
        <v>5</v>
      </c>
      <c r="I13">
        <v>30</v>
      </c>
      <c r="J13">
        <v>10</v>
      </c>
      <c r="K13">
        <f t="shared" si="2"/>
        <v>300</v>
      </c>
      <c r="L13">
        <v>4</v>
      </c>
    </row>
    <row r="14" spans="4:15" x14ac:dyDescent="0.25">
      <c r="D14">
        <v>10</v>
      </c>
      <c r="E14" s="1">
        <v>36171</v>
      </c>
      <c r="F14">
        <f t="shared" si="0"/>
        <v>1</v>
      </c>
      <c r="G14">
        <f t="shared" si="1"/>
        <v>1999</v>
      </c>
      <c r="H14" t="s">
        <v>5</v>
      </c>
      <c r="I14">
        <v>69</v>
      </c>
      <c r="J14">
        <v>1</v>
      </c>
      <c r="K14">
        <f t="shared" si="2"/>
        <v>69</v>
      </c>
      <c r="L14">
        <v>3</v>
      </c>
    </row>
    <row r="15" spans="4:15" x14ac:dyDescent="0.25">
      <c r="D15">
        <v>11</v>
      </c>
      <c r="E15" s="1">
        <v>36172</v>
      </c>
      <c r="F15">
        <f t="shared" si="0"/>
        <v>1</v>
      </c>
      <c r="G15">
        <f t="shared" si="1"/>
        <v>1999</v>
      </c>
      <c r="H15" t="s">
        <v>9</v>
      </c>
      <c r="I15">
        <v>80</v>
      </c>
      <c r="J15">
        <v>10</v>
      </c>
      <c r="K15">
        <f t="shared" si="2"/>
        <v>800</v>
      </c>
      <c r="L15">
        <v>4</v>
      </c>
    </row>
    <row r="16" spans="4:15" x14ac:dyDescent="0.25">
      <c r="D16">
        <v>12</v>
      </c>
      <c r="E16" s="1">
        <v>36173</v>
      </c>
      <c r="F16">
        <f t="shared" si="0"/>
        <v>1</v>
      </c>
      <c r="G16">
        <f t="shared" si="1"/>
        <v>1999</v>
      </c>
      <c r="H16" t="s">
        <v>5</v>
      </c>
      <c r="I16">
        <v>28</v>
      </c>
      <c r="J16">
        <v>5</v>
      </c>
      <c r="K16">
        <f t="shared" si="2"/>
        <v>140</v>
      </c>
      <c r="L16">
        <v>4</v>
      </c>
    </row>
    <row r="17" spans="4:12" x14ac:dyDescent="0.25">
      <c r="D17">
        <v>13</v>
      </c>
      <c r="E17" s="1">
        <v>36174</v>
      </c>
      <c r="F17">
        <f t="shared" si="0"/>
        <v>1</v>
      </c>
      <c r="G17">
        <f t="shared" si="1"/>
        <v>1999</v>
      </c>
      <c r="H17" t="s">
        <v>10</v>
      </c>
      <c r="I17">
        <v>55</v>
      </c>
      <c r="J17">
        <v>5</v>
      </c>
      <c r="K17">
        <f t="shared" si="2"/>
        <v>275</v>
      </c>
      <c r="L17">
        <v>1</v>
      </c>
    </row>
    <row r="18" spans="4:12" x14ac:dyDescent="0.25">
      <c r="D18">
        <v>14</v>
      </c>
      <c r="E18" s="1">
        <v>36175</v>
      </c>
      <c r="F18">
        <f t="shared" si="0"/>
        <v>1</v>
      </c>
      <c r="G18">
        <f t="shared" si="1"/>
        <v>1999</v>
      </c>
      <c r="H18" t="s">
        <v>13</v>
      </c>
      <c r="I18">
        <v>72</v>
      </c>
      <c r="J18">
        <v>7</v>
      </c>
      <c r="K18">
        <f t="shared" si="2"/>
        <v>504</v>
      </c>
      <c r="L18">
        <v>4</v>
      </c>
    </row>
    <row r="19" spans="4:12" x14ac:dyDescent="0.25">
      <c r="D19">
        <v>15</v>
      </c>
      <c r="E19" s="1">
        <v>36176</v>
      </c>
      <c r="F19">
        <f t="shared" si="0"/>
        <v>1</v>
      </c>
      <c r="G19">
        <f t="shared" si="1"/>
        <v>1999</v>
      </c>
      <c r="H19" t="s">
        <v>9</v>
      </c>
      <c r="I19">
        <v>79</v>
      </c>
      <c r="J19">
        <v>8</v>
      </c>
      <c r="K19">
        <f t="shared" si="2"/>
        <v>632</v>
      </c>
      <c r="L19">
        <v>2</v>
      </c>
    </row>
    <row r="20" spans="4:12" x14ac:dyDescent="0.25">
      <c r="D20">
        <v>16</v>
      </c>
      <c r="E20" s="1">
        <v>36177</v>
      </c>
      <c r="F20">
        <f t="shared" si="0"/>
        <v>1</v>
      </c>
      <c r="G20">
        <f t="shared" si="1"/>
        <v>1999</v>
      </c>
      <c r="H20" t="s">
        <v>6</v>
      </c>
      <c r="I20">
        <v>16</v>
      </c>
      <c r="J20">
        <v>3</v>
      </c>
      <c r="K20">
        <f t="shared" si="2"/>
        <v>48</v>
      </c>
      <c r="L20">
        <v>4</v>
      </c>
    </row>
    <row r="21" spans="4:12" x14ac:dyDescent="0.25">
      <c r="D21">
        <v>17</v>
      </c>
      <c r="E21" s="1">
        <v>36178</v>
      </c>
      <c r="F21">
        <f t="shared" si="0"/>
        <v>1</v>
      </c>
      <c r="G21">
        <f t="shared" si="1"/>
        <v>1999</v>
      </c>
      <c r="H21" t="s">
        <v>12</v>
      </c>
      <c r="I21">
        <v>24</v>
      </c>
      <c r="J21">
        <v>10</v>
      </c>
      <c r="K21">
        <f t="shared" si="2"/>
        <v>240</v>
      </c>
      <c r="L21">
        <v>3</v>
      </c>
    </row>
    <row r="22" spans="4:12" x14ac:dyDescent="0.25">
      <c r="D22">
        <v>18</v>
      </c>
      <c r="E22" s="1">
        <v>36179</v>
      </c>
      <c r="F22">
        <f t="shared" si="0"/>
        <v>1</v>
      </c>
      <c r="G22">
        <f t="shared" si="1"/>
        <v>1999</v>
      </c>
      <c r="H22" t="s">
        <v>5</v>
      </c>
      <c r="I22">
        <v>22</v>
      </c>
      <c r="J22">
        <v>4</v>
      </c>
      <c r="K22">
        <f t="shared" si="2"/>
        <v>88</v>
      </c>
      <c r="L22">
        <v>4</v>
      </c>
    </row>
    <row r="23" spans="4:12" x14ac:dyDescent="0.25">
      <c r="D23">
        <v>19</v>
      </c>
      <c r="E23" s="1">
        <v>36180</v>
      </c>
      <c r="F23">
        <f t="shared" si="0"/>
        <v>1</v>
      </c>
      <c r="G23">
        <f t="shared" si="1"/>
        <v>1999</v>
      </c>
      <c r="H23" t="s">
        <v>12</v>
      </c>
      <c r="I23">
        <v>51</v>
      </c>
      <c r="J23">
        <v>2</v>
      </c>
      <c r="K23">
        <f t="shared" si="2"/>
        <v>102</v>
      </c>
      <c r="L23">
        <v>2</v>
      </c>
    </row>
    <row r="24" spans="4:12" x14ac:dyDescent="0.25">
      <c r="D24">
        <v>20</v>
      </c>
      <c r="E24" s="1">
        <v>36181</v>
      </c>
      <c r="F24">
        <f t="shared" si="0"/>
        <v>1</v>
      </c>
      <c r="G24">
        <f t="shared" si="1"/>
        <v>1999</v>
      </c>
      <c r="H24" t="s">
        <v>12</v>
      </c>
      <c r="I24">
        <v>37</v>
      </c>
      <c r="J24">
        <v>4</v>
      </c>
      <c r="K24">
        <f t="shared" si="2"/>
        <v>148</v>
      </c>
      <c r="L24">
        <v>1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C3:K18"/>
  <sheetViews>
    <sheetView workbookViewId="0">
      <selection activeCell="E21" sqref="E21"/>
    </sheetView>
  </sheetViews>
  <sheetFormatPr defaultRowHeight="15" x14ac:dyDescent="0.25"/>
  <cols>
    <col min="2" max="3" width="6.5703125" customWidth="1"/>
    <col min="4" max="6" width="11.5703125" bestFit="1" customWidth="1"/>
    <col min="7" max="7" width="12.140625" bestFit="1" customWidth="1"/>
    <col min="10" max="10" width="9.85546875" bestFit="1" customWidth="1"/>
  </cols>
  <sheetData>
    <row r="3" spans="3:11" x14ac:dyDescent="0.25">
      <c r="I3" t="s">
        <v>41</v>
      </c>
      <c r="K3">
        <v>3</v>
      </c>
    </row>
    <row r="5" spans="3:11" x14ac:dyDescent="0.25">
      <c r="J5" t="s">
        <v>42</v>
      </c>
    </row>
    <row r="6" spans="3:11" x14ac:dyDescent="0.25">
      <c r="D6" t="s">
        <v>37</v>
      </c>
      <c r="E6" t="s">
        <v>38</v>
      </c>
      <c r="F6" t="s">
        <v>39</v>
      </c>
      <c r="G6" t="s">
        <v>40</v>
      </c>
      <c r="J6" t="s">
        <v>43</v>
      </c>
    </row>
    <row r="7" spans="3:11" x14ac:dyDescent="0.25">
      <c r="C7" t="s">
        <v>25</v>
      </c>
      <c r="D7">
        <v>20</v>
      </c>
      <c r="E7">
        <v>6</v>
      </c>
      <c r="F7">
        <v>12</v>
      </c>
      <c r="G7">
        <f>IF($K$3=1,D7,IF($K$3=2,E7,F7))</f>
        <v>12</v>
      </c>
      <c r="J7" t="s">
        <v>44</v>
      </c>
    </row>
    <row r="8" spans="3:11" x14ac:dyDescent="0.25">
      <c r="C8" t="s">
        <v>26</v>
      </c>
      <c r="D8">
        <v>13</v>
      </c>
      <c r="E8">
        <v>8</v>
      </c>
      <c r="F8">
        <v>19</v>
      </c>
      <c r="G8">
        <f t="shared" ref="G8:G18" si="0">IF($K$3=1,D8,IF($K$3=2,E8,F8))</f>
        <v>19</v>
      </c>
    </row>
    <row r="9" spans="3:11" x14ac:dyDescent="0.25">
      <c r="C9" t="s">
        <v>27</v>
      </c>
      <c r="D9">
        <v>6</v>
      </c>
      <c r="E9">
        <v>6</v>
      </c>
      <c r="F9">
        <v>12</v>
      </c>
      <c r="G9">
        <f t="shared" si="0"/>
        <v>12</v>
      </c>
    </row>
    <row r="10" spans="3:11" x14ac:dyDescent="0.25">
      <c r="C10" t="s">
        <v>28</v>
      </c>
      <c r="D10">
        <v>8</v>
      </c>
      <c r="E10">
        <v>14</v>
      </c>
      <c r="F10">
        <v>16</v>
      </c>
      <c r="G10">
        <f t="shared" si="0"/>
        <v>16</v>
      </c>
    </row>
    <row r="11" spans="3:11" x14ac:dyDescent="0.25">
      <c r="C11" t="s">
        <v>29</v>
      </c>
      <c r="D11">
        <v>20</v>
      </c>
      <c r="E11">
        <v>6</v>
      </c>
      <c r="F11">
        <v>14</v>
      </c>
      <c r="G11">
        <f t="shared" si="0"/>
        <v>14</v>
      </c>
    </row>
    <row r="12" spans="3:11" x14ac:dyDescent="0.25">
      <c r="C12" t="s">
        <v>30</v>
      </c>
      <c r="D12">
        <v>7</v>
      </c>
      <c r="E12">
        <v>7</v>
      </c>
      <c r="F12">
        <v>10</v>
      </c>
      <c r="G12">
        <f t="shared" si="0"/>
        <v>10</v>
      </c>
    </row>
    <row r="13" spans="3:11" x14ac:dyDescent="0.25">
      <c r="C13" t="s">
        <v>31</v>
      </c>
      <c r="D13">
        <v>18</v>
      </c>
      <c r="E13">
        <v>11</v>
      </c>
      <c r="F13">
        <v>10</v>
      </c>
      <c r="G13">
        <f t="shared" si="0"/>
        <v>10</v>
      </c>
    </row>
    <row r="14" spans="3:11" x14ac:dyDescent="0.25">
      <c r="C14" t="s">
        <v>32</v>
      </c>
      <c r="D14">
        <v>5</v>
      </c>
      <c r="E14">
        <v>8</v>
      </c>
      <c r="F14">
        <v>12</v>
      </c>
      <c r="G14">
        <f t="shared" si="0"/>
        <v>12</v>
      </c>
    </row>
    <row r="15" spans="3:11" x14ac:dyDescent="0.25">
      <c r="C15" t="s">
        <v>33</v>
      </c>
      <c r="D15">
        <v>13</v>
      </c>
      <c r="E15">
        <v>20</v>
      </c>
      <c r="F15">
        <v>14</v>
      </c>
      <c r="G15">
        <f t="shared" si="0"/>
        <v>14</v>
      </c>
    </row>
    <row r="16" spans="3:11" x14ac:dyDescent="0.25">
      <c r="C16" t="s">
        <v>34</v>
      </c>
      <c r="D16">
        <v>7</v>
      </c>
      <c r="E16">
        <v>16</v>
      </c>
      <c r="F16">
        <v>17</v>
      </c>
      <c r="G16">
        <f t="shared" si="0"/>
        <v>17</v>
      </c>
    </row>
    <row r="17" spans="3:7" x14ac:dyDescent="0.25">
      <c r="C17" t="s">
        <v>35</v>
      </c>
      <c r="D17">
        <v>14</v>
      </c>
      <c r="E17">
        <v>12</v>
      </c>
      <c r="F17">
        <v>14</v>
      </c>
      <c r="G17">
        <f t="shared" si="0"/>
        <v>14</v>
      </c>
    </row>
    <row r="18" spans="3:7" x14ac:dyDescent="0.25">
      <c r="C18" t="s">
        <v>36</v>
      </c>
      <c r="D18">
        <v>14</v>
      </c>
      <c r="E18">
        <v>12</v>
      </c>
      <c r="F18">
        <v>19</v>
      </c>
      <c r="G18">
        <f t="shared" si="0"/>
        <v>19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Drop Down 1">
              <controlPr defaultSize="0" autoLine="0" autoPict="0">
                <anchor moveWithCells="1">
                  <from>
                    <xdr:col>1</xdr:col>
                    <xdr:colOff>409575</xdr:colOff>
                    <xdr:row>1</xdr:row>
                    <xdr:rowOff>161925</xdr:rowOff>
                  </from>
                  <to>
                    <xdr:col>5</xdr:col>
                    <xdr:colOff>28575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C2:Q16"/>
  <sheetViews>
    <sheetView zoomScale="60" zoomScaleNormal="60" workbookViewId="0">
      <selection activeCell="S9" sqref="S9"/>
    </sheetView>
  </sheetViews>
  <sheetFormatPr defaultRowHeight="15" x14ac:dyDescent="0.25"/>
  <cols>
    <col min="3" max="3" width="2.28515625" bestFit="1" customWidth="1"/>
    <col min="4" max="6" width="11.5703125" bestFit="1" customWidth="1"/>
    <col min="10" max="10" width="13.7109375" bestFit="1" customWidth="1"/>
    <col min="11" max="11" width="11.5703125" bestFit="1" customWidth="1"/>
    <col min="12" max="12" width="12.42578125" customWidth="1"/>
    <col min="13" max="13" width="11.5703125" bestFit="1" customWidth="1"/>
    <col min="14" max="14" width="10.85546875" bestFit="1" customWidth="1"/>
  </cols>
  <sheetData>
    <row r="2" spans="3:17" x14ac:dyDescent="0.25">
      <c r="L2" t="b">
        <v>1</v>
      </c>
      <c r="M2" t="b">
        <v>1</v>
      </c>
      <c r="N2" t="b">
        <v>1</v>
      </c>
    </row>
    <row r="3" spans="3:17" x14ac:dyDescent="0.25">
      <c r="D3" t="s">
        <v>45</v>
      </c>
      <c r="J3" t="s">
        <v>46</v>
      </c>
    </row>
    <row r="4" spans="3:17" x14ac:dyDescent="0.25">
      <c r="D4" t="s">
        <v>37</v>
      </c>
      <c r="E4" t="s">
        <v>38</v>
      </c>
      <c r="F4" t="s">
        <v>39</v>
      </c>
      <c r="K4" t="s">
        <v>37</v>
      </c>
      <c r="L4" t="s">
        <v>38</v>
      </c>
      <c r="M4" t="s">
        <v>39</v>
      </c>
      <c r="Q4" t="s">
        <v>47</v>
      </c>
    </row>
    <row r="5" spans="3:17" x14ac:dyDescent="0.25">
      <c r="C5" t="s">
        <v>25</v>
      </c>
      <c r="D5">
        <v>20</v>
      </c>
      <c r="E5">
        <v>6</v>
      </c>
      <c r="F5">
        <v>12</v>
      </c>
      <c r="J5" t="s">
        <v>25</v>
      </c>
      <c r="K5">
        <f>IF($L$2=FALSE,"",D5)</f>
        <v>20</v>
      </c>
      <c r="L5">
        <f>IF($M$2=FALSE,"",E5)</f>
        <v>6</v>
      </c>
      <c r="M5">
        <f>IF($N$2=FALSE,"",F5)</f>
        <v>12</v>
      </c>
      <c r="Q5" t="s">
        <v>48</v>
      </c>
    </row>
    <row r="6" spans="3:17" x14ac:dyDescent="0.25">
      <c r="C6" t="s">
        <v>26</v>
      </c>
      <c r="D6">
        <v>13</v>
      </c>
      <c r="E6">
        <v>8</v>
      </c>
      <c r="F6">
        <v>19</v>
      </c>
      <c r="J6" t="s">
        <v>26</v>
      </c>
      <c r="K6">
        <f t="shared" ref="K6:K16" si="0">IF($L$2=FALSE,"",D6)</f>
        <v>13</v>
      </c>
      <c r="L6">
        <f t="shared" ref="L6:L16" si="1">IF($M$2=FALSE,"",E6)</f>
        <v>8</v>
      </c>
      <c r="M6">
        <f t="shared" ref="M6:M16" si="2">IF($N$2=FALSE,"",F6)</f>
        <v>19</v>
      </c>
      <c r="Q6" t="s">
        <v>49</v>
      </c>
    </row>
    <row r="7" spans="3:17" x14ac:dyDescent="0.25">
      <c r="C7" t="s">
        <v>27</v>
      </c>
      <c r="D7">
        <v>6</v>
      </c>
      <c r="E7">
        <v>6</v>
      </c>
      <c r="F7">
        <v>12</v>
      </c>
      <c r="J7" t="s">
        <v>27</v>
      </c>
      <c r="K7">
        <f t="shared" si="0"/>
        <v>6</v>
      </c>
      <c r="L7">
        <f t="shared" si="1"/>
        <v>6</v>
      </c>
      <c r="M7">
        <f t="shared" si="2"/>
        <v>12</v>
      </c>
    </row>
    <row r="8" spans="3:17" x14ac:dyDescent="0.25">
      <c r="C8" t="s">
        <v>28</v>
      </c>
      <c r="D8">
        <v>8</v>
      </c>
      <c r="E8">
        <v>14</v>
      </c>
      <c r="F8">
        <v>16</v>
      </c>
      <c r="J8" t="s">
        <v>28</v>
      </c>
      <c r="K8">
        <f t="shared" si="0"/>
        <v>8</v>
      </c>
      <c r="L8">
        <f t="shared" si="1"/>
        <v>14</v>
      </c>
      <c r="M8">
        <f t="shared" si="2"/>
        <v>16</v>
      </c>
    </row>
    <row r="9" spans="3:17" x14ac:dyDescent="0.25">
      <c r="C9" t="s">
        <v>29</v>
      </c>
      <c r="D9">
        <v>20</v>
      </c>
      <c r="E9">
        <v>6</v>
      </c>
      <c r="F9">
        <v>14</v>
      </c>
      <c r="J9" t="s">
        <v>29</v>
      </c>
      <c r="K9">
        <f t="shared" si="0"/>
        <v>20</v>
      </c>
      <c r="L9">
        <f t="shared" si="1"/>
        <v>6</v>
      </c>
      <c r="M9">
        <f t="shared" si="2"/>
        <v>14</v>
      </c>
    </row>
    <row r="10" spans="3:17" x14ac:dyDescent="0.25">
      <c r="C10" t="s">
        <v>30</v>
      </c>
      <c r="D10">
        <v>7</v>
      </c>
      <c r="E10">
        <v>7</v>
      </c>
      <c r="F10">
        <v>10</v>
      </c>
      <c r="J10" t="s">
        <v>30</v>
      </c>
      <c r="K10">
        <f t="shared" si="0"/>
        <v>7</v>
      </c>
      <c r="L10">
        <f t="shared" si="1"/>
        <v>7</v>
      </c>
      <c r="M10">
        <f t="shared" si="2"/>
        <v>10</v>
      </c>
    </row>
    <row r="11" spans="3:17" x14ac:dyDescent="0.25">
      <c r="C11" t="s">
        <v>31</v>
      </c>
      <c r="D11">
        <v>18</v>
      </c>
      <c r="E11">
        <v>11</v>
      </c>
      <c r="F11">
        <v>10</v>
      </c>
      <c r="J11" t="s">
        <v>31</v>
      </c>
      <c r="K11">
        <f t="shared" si="0"/>
        <v>18</v>
      </c>
      <c r="L11">
        <f t="shared" si="1"/>
        <v>11</v>
      </c>
      <c r="M11">
        <f t="shared" si="2"/>
        <v>10</v>
      </c>
    </row>
    <row r="12" spans="3:17" x14ac:dyDescent="0.25">
      <c r="C12" t="s">
        <v>32</v>
      </c>
      <c r="D12">
        <v>5</v>
      </c>
      <c r="E12">
        <v>8</v>
      </c>
      <c r="F12">
        <v>12</v>
      </c>
      <c r="J12" t="s">
        <v>32</v>
      </c>
      <c r="K12">
        <f t="shared" si="0"/>
        <v>5</v>
      </c>
      <c r="L12">
        <f t="shared" si="1"/>
        <v>8</v>
      </c>
      <c r="M12">
        <f t="shared" si="2"/>
        <v>12</v>
      </c>
    </row>
    <row r="13" spans="3:17" x14ac:dyDescent="0.25">
      <c r="C13" t="s">
        <v>33</v>
      </c>
      <c r="D13">
        <v>13</v>
      </c>
      <c r="E13">
        <v>20</v>
      </c>
      <c r="F13">
        <v>14</v>
      </c>
      <c r="J13" t="s">
        <v>33</v>
      </c>
      <c r="K13">
        <f t="shared" si="0"/>
        <v>13</v>
      </c>
      <c r="L13">
        <f t="shared" si="1"/>
        <v>20</v>
      </c>
      <c r="M13">
        <f t="shared" si="2"/>
        <v>14</v>
      </c>
    </row>
    <row r="14" spans="3:17" x14ac:dyDescent="0.25">
      <c r="C14" t="s">
        <v>34</v>
      </c>
      <c r="D14">
        <v>7</v>
      </c>
      <c r="E14">
        <v>16</v>
      </c>
      <c r="F14">
        <v>17</v>
      </c>
      <c r="J14" t="s">
        <v>34</v>
      </c>
      <c r="K14">
        <f t="shared" si="0"/>
        <v>7</v>
      </c>
      <c r="L14">
        <f t="shared" si="1"/>
        <v>16</v>
      </c>
      <c r="M14">
        <f t="shared" si="2"/>
        <v>17</v>
      </c>
    </row>
    <row r="15" spans="3:17" x14ac:dyDescent="0.25">
      <c r="C15" t="s">
        <v>35</v>
      </c>
      <c r="D15">
        <v>14</v>
      </c>
      <c r="E15">
        <v>12</v>
      </c>
      <c r="F15">
        <v>14</v>
      </c>
      <c r="J15" t="s">
        <v>35</v>
      </c>
      <c r="K15">
        <f t="shared" si="0"/>
        <v>14</v>
      </c>
      <c r="L15">
        <f t="shared" si="1"/>
        <v>12</v>
      </c>
      <c r="M15">
        <f t="shared" si="2"/>
        <v>14</v>
      </c>
    </row>
    <row r="16" spans="3:17" x14ac:dyDescent="0.25">
      <c r="C16" t="s">
        <v>36</v>
      </c>
      <c r="D16">
        <v>14</v>
      </c>
      <c r="E16">
        <v>12</v>
      </c>
      <c r="F16">
        <v>19</v>
      </c>
      <c r="J16" t="s">
        <v>36</v>
      </c>
      <c r="K16">
        <f t="shared" si="0"/>
        <v>14</v>
      </c>
      <c r="L16">
        <f t="shared" si="1"/>
        <v>12</v>
      </c>
      <c r="M16">
        <f t="shared" si="2"/>
        <v>19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11</xdr:col>
                    <xdr:colOff>57150</xdr:colOff>
                    <xdr:row>0</xdr:row>
                    <xdr:rowOff>28575</xdr:rowOff>
                  </from>
                  <to>
                    <xdr:col>12</xdr:col>
                    <xdr:colOff>304800</xdr:colOff>
                    <xdr:row>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11</xdr:col>
                    <xdr:colOff>809625</xdr:colOff>
                    <xdr:row>0</xdr:row>
                    <xdr:rowOff>19050</xdr:rowOff>
                  </from>
                  <to>
                    <xdr:col>13</xdr:col>
                    <xdr:colOff>457200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13</xdr:col>
                    <xdr:colOff>0</xdr:colOff>
                    <xdr:row>0</xdr:row>
                    <xdr:rowOff>38100</xdr:rowOff>
                  </from>
                  <to>
                    <xdr:col>13</xdr:col>
                    <xdr:colOff>666750</xdr:colOff>
                    <xdr:row>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O25"/>
  <sheetViews>
    <sheetView topLeftCell="A4" workbookViewId="0">
      <selection activeCell="L2" sqref="L2"/>
    </sheetView>
  </sheetViews>
  <sheetFormatPr defaultRowHeight="15" x14ac:dyDescent="0.25"/>
  <cols>
    <col min="12" max="12" width="10.5703125" bestFit="1" customWidth="1"/>
  </cols>
  <sheetData>
    <row r="2" spans="2:15" x14ac:dyDescent="0.25">
      <c r="E2" t="s">
        <v>310</v>
      </c>
    </row>
    <row r="3" spans="2:15" x14ac:dyDescent="0.25">
      <c r="E3" s="35">
        <v>55</v>
      </c>
    </row>
    <row r="5" spans="2:15" x14ac:dyDescent="0.25">
      <c r="B5" t="s">
        <v>307</v>
      </c>
      <c r="C5" t="s">
        <v>308</v>
      </c>
      <c r="L5" t="s">
        <v>309</v>
      </c>
    </row>
    <row r="6" spans="2:15" x14ac:dyDescent="0.25">
      <c r="B6" t="s">
        <v>25</v>
      </c>
      <c r="C6" s="36">
        <v>120</v>
      </c>
      <c r="L6">
        <v>0</v>
      </c>
      <c r="O6">
        <f>$E$3</f>
        <v>55</v>
      </c>
    </row>
    <row r="7" spans="2:15" x14ac:dyDescent="0.25">
      <c r="B7" t="s">
        <v>26</v>
      </c>
      <c r="C7">
        <v>230</v>
      </c>
      <c r="L7" s="19">
        <v>1</v>
      </c>
      <c r="M7">
        <f>IF(C6&lt;$E$3,C6,$E$3)</f>
        <v>55</v>
      </c>
      <c r="N7">
        <f>IF(C6&gt;=$E$3,C6-$E$3,0)</f>
        <v>65</v>
      </c>
      <c r="O7" s="19">
        <f t="shared" ref="O7:O14" si="0">$E$3</f>
        <v>55</v>
      </c>
    </row>
    <row r="8" spans="2:15" x14ac:dyDescent="0.25">
      <c r="B8" t="s">
        <v>27</v>
      </c>
      <c r="C8">
        <v>200</v>
      </c>
      <c r="L8" s="19">
        <v>2</v>
      </c>
      <c r="M8" s="19">
        <f t="shared" ref="M8:M13" si="1">IF(C7&lt;$E$3,C7,$E$3)</f>
        <v>55</v>
      </c>
      <c r="N8" s="19">
        <f t="shared" ref="N8:N13" si="2">IF(C7&gt;=$E$3,C7-$E$3,0)</f>
        <v>175</v>
      </c>
      <c r="O8" s="19">
        <f t="shared" si="0"/>
        <v>55</v>
      </c>
    </row>
    <row r="9" spans="2:15" x14ac:dyDescent="0.25">
      <c r="B9" t="s">
        <v>28</v>
      </c>
      <c r="C9">
        <v>80</v>
      </c>
      <c r="L9" s="19">
        <v>3</v>
      </c>
      <c r="M9" s="19">
        <f t="shared" si="1"/>
        <v>55</v>
      </c>
      <c r="N9" s="19">
        <f t="shared" si="2"/>
        <v>145</v>
      </c>
      <c r="O9" s="19">
        <f t="shared" si="0"/>
        <v>55</v>
      </c>
    </row>
    <row r="10" spans="2:15" x14ac:dyDescent="0.25">
      <c r="B10" t="s">
        <v>29</v>
      </c>
      <c r="C10">
        <v>170</v>
      </c>
      <c r="L10" s="19">
        <v>4</v>
      </c>
      <c r="M10" s="19">
        <f t="shared" si="1"/>
        <v>55</v>
      </c>
      <c r="N10" s="19">
        <f t="shared" si="2"/>
        <v>25</v>
      </c>
      <c r="O10" s="19">
        <f t="shared" si="0"/>
        <v>55</v>
      </c>
    </row>
    <row r="11" spans="2:15" x14ac:dyDescent="0.25">
      <c r="B11" t="s">
        <v>30</v>
      </c>
      <c r="C11">
        <v>150</v>
      </c>
      <c r="L11" s="19">
        <v>5</v>
      </c>
      <c r="M11" s="19">
        <f t="shared" si="1"/>
        <v>55</v>
      </c>
      <c r="N11" s="19">
        <f t="shared" si="2"/>
        <v>115</v>
      </c>
      <c r="O11" s="19">
        <f t="shared" si="0"/>
        <v>55</v>
      </c>
    </row>
    <row r="12" spans="2:15" x14ac:dyDescent="0.25">
      <c r="B12" t="s">
        <v>31</v>
      </c>
      <c r="C12">
        <v>210</v>
      </c>
      <c r="L12" s="19">
        <v>6</v>
      </c>
      <c r="M12" s="19">
        <f t="shared" si="1"/>
        <v>55</v>
      </c>
      <c r="N12" s="19">
        <f t="shared" si="2"/>
        <v>95</v>
      </c>
      <c r="O12" s="19">
        <f t="shared" si="0"/>
        <v>55</v>
      </c>
    </row>
    <row r="13" spans="2:15" x14ac:dyDescent="0.25">
      <c r="L13" s="19">
        <v>7</v>
      </c>
      <c r="M13" s="19">
        <f t="shared" si="1"/>
        <v>55</v>
      </c>
      <c r="N13" s="19">
        <f t="shared" si="2"/>
        <v>155</v>
      </c>
      <c r="O13" s="19">
        <f t="shared" si="0"/>
        <v>55</v>
      </c>
    </row>
    <row r="14" spans="2:15" x14ac:dyDescent="0.25">
      <c r="L14" s="19">
        <v>8</v>
      </c>
      <c r="M14" s="19"/>
      <c r="N14" s="19"/>
      <c r="O14" s="19">
        <f t="shared" si="0"/>
        <v>55</v>
      </c>
    </row>
    <row r="21" spans="3:3" x14ac:dyDescent="0.25">
      <c r="C21" t="s">
        <v>311</v>
      </c>
    </row>
    <row r="23" spans="3:3" x14ac:dyDescent="0.25">
      <c r="C23" t="s">
        <v>644</v>
      </c>
    </row>
    <row r="24" spans="3:3" x14ac:dyDescent="0.25">
      <c r="C24" t="s">
        <v>645</v>
      </c>
    </row>
    <row r="25" spans="3:3" x14ac:dyDescent="0.25">
      <c r="C25" t="s">
        <v>646</v>
      </c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Spinner 1">
              <controlPr defaultSize="0" autoPict="0">
                <anchor moveWithCells="1" sizeWithCells="1">
                  <from>
                    <xdr:col>5</xdr:col>
                    <xdr:colOff>361950</xdr:colOff>
                    <xdr:row>0</xdr:row>
                    <xdr:rowOff>152400</xdr:rowOff>
                  </from>
                  <to>
                    <xdr:col>6</xdr:col>
                    <xdr:colOff>190500</xdr:colOff>
                    <xdr:row>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3:C15"/>
  <sheetViews>
    <sheetView workbookViewId="0">
      <selection activeCell="D21" sqref="D21"/>
    </sheetView>
  </sheetViews>
  <sheetFormatPr defaultRowHeight="15" x14ac:dyDescent="0.25"/>
  <sheetData>
    <row r="3" spans="2:3" x14ac:dyDescent="0.25">
      <c r="B3" s="20" t="s">
        <v>1</v>
      </c>
      <c r="C3" s="20" t="s">
        <v>314</v>
      </c>
    </row>
    <row r="4" spans="2:3" x14ac:dyDescent="0.25">
      <c r="B4" s="20" t="s">
        <v>315</v>
      </c>
      <c r="C4" s="20">
        <v>17</v>
      </c>
    </row>
    <row r="5" spans="2:3" x14ac:dyDescent="0.25">
      <c r="B5" s="20" t="s">
        <v>316</v>
      </c>
      <c r="C5" s="20">
        <v>20</v>
      </c>
    </row>
    <row r="6" spans="2:3" x14ac:dyDescent="0.25">
      <c r="B6" s="20" t="s">
        <v>317</v>
      </c>
      <c r="C6" s="20">
        <v>23.6</v>
      </c>
    </row>
    <row r="7" spans="2:3" x14ac:dyDescent="0.25">
      <c r="B7" s="20" t="s">
        <v>318</v>
      </c>
      <c r="C7" s="20">
        <v>24.7</v>
      </c>
    </row>
    <row r="8" spans="2:3" x14ac:dyDescent="0.25">
      <c r="B8" s="20" t="s">
        <v>319</v>
      </c>
      <c r="C8" s="20">
        <v>24</v>
      </c>
    </row>
    <row r="9" spans="2:3" x14ac:dyDescent="0.25">
      <c r="B9" s="20" t="s">
        <v>320</v>
      </c>
      <c r="C9" s="20">
        <v>22.9</v>
      </c>
    </row>
    <row r="10" spans="2:3" x14ac:dyDescent="0.25">
      <c r="B10" s="20" t="s">
        <v>321</v>
      </c>
      <c r="C10" s="20">
        <v>20</v>
      </c>
    </row>
    <row r="11" spans="2:3" x14ac:dyDescent="0.25">
      <c r="B11" s="20" t="s">
        <v>322</v>
      </c>
      <c r="C11" s="20">
        <v>19</v>
      </c>
    </row>
    <row r="12" spans="2:3" x14ac:dyDescent="0.25">
      <c r="B12" s="20" t="s">
        <v>323</v>
      </c>
      <c r="C12" s="20">
        <v>18</v>
      </c>
    </row>
    <row r="13" spans="2:3" x14ac:dyDescent="0.25">
      <c r="B13" s="20" t="s">
        <v>324</v>
      </c>
      <c r="C13" s="20">
        <v>23</v>
      </c>
    </row>
    <row r="14" spans="2:3" x14ac:dyDescent="0.25">
      <c r="B14" s="20" t="s">
        <v>325</v>
      </c>
      <c r="C14" s="20">
        <v>23.8</v>
      </c>
    </row>
    <row r="15" spans="2:3" x14ac:dyDescent="0.25">
      <c r="B15" s="20" t="s">
        <v>326</v>
      </c>
      <c r="C15" s="20">
        <v>24.2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AK38"/>
  <sheetViews>
    <sheetView topLeftCell="A23" workbookViewId="0">
      <selection activeCell="K44" sqref="K44"/>
    </sheetView>
  </sheetViews>
  <sheetFormatPr defaultRowHeight="15" x14ac:dyDescent="0.25"/>
  <cols>
    <col min="1" max="1" width="6.7109375" bestFit="1" customWidth="1"/>
    <col min="2" max="37" width="12.7109375" bestFit="1" customWidth="1"/>
  </cols>
  <sheetData>
    <row r="2" spans="1:37" x14ac:dyDescent="0.25">
      <c r="B2">
        <v>3</v>
      </c>
      <c r="C2">
        <v>2.8250000000000002</v>
      </c>
      <c r="D2" s="19">
        <v>2.65</v>
      </c>
      <c r="E2" s="19">
        <v>2.4750000000000001</v>
      </c>
      <c r="F2" s="19">
        <v>2.2999999999999998</v>
      </c>
      <c r="G2" s="19">
        <v>2.125</v>
      </c>
      <c r="H2" s="19">
        <v>1.95</v>
      </c>
      <c r="I2" s="19">
        <v>1.7749999999999999</v>
      </c>
      <c r="J2" s="19">
        <v>1.6</v>
      </c>
      <c r="K2" s="19">
        <v>1.425</v>
      </c>
      <c r="L2" s="19">
        <v>1.25</v>
      </c>
      <c r="M2" s="19">
        <v>1.075</v>
      </c>
      <c r="N2" s="19">
        <v>0.9</v>
      </c>
      <c r="O2" s="19">
        <v>0.72499999999999998</v>
      </c>
      <c r="P2" s="19">
        <v>0.55000000000000004</v>
      </c>
      <c r="Q2" s="19">
        <v>0.375</v>
      </c>
      <c r="R2" s="19">
        <v>0.2</v>
      </c>
      <c r="S2" s="19">
        <v>2.4999999999999901E-2</v>
      </c>
      <c r="T2" s="19">
        <v>-0.15</v>
      </c>
      <c r="U2" s="19">
        <v>-0.32500000000000001</v>
      </c>
      <c r="V2" s="19">
        <v>-0.5</v>
      </c>
      <c r="W2" s="19">
        <v>-0.67500000000000004</v>
      </c>
      <c r="X2" s="19">
        <v>-0.85</v>
      </c>
      <c r="Y2" s="19">
        <v>-1.0249999999999999</v>
      </c>
      <c r="Z2" s="19">
        <v>-1.2</v>
      </c>
      <c r="AA2" s="19">
        <v>-1.375</v>
      </c>
      <c r="AB2" s="19">
        <v>-1.55</v>
      </c>
      <c r="AC2" s="19">
        <v>-1.7250000000000001</v>
      </c>
      <c r="AD2" s="19">
        <v>-1.9</v>
      </c>
      <c r="AE2" s="19">
        <v>-2.07499999999999</v>
      </c>
      <c r="AF2" s="19">
        <v>-2.2499999999999898</v>
      </c>
      <c r="AG2" s="19">
        <v>-2.4249999999999901</v>
      </c>
      <c r="AH2" s="19">
        <v>-2.5999999999999899</v>
      </c>
      <c r="AI2" s="19">
        <v>-2.7749999999999901</v>
      </c>
      <c r="AJ2" s="19">
        <v>-2.94999999999999</v>
      </c>
      <c r="AK2" s="19">
        <v>-3.1249999999999898</v>
      </c>
    </row>
    <row r="3" spans="1:37" x14ac:dyDescent="0.25">
      <c r="A3">
        <v>-3</v>
      </c>
      <c r="B3">
        <f>4*$A3*EXP(-$A3*$A3-B$2*B$2)</f>
        <v>-1.8275975693655156E-7</v>
      </c>
      <c r="C3" s="19">
        <f t="shared" ref="C3:AJ10" si="0">4*$A3*EXP(-$A3*$A3-C$2*C$2)</f>
        <v>-5.0651173221851008E-7</v>
      </c>
      <c r="D3" s="19">
        <f t="shared" si="0"/>
        <v>-1.3203768757142853E-6</v>
      </c>
      <c r="E3" s="19">
        <f t="shared" si="0"/>
        <v>-3.2374701527400138E-6</v>
      </c>
      <c r="F3" s="19">
        <f t="shared" si="0"/>
        <v>-7.4664317508056507E-6</v>
      </c>
      <c r="G3" s="19">
        <f t="shared" si="0"/>
        <v>-1.619645202990385E-5</v>
      </c>
      <c r="H3" s="19">
        <f t="shared" si="0"/>
        <v>-3.3046551130036487E-5</v>
      </c>
      <c r="I3" s="19">
        <f t="shared" si="0"/>
        <v>-6.3420820573988843E-5</v>
      </c>
      <c r="J3" s="19">
        <f t="shared" si="0"/>
        <v>-1.1448195447695077E-4</v>
      </c>
      <c r="K3" s="19">
        <f t="shared" si="0"/>
        <v>-1.9437556851248082E-4</v>
      </c>
      <c r="L3" s="19">
        <f t="shared" si="0"/>
        <v>-3.1041720267184947E-4</v>
      </c>
      <c r="M3" s="19">
        <f t="shared" si="0"/>
        <v>-4.6628274905539924E-4</v>
      </c>
      <c r="N3" s="19">
        <f t="shared" si="0"/>
        <v>-6.5879816158742697E-4</v>
      </c>
      <c r="O3" s="19">
        <f t="shared" si="0"/>
        <v>-8.7549742255487925E-4</v>
      </c>
      <c r="P3" s="19">
        <f t="shared" si="0"/>
        <v>-1.0943514763471925E-3</v>
      </c>
      <c r="Q3" s="19">
        <f t="shared" si="0"/>
        <v>-1.2866435505714594E-3</v>
      </c>
      <c r="R3" s="19">
        <f t="shared" si="0"/>
        <v>-1.4228500374520684E-3</v>
      </c>
      <c r="S3" s="19">
        <f t="shared" si="0"/>
        <v>-1.4799923646909845E-3</v>
      </c>
      <c r="T3" s="19">
        <f t="shared" si="0"/>
        <v>-1.4479690635304571E-3</v>
      </c>
      <c r="U3" s="19">
        <f t="shared" si="0"/>
        <v>-1.3324734191717284E-3</v>
      </c>
      <c r="V3" s="19">
        <f t="shared" si="0"/>
        <v>-1.1533398247367363E-3</v>
      </c>
      <c r="W3" s="19">
        <f t="shared" si="0"/>
        <v>-9.3897814835708815E-4</v>
      </c>
      <c r="X3" s="19">
        <f t="shared" si="0"/>
        <v>-7.1904015729383529E-4</v>
      </c>
      <c r="Y3" s="19">
        <f t="shared" si="0"/>
        <v>-5.1790519680165888E-4</v>
      </c>
      <c r="Z3" s="19">
        <f t="shared" si="0"/>
        <v>-3.5087049937988096E-4</v>
      </c>
      <c r="AA3" s="19">
        <f t="shared" si="0"/>
        <v>-2.2358512359788469E-4</v>
      </c>
      <c r="AB3" s="19">
        <f t="shared" si="0"/>
        <v>-1.3401037304685485E-4</v>
      </c>
      <c r="AC3" s="19">
        <f t="shared" si="0"/>
        <v>-7.5549812563215326E-5</v>
      </c>
      <c r="AD3" s="19">
        <f t="shared" si="0"/>
        <v>-4.0061557463509946E-5</v>
      </c>
      <c r="AE3" s="19">
        <f t="shared" si="0"/>
        <v>-1.9981207518435071E-5</v>
      </c>
      <c r="AF3" s="19">
        <f t="shared" si="0"/>
        <v>-9.3737872899658216E-6</v>
      </c>
      <c r="AG3" s="19">
        <f t="shared" si="0"/>
        <v>-4.1362608680055163E-6</v>
      </c>
      <c r="AH3" s="19">
        <f t="shared" si="0"/>
        <v>-1.7167229429176363E-6</v>
      </c>
      <c r="AI3" s="19">
        <f t="shared" si="0"/>
        <v>-6.7018077319702387E-7</v>
      </c>
      <c r="AJ3" s="19">
        <f t="shared" si="0"/>
        <v>-2.4608388819738013E-7</v>
      </c>
      <c r="AK3" s="19">
        <f>4*$A3*EXP(-$A3*$A3-AK$2*AK$2)</f>
        <v>-8.4991180028384578E-8</v>
      </c>
    </row>
    <row r="4" spans="1:37" x14ac:dyDescent="0.25">
      <c r="A4">
        <v>-2.8250000000000002</v>
      </c>
      <c r="B4" s="19">
        <f t="shared" ref="B4:Q38" si="1">4*$A4*EXP(-$A4*$A4-B$2*B$2)</f>
        <v>-4.7696521450576366E-7</v>
      </c>
      <c r="C4" s="19">
        <f t="shared" si="1"/>
        <v>-1.3218909953527632E-6</v>
      </c>
      <c r="D4" s="19">
        <f t="shared" si="1"/>
        <v>-3.4459109068094894E-6</v>
      </c>
      <c r="E4" s="19">
        <f t="shared" si="1"/>
        <v>-8.4491283625077788E-6</v>
      </c>
      <c r="F4" s="19">
        <f t="shared" si="1"/>
        <v>-1.9485844593522897E-5</v>
      </c>
      <c r="G4" s="19">
        <f t="shared" si="1"/>
        <v>-4.2269394237361186E-5</v>
      </c>
      <c r="H4" s="19">
        <f t="shared" si="1"/>
        <v>-8.6244672309810697E-5</v>
      </c>
      <c r="I4" s="19">
        <f t="shared" si="1"/>
        <v>-1.6551524140900325E-4</v>
      </c>
      <c r="J4" s="19">
        <f t="shared" si="1"/>
        <v>-2.9877425363995514E-4</v>
      </c>
      <c r="K4" s="19">
        <f t="shared" si="1"/>
        <v>-5.0728008334144001E-4</v>
      </c>
      <c r="L4" s="19">
        <f t="shared" si="1"/>
        <v>-8.1012477878299519E-4</v>
      </c>
      <c r="M4" s="19">
        <f t="shared" si="1"/>
        <v>-1.216901659049351E-3</v>
      </c>
      <c r="N4" s="19">
        <f t="shared" si="1"/>
        <v>-1.7193271195181036E-3</v>
      </c>
      <c r="O4" s="19">
        <f t="shared" si="1"/>
        <v>-2.2848674289553898E-3</v>
      </c>
      <c r="P4" s="19">
        <f t="shared" si="1"/>
        <v>-2.8560313025686977E-3</v>
      </c>
      <c r="Q4" s="19">
        <f t="shared" si="1"/>
        <v>-3.3578738961872519E-3</v>
      </c>
      <c r="R4" s="19">
        <f t="shared" si="0"/>
        <v>-3.7133446919524219E-3</v>
      </c>
      <c r="S4" s="19">
        <f t="shared" si="0"/>
        <v>-3.8624743626508246E-3</v>
      </c>
      <c r="T4" s="19">
        <f t="shared" si="0"/>
        <v>-3.7789001613975641E-3</v>
      </c>
      <c r="U4" s="19">
        <f t="shared" si="0"/>
        <v>-3.4774803865552928E-3</v>
      </c>
      <c r="V4" s="19">
        <f t="shared" si="0"/>
        <v>-3.0099787071536533E-3</v>
      </c>
      <c r="W4" s="19">
        <f t="shared" si="0"/>
        <v>-2.4505390106359434E-3</v>
      </c>
      <c r="X4" s="19">
        <f t="shared" si="0"/>
        <v>-1.8765462846450172E-3</v>
      </c>
      <c r="Y4" s="19">
        <f t="shared" si="0"/>
        <v>-1.3516255844655755E-3</v>
      </c>
      <c r="Z4" s="19">
        <f t="shared" si="0"/>
        <v>-9.1569952710414686E-4</v>
      </c>
      <c r="AA4" s="19">
        <f t="shared" si="0"/>
        <v>-5.8351098854976936E-4</v>
      </c>
      <c r="AB4" s="19">
        <f t="shared" si="0"/>
        <v>-3.4973939229127364E-4</v>
      </c>
      <c r="AC4" s="19">
        <f t="shared" si="0"/>
        <v>-1.9716940512015636E-4</v>
      </c>
      <c r="AD4" s="19">
        <f t="shared" si="0"/>
        <v>-1.0455238981113142E-4</v>
      </c>
      <c r="AE4" s="19">
        <f t="shared" si="0"/>
        <v>-5.2146824278296577E-5</v>
      </c>
      <c r="AF4" s="19">
        <f t="shared" si="0"/>
        <v>-2.4463648564832193E-5</v>
      </c>
      <c r="AG4" s="19">
        <f t="shared" si="0"/>
        <v>-1.0794786473944371E-5</v>
      </c>
      <c r="AH4" s="19">
        <f t="shared" si="0"/>
        <v>-4.4802922724390799E-6</v>
      </c>
      <c r="AI4" s="19">
        <f t="shared" si="0"/>
        <v>-1.7490333846117474E-6</v>
      </c>
      <c r="AJ4" s="19">
        <f t="shared" si="0"/>
        <v>-6.4222811677969224E-7</v>
      </c>
      <c r="AK4" s="19">
        <f t="shared" ref="AK4:AK38" si="2">4*$A4*EXP(-$A4*$A4-AK$2*AK$2)</f>
        <v>-2.2180942398281857E-7</v>
      </c>
    </row>
    <row r="5" spans="1:37" x14ac:dyDescent="0.25">
      <c r="A5" s="19">
        <v>-2.65</v>
      </c>
      <c r="B5" s="19">
        <f t="shared" si="1"/>
        <v>-1.1663329068809521E-6</v>
      </c>
      <c r="C5" s="19">
        <f t="shared" si="0"/>
        <v>-3.2324473993080162E-6</v>
      </c>
      <c r="D5" s="19">
        <f t="shared" si="0"/>
        <v>-8.4263572322700885E-6</v>
      </c>
      <c r="E5" s="19">
        <f t="shared" si="0"/>
        <v>-2.066082838738113E-5</v>
      </c>
      <c r="F5" s="19">
        <f t="shared" si="0"/>
        <v>-4.76491389237766E-5</v>
      </c>
      <c r="G5" s="19">
        <f t="shared" si="0"/>
        <v>-1.0336222423273317E-4</v>
      </c>
      <c r="H5" s="19">
        <f t="shared" si="0"/>
        <v>-2.1089588150014095E-4</v>
      </c>
      <c r="I5" s="19">
        <f t="shared" si="0"/>
        <v>-4.0473784413335481E-4</v>
      </c>
      <c r="J5" s="19">
        <f t="shared" si="0"/>
        <v>-7.3059886371412935E-4</v>
      </c>
      <c r="K5" s="19">
        <f t="shared" si="0"/>
        <v>-1.2404624828238596E-3</v>
      </c>
      <c r="L5" s="19">
        <f t="shared" si="0"/>
        <v>-1.9810148820880963E-3</v>
      </c>
      <c r="M5" s="19">
        <f t="shared" si="0"/>
        <v>-2.9757148031392426E-3</v>
      </c>
      <c r="N5" s="19">
        <f t="shared" si="0"/>
        <v>-4.2043061762160753E-3</v>
      </c>
      <c r="O5" s="19">
        <f t="shared" si="0"/>
        <v>-5.5872335952477526E-3</v>
      </c>
      <c r="P5" s="19">
        <f t="shared" si="0"/>
        <v>-6.9839124321039786E-3</v>
      </c>
      <c r="Q5" s="19">
        <f t="shared" si="0"/>
        <v>-8.2110785088131896E-3</v>
      </c>
      <c r="R5" s="19">
        <f t="shared" si="0"/>
        <v>-9.0803185999709692E-3</v>
      </c>
      <c r="S5" s="19">
        <f t="shared" si="0"/>
        <v>-9.4449884690474811E-3</v>
      </c>
      <c r="T5" s="19">
        <f t="shared" si="0"/>
        <v>-9.2406227456708311E-3</v>
      </c>
      <c r="U5" s="19">
        <f t="shared" si="0"/>
        <v>-8.5035547342279614E-3</v>
      </c>
      <c r="V5" s="19">
        <f t="shared" si="0"/>
        <v>-7.3603632055265333E-3</v>
      </c>
      <c r="W5" s="19">
        <f t="shared" si="0"/>
        <v>-5.9923537414816215E-3</v>
      </c>
      <c r="X5" s="19">
        <f t="shared" si="0"/>
        <v>-4.588757453380758E-3</v>
      </c>
      <c r="Y5" s="19">
        <f t="shared" si="0"/>
        <v>-3.3051580052392963E-3</v>
      </c>
      <c r="Z5" s="19">
        <f t="shared" si="0"/>
        <v>-2.2391789983753387E-3</v>
      </c>
      <c r="AA5" s="19">
        <f t="shared" si="0"/>
        <v>-1.4268714924576672E-3</v>
      </c>
      <c r="AB5" s="19">
        <f t="shared" si="0"/>
        <v>-8.5522497166704871E-4</v>
      </c>
      <c r="AC5" s="19">
        <f t="shared" si="0"/>
        <v>-4.8214242554370077E-4</v>
      </c>
      <c r="AD5" s="19">
        <f t="shared" si="0"/>
        <v>-2.5566412187129003E-4</v>
      </c>
      <c r="AE5" s="19">
        <f t="shared" si="0"/>
        <v>-1.2751570826425771E-4</v>
      </c>
      <c r="AF5" s="19">
        <f t="shared" si="0"/>
        <v>-5.9821465959736082E-5</v>
      </c>
      <c r="AG5" s="19">
        <f t="shared" si="0"/>
        <v>-2.6396714696187976E-5</v>
      </c>
      <c r="AH5" s="19">
        <f t="shared" si="0"/>
        <v>-1.0955751385779523E-5</v>
      </c>
      <c r="AI5" s="19">
        <f t="shared" si="0"/>
        <v>-4.2769475208372845E-6</v>
      </c>
      <c r="AJ5" s="19">
        <f t="shared" si="0"/>
        <v>-1.5704537009067069E-6</v>
      </c>
      <c r="AK5" s="19">
        <f t="shared" si="2"/>
        <v>-5.4239517344161402E-7</v>
      </c>
    </row>
    <row r="6" spans="1:37" x14ac:dyDescent="0.25">
      <c r="A6" s="19">
        <v>-2.4750000000000001</v>
      </c>
      <c r="B6" s="19">
        <f t="shared" si="1"/>
        <v>-2.6709128760105115E-6</v>
      </c>
      <c r="C6" s="19">
        <f t="shared" si="0"/>
        <v>-7.4023336981262845E-6</v>
      </c>
      <c r="D6" s="19">
        <f t="shared" si="0"/>
        <v>-1.9296434059912568E-5</v>
      </c>
      <c r="E6" s="19">
        <f t="shared" si="0"/>
        <v>-4.7313483348825922E-5</v>
      </c>
      <c r="F6" s="19">
        <f t="shared" si="0"/>
        <v>-1.0911695788698068E-4</v>
      </c>
      <c r="G6" s="19">
        <f t="shared" si="0"/>
        <v>-2.3670042572542413E-4</v>
      </c>
      <c r="H6" s="19">
        <f t="shared" si="0"/>
        <v>-4.8295347072275233E-4</v>
      </c>
      <c r="I6" s="19">
        <f t="shared" si="0"/>
        <v>-9.2685331342953281E-4</v>
      </c>
      <c r="J6" s="19">
        <f t="shared" si="0"/>
        <v>-1.6730779872370408E-3</v>
      </c>
      <c r="K6" s="19">
        <f t="shared" si="0"/>
        <v>-2.8406702735005529E-3</v>
      </c>
      <c r="L6" s="19">
        <f t="shared" si="0"/>
        <v>-4.5365419469191081E-3</v>
      </c>
      <c r="M6" s="19">
        <f t="shared" si="0"/>
        <v>-6.8144137374072352E-3</v>
      </c>
      <c r="N6" s="19">
        <f t="shared" si="0"/>
        <v>-9.6278990625205743E-3</v>
      </c>
      <c r="O6" s="19">
        <f t="shared" si="0"/>
        <v>-1.2794815324840095E-2</v>
      </c>
      <c r="P6" s="19">
        <f t="shared" si="0"/>
        <v>-1.5993222458003005E-2</v>
      </c>
      <c r="Q6" s="19">
        <f t="shared" si="0"/>
        <v>-1.8803443841579625E-2</v>
      </c>
      <c r="R6" s="19">
        <f t="shared" si="0"/>
        <v>-2.0794011490079343E-2</v>
      </c>
      <c r="S6" s="19">
        <f t="shared" si="0"/>
        <v>-2.1629108779252323E-2</v>
      </c>
      <c r="T6" s="19">
        <f t="shared" si="0"/>
        <v>-2.1161109429528403E-2</v>
      </c>
      <c r="U6" s="19">
        <f t="shared" si="0"/>
        <v>-1.9473217035646761E-2</v>
      </c>
      <c r="V6" s="19">
        <f t="shared" si="0"/>
        <v>-1.6855298124381374E-2</v>
      </c>
      <c r="W6" s="19">
        <f t="shared" si="0"/>
        <v>-1.3722544113527819E-2</v>
      </c>
      <c r="X6" s="19">
        <f t="shared" si="0"/>
        <v>-1.0508295954625621E-2</v>
      </c>
      <c r="Y6" s="19">
        <f t="shared" si="0"/>
        <v>-7.5688416414918889E-3</v>
      </c>
      <c r="Z6" s="19">
        <f t="shared" si="0"/>
        <v>-5.1277401016204451E-3</v>
      </c>
      <c r="AA6" s="19">
        <f t="shared" si="0"/>
        <v>-3.267548586800281E-3</v>
      </c>
      <c r="AB6" s="19">
        <f t="shared" si="0"/>
        <v>-1.9584728984624231E-3</v>
      </c>
      <c r="AC6" s="19">
        <f t="shared" si="0"/>
        <v>-1.1041105029775599E-3</v>
      </c>
      <c r="AD6" s="19">
        <f t="shared" si="0"/>
        <v>-5.8547314494115292E-4</v>
      </c>
      <c r="AE6" s="19">
        <f t="shared" si="0"/>
        <v>-2.9201212199988808E-4</v>
      </c>
      <c r="AF6" s="19">
        <f t="shared" si="0"/>
        <v>-1.3699169658255403E-4</v>
      </c>
      <c r="AG6" s="19">
        <f t="shared" si="0"/>
        <v>-6.0448714728427472E-5</v>
      </c>
      <c r="AH6" s="19">
        <f t="shared" si="0"/>
        <v>-2.5088769484264617E-5</v>
      </c>
      <c r="AI6" s="19">
        <f t="shared" si="0"/>
        <v>-9.7942483968614664E-6</v>
      </c>
      <c r="AJ6" s="19">
        <f t="shared" si="0"/>
        <v>-3.5963531391284173E-6</v>
      </c>
      <c r="AK6" s="19">
        <f t="shared" si="2"/>
        <v>-1.2420898390883091E-6</v>
      </c>
    </row>
    <row r="7" spans="1:37" x14ac:dyDescent="0.25">
      <c r="A7" s="19">
        <v>-2.2999999999999998</v>
      </c>
      <c r="B7" s="19">
        <f t="shared" si="1"/>
        <v>-5.724264342284332E-6</v>
      </c>
      <c r="C7" s="19">
        <f t="shared" si="0"/>
        <v>-1.5864581438974393E-5</v>
      </c>
      <c r="D7" s="19">
        <f t="shared" si="0"/>
        <v>-4.1355856424409878E-5</v>
      </c>
      <c r="E7" s="19">
        <f t="shared" si="0"/>
        <v>-1.0140161743032547E-4</v>
      </c>
      <c r="F7" s="19">
        <f t="shared" si="0"/>
        <v>-2.3385798794903345E-4</v>
      </c>
      <c r="G7" s="19">
        <f t="shared" si="0"/>
        <v>-5.0729315020091792E-4</v>
      </c>
      <c r="H7" s="19">
        <f t="shared" si="0"/>
        <v>-1.0350593447922825E-3</v>
      </c>
      <c r="I7" s="19">
        <f t="shared" si="0"/>
        <v>-1.9864194823597408E-3</v>
      </c>
      <c r="J7" s="19">
        <f t="shared" si="0"/>
        <v>-3.5857181079253439E-3</v>
      </c>
      <c r="K7" s="19">
        <f t="shared" si="0"/>
        <v>-6.0880861000133565E-3</v>
      </c>
      <c r="L7" s="19">
        <f t="shared" si="0"/>
        <v>-9.7226553277973762E-3</v>
      </c>
      <c r="M7" s="19">
        <f t="shared" si="0"/>
        <v>-1.4604559332866557E-2</v>
      </c>
      <c r="N7" s="19">
        <f t="shared" si="0"/>
        <v>-2.0634383019269391E-2</v>
      </c>
      <c r="O7" s="19">
        <f t="shared" si="0"/>
        <v>-2.7421675108884044E-2</v>
      </c>
      <c r="P7" s="19">
        <f t="shared" si="0"/>
        <v>-3.427645800686438E-2</v>
      </c>
      <c r="Q7" s="19">
        <f t="shared" si="0"/>
        <v>-4.0299286457922127E-2</v>
      </c>
      <c r="R7" s="19">
        <f t="shared" si="0"/>
        <v>-4.4565444112690533E-2</v>
      </c>
      <c r="S7" s="19">
        <f t="shared" si="0"/>
        <v>-4.6355213325189687E-2</v>
      </c>
      <c r="T7" s="19">
        <f t="shared" si="0"/>
        <v>-4.5352203450214512E-2</v>
      </c>
      <c r="U7" s="19">
        <f t="shared" si="0"/>
        <v>-4.1734735306385926E-2</v>
      </c>
      <c r="V7" s="19">
        <f t="shared" si="0"/>
        <v>-3.6124046912411771E-2</v>
      </c>
      <c r="W7" s="19">
        <f t="shared" si="0"/>
        <v>-2.9409970897973224E-2</v>
      </c>
      <c r="X7" s="19">
        <f t="shared" si="0"/>
        <v>-2.2521237727934584E-2</v>
      </c>
      <c r="Y7" s="19">
        <f t="shared" si="0"/>
        <v>-1.6221439010584319E-2</v>
      </c>
      <c r="Z7" s="19">
        <f t="shared" si="0"/>
        <v>-1.0989703214898831E-2</v>
      </c>
      <c r="AA7" s="19">
        <f t="shared" si="0"/>
        <v>-7.0029659260322499E-3</v>
      </c>
      <c r="AB7" s="19">
        <f t="shared" si="0"/>
        <v>-4.197372620683937E-3</v>
      </c>
      <c r="AC7" s="19">
        <f t="shared" si="0"/>
        <v>-2.3663146929661181E-3</v>
      </c>
      <c r="AD7" s="19">
        <f t="shared" si="0"/>
        <v>-1.2547781236345069E-3</v>
      </c>
      <c r="AE7" s="19">
        <f t="shared" si="0"/>
        <v>-6.2583642936923933E-4</v>
      </c>
      <c r="AF7" s="19">
        <f t="shared" si="0"/>
        <v>-2.9359875081655867E-4</v>
      </c>
      <c r="AG7" s="19">
        <f t="shared" si="0"/>
        <v>-1.2955286762243804E-4</v>
      </c>
      <c r="AH7" s="19">
        <f t="shared" si="0"/>
        <v>-5.3769911343975274E-5</v>
      </c>
      <c r="AI7" s="19">
        <f t="shared" si="0"/>
        <v>-2.0990900662163313E-5</v>
      </c>
      <c r="AJ7" s="19">
        <f t="shared" si="0"/>
        <v>-7.7076553943327151E-6</v>
      </c>
      <c r="AK7" s="19">
        <f t="shared" si="2"/>
        <v>-2.6620301394581731E-6</v>
      </c>
    </row>
    <row r="8" spans="1:37" x14ac:dyDescent="0.25">
      <c r="A8" s="19">
        <v>-2.125</v>
      </c>
      <c r="B8" s="19">
        <f t="shared" si="1"/>
        <v>-1.1472486854515227E-5</v>
      </c>
      <c r="C8" s="19">
        <f t="shared" si="0"/>
        <v>-3.17955620369531E-5</v>
      </c>
      <c r="D8" s="19">
        <f t="shared" si="0"/>
        <v>-8.2884802450776605E-5</v>
      </c>
      <c r="E8" s="19">
        <f t="shared" si="0"/>
        <v>-2.0322763824910152E-4</v>
      </c>
      <c r="F8" s="19">
        <f t="shared" si="0"/>
        <v>-4.6869475833780463E-4</v>
      </c>
      <c r="G8" s="19">
        <f t="shared" si="0"/>
        <v>-1.0167095104387071E-3</v>
      </c>
      <c r="H8" s="19">
        <f t="shared" si="0"/>
        <v>-2.0744507969444811E-3</v>
      </c>
      <c r="I8" s="19">
        <f t="shared" si="0"/>
        <v>-3.9811528672050811E-3</v>
      </c>
      <c r="J8" s="19">
        <f t="shared" si="0"/>
        <v>-7.1864437764162549E-3</v>
      </c>
      <c r="K8" s="19">
        <f t="shared" si="0"/>
        <v>-1.220165309900547E-2</v>
      </c>
      <c r="L8" s="19">
        <f t="shared" si="0"/>
        <v>-1.9486003575199213E-2</v>
      </c>
      <c r="M8" s="19">
        <f t="shared" si="0"/>
        <v>-2.9270244164761327E-2</v>
      </c>
      <c r="N8" s="19">
        <f t="shared" si="0"/>
        <v>-4.1355128586729704E-2</v>
      </c>
      <c r="O8" s="19">
        <f t="shared" si="0"/>
        <v>-5.4958120101406265E-2</v>
      </c>
      <c r="P8" s="19">
        <f t="shared" si="0"/>
        <v>-6.8696375706885943E-2</v>
      </c>
      <c r="Q8" s="19">
        <f t="shared" si="0"/>
        <v>-8.0767240380509059E-2</v>
      </c>
      <c r="R8" s="19">
        <f t="shared" si="0"/>
        <v>-8.9317411142554717E-2</v>
      </c>
      <c r="S8" s="19">
        <f t="shared" si="0"/>
        <v>-9.2904440415702977E-2</v>
      </c>
      <c r="T8" s="19">
        <f t="shared" si="0"/>
        <v>-9.0894222697314092E-2</v>
      </c>
      <c r="U8" s="19">
        <f t="shared" si="0"/>
        <v>-8.3644145963411978E-2</v>
      </c>
      <c r="V8" s="19">
        <f t="shared" si="0"/>
        <v>-7.2399286362996904E-2</v>
      </c>
      <c r="W8" s="19">
        <f t="shared" si="0"/>
        <v>-5.8943033435109989E-2</v>
      </c>
      <c r="X8" s="19">
        <f t="shared" si="0"/>
        <v>-4.5136735191029738E-2</v>
      </c>
      <c r="Y8" s="19">
        <f t="shared" si="0"/>
        <v>-3.251077076150255E-2</v>
      </c>
      <c r="Z8" s="19">
        <f t="shared" si="0"/>
        <v>-2.2025402414878218E-2</v>
      </c>
      <c r="AA8" s="19">
        <f t="shared" si="0"/>
        <v>-1.4035241862531089E-2</v>
      </c>
      <c r="AB8" s="19">
        <f t="shared" si="0"/>
        <v>-8.4123128029901725E-3</v>
      </c>
      <c r="AC8" s="19">
        <f t="shared" si="0"/>
        <v>-4.7425332908134898E-3</v>
      </c>
      <c r="AD8" s="19">
        <f t="shared" si="0"/>
        <v>-2.5148079592329778E-3</v>
      </c>
      <c r="AE8" s="19">
        <f t="shared" si="0"/>
        <v>-1.2542922163776469E-3</v>
      </c>
      <c r="AF8" s="19">
        <f t="shared" si="0"/>
        <v>-5.8842632132898682E-4</v>
      </c>
      <c r="AG8" s="19">
        <f t="shared" si="0"/>
        <v>-2.5964796205935699E-4</v>
      </c>
      <c r="AH8" s="19">
        <f t="shared" si="0"/>
        <v>-1.077648697152995E-4</v>
      </c>
      <c r="AI8" s="19">
        <f t="shared" si="0"/>
        <v>-4.2069656031119375E-5</v>
      </c>
      <c r="AJ8" s="19">
        <f t="shared" si="0"/>
        <v>-1.5447570185993204E-5</v>
      </c>
      <c r="AK8" s="19">
        <f t="shared" si="2"/>
        <v>-5.3352018626501541E-6</v>
      </c>
    </row>
    <row r="9" spans="1:37" x14ac:dyDescent="0.25">
      <c r="A9" s="19">
        <v>-1.95</v>
      </c>
      <c r="B9" s="19">
        <f t="shared" si="1"/>
        <v>-2.1480258234523718E-5</v>
      </c>
      <c r="C9" s="19">
        <f t="shared" si="0"/>
        <v>-5.9531720709426847E-5</v>
      </c>
      <c r="D9" s="19">
        <f t="shared" si="0"/>
        <v>-1.5518753544349994E-4</v>
      </c>
      <c r="E9" s="19">
        <f t="shared" si="0"/>
        <v>-3.805087951148958E-4</v>
      </c>
      <c r="F9" s="19">
        <f t="shared" si="0"/>
        <v>-8.7755031406302217E-4</v>
      </c>
      <c r="G9" s="19">
        <f t="shared" si="0"/>
        <v>-1.9036136724902295E-3</v>
      </c>
      <c r="H9" s="19">
        <f t="shared" si="0"/>
        <v>-3.8840522877255364E-3</v>
      </c>
      <c r="I9" s="19">
        <f t="shared" si="0"/>
        <v>-7.4540239394585176E-3</v>
      </c>
      <c r="J9" s="19">
        <f t="shared" si="0"/>
        <v>-1.3455379819812378E-2</v>
      </c>
      <c r="K9" s="19">
        <f t="shared" si="0"/>
        <v>-2.2845496602296102E-2</v>
      </c>
      <c r="L9" s="19">
        <f t="shared" si="0"/>
        <v>-3.6484189876355974E-2</v>
      </c>
      <c r="M9" s="19">
        <f t="shared" si="0"/>
        <v>-5.4803497377657391E-2</v>
      </c>
      <c r="N9" s="19">
        <f t="shared" si="0"/>
        <v>-7.743036471776589E-2</v>
      </c>
      <c r="O9" s="19">
        <f t="shared" si="0"/>
        <v>-0.1028996264569752</v>
      </c>
      <c r="P9" s="19">
        <f t="shared" si="0"/>
        <v>-0.12862214693922397</v>
      </c>
      <c r="Q9" s="19">
        <f t="shared" si="0"/>
        <v>-0.15122276471211485</v>
      </c>
      <c r="R9" s="19">
        <f t="shared" si="0"/>
        <v>-0.16723148873568888</v>
      </c>
      <c r="S9" s="19">
        <f t="shared" si="0"/>
        <v>-0.17394758403909705</v>
      </c>
      <c r="T9" s="19">
        <f t="shared" si="0"/>
        <v>-0.17018379714213364</v>
      </c>
      <c r="U9" s="19">
        <f t="shared" si="0"/>
        <v>-0.15660927555503434</v>
      </c>
      <c r="V9" s="19">
        <f t="shared" si="0"/>
        <v>-0.13555521019929018</v>
      </c>
      <c r="W9" s="19">
        <f t="shared" si="0"/>
        <v>-0.11036069122310875</v>
      </c>
      <c r="X9" s="19">
        <f t="shared" si="0"/>
        <v>-8.4510772604202061E-2</v>
      </c>
      <c r="Y9" s="19">
        <f t="shared" si="0"/>
        <v>-6.0870826021965162E-2</v>
      </c>
      <c r="Z9" s="19">
        <f t="shared" si="0"/>
        <v>-4.1238777397655843E-2</v>
      </c>
      <c r="AA9" s="19">
        <f t="shared" si="0"/>
        <v>-2.6278576163503004E-2</v>
      </c>
      <c r="AB9" s="19">
        <f t="shared" si="0"/>
        <v>-1.5750608708407571E-2</v>
      </c>
      <c r="AC9" s="19">
        <f t="shared" si="0"/>
        <v>-8.8795778164179016E-3</v>
      </c>
      <c r="AD9" s="19">
        <f t="shared" si="0"/>
        <v>-4.708545327580812E-3</v>
      </c>
      <c r="AE9" s="19">
        <f t="shared" si="0"/>
        <v>-2.3484464223849756E-3</v>
      </c>
      <c r="AF9" s="19">
        <f t="shared" si="0"/>
        <v>-1.1017270705490432E-3</v>
      </c>
      <c r="AG9" s="19">
        <f t="shared" si="0"/>
        <v>-4.8614614650072606E-4</v>
      </c>
      <c r="AH9" s="19">
        <f t="shared" si="0"/>
        <v>-2.0177118173671289E-4</v>
      </c>
      <c r="AI9" s="19">
        <f t="shared" si="0"/>
        <v>-7.876819445039295E-5</v>
      </c>
      <c r="AJ9" s="19">
        <f t="shared" si="0"/>
        <v>-2.8922918012363648E-5</v>
      </c>
      <c r="AK9" s="19">
        <f t="shared" si="2"/>
        <v>-9.9892477713263649E-6</v>
      </c>
    </row>
    <row r="10" spans="1:37" x14ac:dyDescent="0.25">
      <c r="A10" s="19">
        <v>-1.7749999999999999</v>
      </c>
      <c r="B10" s="19">
        <f t="shared" si="1"/>
        <v>-3.7523985506276723E-5</v>
      </c>
      <c r="C10" s="19">
        <f t="shared" si="0"/>
        <v>-1.0399630212424096E-4</v>
      </c>
      <c r="D10" s="19">
        <f t="shared" si="0"/>
        <v>-2.7109798993837919E-4</v>
      </c>
      <c r="E10" s="19">
        <f t="shared" si="0"/>
        <v>-6.647129823585538E-4</v>
      </c>
      <c r="F10" s="19">
        <f t="shared" si="0"/>
        <v>-1.5329976439950176E-3</v>
      </c>
      <c r="G10" s="19">
        <f t="shared" si="0"/>
        <v>-3.3254335714301263E-3</v>
      </c>
      <c r="H10" s="19">
        <f t="shared" si="0"/>
        <v>-6.7850730730968549E-3</v>
      </c>
      <c r="I10" s="19">
        <f t="shared" si="0"/>
        <v>-1.3021476893519434E-2</v>
      </c>
      <c r="J10" s="19">
        <f t="shared" si="0"/>
        <v>-2.3505279677159485E-2</v>
      </c>
      <c r="K10" s="19">
        <f t="shared" si="0"/>
        <v>-3.9908928190185711E-2</v>
      </c>
      <c r="L10" s="19">
        <f t="shared" si="0"/>
        <v>-6.373443918510624E-2</v>
      </c>
      <c r="M10" s="19">
        <f t="shared" si="0"/>
        <v>-9.5736541844143624E-2</v>
      </c>
      <c r="N10" s="19">
        <f t="shared" si="0"/>
        <v>-0.13526354533044516</v>
      </c>
      <c r="O10" s="19">
        <f t="shared" si="0"/>
        <v>-0.17975594378874754</v>
      </c>
      <c r="P10" s="19">
        <f t="shared" si="0"/>
        <v>-0.22469076138835573</v>
      </c>
      <c r="Q10" s="19">
        <f t="shared" si="0"/>
        <v>-0.26417190935611262</v>
      </c>
      <c r="R10" s="19">
        <f t="shared" si="0"/>
        <v>-0.29213764057200159</v>
      </c>
      <c r="S10" s="19">
        <f t="shared" si="0"/>
        <v>-0.3038700257264228</v>
      </c>
      <c r="T10" s="19">
        <f t="shared" si="0"/>
        <v>-0.29729504494973097</v>
      </c>
      <c r="U10" s="19">
        <f t="shared" si="0"/>
        <v>-0.27358163584041789</v>
      </c>
      <c r="V10" s="19">
        <f t="shared" si="0"/>
        <v>-0.23680216910256544</v>
      </c>
      <c r="W10" s="19">
        <f t="shared" si="0"/>
        <v>-0.19278972034250474</v>
      </c>
      <c r="X10" s="19">
        <f t="shared" si="0"/>
        <v>-0.14763235021204291</v>
      </c>
      <c r="Y10" s="19">
        <f t="shared" si="0"/>
        <v>-0.10633559282505323</v>
      </c>
      <c r="Z10" s="19">
        <f t="shared" si="0"/>
        <v>-7.2040255218119895E-2</v>
      </c>
      <c r="AA10" s="19">
        <f t="shared" si="0"/>
        <v>-4.590619443764523E-2</v>
      </c>
      <c r="AB10" s="19">
        <f t="shared" si="0"/>
        <v>-2.7514828101061071E-2</v>
      </c>
      <c r="AC10" s="19">
        <f t="shared" si="0"/>
        <v>-1.551178508411025E-2</v>
      </c>
      <c r="AD10" s="19">
        <f t="shared" si="0"/>
        <v>-8.2253846624533826E-3</v>
      </c>
      <c r="AE10" s="19">
        <f t="shared" si="0"/>
        <v>-4.1025144369171134E-3</v>
      </c>
      <c r="AF10" s="19">
        <f t="shared" si="0"/>
        <v>-1.9246132972791832E-3</v>
      </c>
      <c r="AG10" s="19">
        <f t="shared" si="0"/>
        <v>-8.492514734253152E-4</v>
      </c>
      <c r="AH10" s="19">
        <f t="shared" si="0"/>
        <v>-3.5247522708567751E-4</v>
      </c>
      <c r="AI10" s="19">
        <f t="shared" ref="C10:AJ18" si="3">4*$A10*EXP(-$A10*$A10-AI$2*AI$2)</f>
        <v>-1.3760060771344208E-4</v>
      </c>
      <c r="AJ10" s="19">
        <f t="shared" si="3"/>
        <v>-5.0525610281110662E-5</v>
      </c>
      <c r="AK10" s="19">
        <f t="shared" si="2"/>
        <v>-1.7450273851336167E-5</v>
      </c>
    </row>
    <row r="11" spans="1:37" x14ac:dyDescent="0.25">
      <c r="A11" s="19">
        <v>-1.6</v>
      </c>
      <c r="B11" s="19">
        <f t="shared" si="1"/>
        <v>-6.1057042387707082E-5</v>
      </c>
      <c r="C11" s="19">
        <f t="shared" si="3"/>
        <v>-1.692172763978507E-4</v>
      </c>
      <c r="D11" s="19">
        <f t="shared" si="3"/>
        <v>-4.4111629507268192E-4</v>
      </c>
      <c r="E11" s="19">
        <f t="shared" si="3"/>
        <v>-1.0815857695269759E-3</v>
      </c>
      <c r="F11" s="19">
        <f t="shared" si="3"/>
        <v>-2.494412596817631E-3</v>
      </c>
      <c r="G11" s="19">
        <f t="shared" si="3"/>
        <v>-5.4109694316545921E-3</v>
      </c>
      <c r="H11" s="19">
        <f t="shared" si="3"/>
        <v>-1.1040311647025541E-2</v>
      </c>
      <c r="I11" s="19">
        <f t="shared" si="3"/>
        <v>-2.118785773715785E-2</v>
      </c>
      <c r="J11" s="19">
        <f t="shared" si="3"/>
        <v>-3.8246546528038002E-2</v>
      </c>
      <c r="K11" s="19">
        <f t="shared" si="3"/>
        <v>-6.4937694844502333E-2</v>
      </c>
      <c r="L11" s="19">
        <f t="shared" si="3"/>
        <v>-0.10370530481712399</v>
      </c>
      <c r="M11" s="19">
        <f t="shared" si="3"/>
        <v>-0.1557774318096514</v>
      </c>
      <c r="N11" s="19">
        <f t="shared" si="3"/>
        <v>-0.22009367899822527</v>
      </c>
      <c r="O11" s="19">
        <f t="shared" si="3"/>
        <v>-0.29248935397643122</v>
      </c>
      <c r="P11" s="19">
        <f t="shared" si="3"/>
        <v>-0.36560490995606554</v>
      </c>
      <c r="Q11" s="19">
        <f t="shared" si="3"/>
        <v>-0.42984654347283152</v>
      </c>
      <c r="R11" s="19">
        <f t="shared" si="3"/>
        <v>-0.47535090057173657</v>
      </c>
      <c r="S11" s="19">
        <f t="shared" si="3"/>
        <v>-0.49444121648614225</v>
      </c>
      <c r="T11" s="19">
        <f t="shared" si="3"/>
        <v>-0.48374275589981464</v>
      </c>
      <c r="U11" s="19">
        <f t="shared" si="3"/>
        <v>-0.44515755217985842</v>
      </c>
      <c r="V11" s="19">
        <f t="shared" si="3"/>
        <v>-0.3853119513111905</v>
      </c>
      <c r="W11" s="19">
        <f t="shared" si="3"/>
        <v>-0.31369722506948294</v>
      </c>
      <c r="X11" s="19">
        <f t="shared" si="3"/>
        <v>-0.24021954339540308</v>
      </c>
      <c r="Y11" s="19">
        <f t="shared" si="3"/>
        <v>-0.17302364636494205</v>
      </c>
      <c r="Z11" s="19">
        <f t="shared" si="3"/>
        <v>-0.11722008888789875</v>
      </c>
      <c r="AA11" s="19">
        <f t="shared" si="3"/>
        <v>-7.469612893781713E-2</v>
      </c>
      <c r="AB11" s="19">
        <f t="shared" si="3"/>
        <v>-4.4770671424972874E-2</v>
      </c>
      <c r="AC11" s="19">
        <f t="shared" si="3"/>
        <v>-2.5239955367510138E-2</v>
      </c>
      <c r="AD11" s="19">
        <f t="shared" si="3"/>
        <v>-1.3383910403296707E-2</v>
      </c>
      <c r="AE11" s="19">
        <f t="shared" si="3"/>
        <v>-6.6753942709291587E-3</v>
      </c>
      <c r="AF11" s="19">
        <f t="shared" si="3"/>
        <v>-3.1316288524912521E-3</v>
      </c>
      <c r="AG11" s="19">
        <f t="shared" si="3"/>
        <v>-1.3818570312068429E-3</v>
      </c>
      <c r="AH11" s="19">
        <f t="shared" si="3"/>
        <v>-5.735290265791997E-4</v>
      </c>
      <c r="AI11" s="19">
        <f t="shared" si="3"/>
        <v>-2.2389642316455297E-4</v>
      </c>
      <c r="AJ11" s="19">
        <f t="shared" si="3"/>
        <v>-8.2212597808474169E-5</v>
      </c>
      <c r="AK11" s="19">
        <f t="shared" si="2"/>
        <v>-2.8394161650017326E-5</v>
      </c>
    </row>
    <row r="12" spans="1:37" x14ac:dyDescent="0.25">
      <c r="A12" s="19">
        <v>-1.425</v>
      </c>
      <c r="B12" s="19">
        <f t="shared" si="1"/>
        <v>-9.232839504342839E-5</v>
      </c>
      <c r="C12" s="19">
        <f t="shared" si="3"/>
        <v>-2.5588464380939897E-4</v>
      </c>
      <c r="D12" s="19">
        <f t="shared" si="3"/>
        <v>-6.6704114642415096E-4</v>
      </c>
      <c r="E12" s="19">
        <f t="shared" si="3"/>
        <v>-1.635537430197288E-3</v>
      </c>
      <c r="F12" s="19">
        <f t="shared" si="3"/>
        <v>-3.7719663880517542E-3</v>
      </c>
      <c r="G12" s="19">
        <f t="shared" si="3"/>
        <v>-8.1822850193330812E-3</v>
      </c>
      <c r="H12" s="19">
        <f t="shared" si="3"/>
        <v>-1.6694785978600999E-2</v>
      </c>
      <c r="I12" s="19">
        <f t="shared" si="3"/>
        <v>-3.2039562068177263E-2</v>
      </c>
      <c r="J12" s="19">
        <f t="shared" si="3"/>
        <v>-5.7835134470884897E-2</v>
      </c>
      <c r="K12" s="19">
        <f t="shared" si="3"/>
        <v>-9.8196586476320111E-2</v>
      </c>
      <c r="L12" s="19">
        <f t="shared" si="3"/>
        <v>-0.15681965546995377</v>
      </c>
      <c r="M12" s="19">
        <f t="shared" si="3"/>
        <v>-0.235561365249948</v>
      </c>
      <c r="N12" s="19">
        <f t="shared" si="3"/>
        <v>-0.33281821959330576</v>
      </c>
      <c r="O12" s="19">
        <f t="shared" si="3"/>
        <v>-0.4422925114592543</v>
      </c>
      <c r="P12" s="19">
        <f t="shared" si="3"/>
        <v>-0.55285538303501114</v>
      </c>
      <c r="Q12" s="19">
        <f t="shared" si="3"/>
        <v>-0.64999940910669174</v>
      </c>
      <c r="R12" s="19">
        <f t="shared" si="3"/>
        <v>-0.71880955932239921</v>
      </c>
      <c r="S12" s="19">
        <f t="shared" si="3"/>
        <v>-0.74767728956810742</v>
      </c>
      <c r="T12" s="19">
        <f t="shared" si="3"/>
        <v>-0.73149943920485616</v>
      </c>
      <c r="U12" s="19">
        <f t="shared" si="3"/>
        <v>-0.67315219877899934</v>
      </c>
      <c r="V12" s="19">
        <f t="shared" si="3"/>
        <v>-0.58265570463950944</v>
      </c>
      <c r="W12" s="19">
        <f t="shared" si="3"/>
        <v>-0.47436233704752462</v>
      </c>
      <c r="X12" s="19">
        <f t="shared" si="3"/>
        <v>-0.36325187124078939</v>
      </c>
      <c r="Y12" s="19">
        <f t="shared" si="3"/>
        <v>-0.26164050777299308</v>
      </c>
      <c r="Z12" s="19">
        <f t="shared" si="3"/>
        <v>-0.17725625498110772</v>
      </c>
      <c r="AA12" s="19">
        <f t="shared" si="3"/>
        <v>-0.11295296056092897</v>
      </c>
      <c r="AB12" s="19">
        <f t="shared" si="3"/>
        <v>-6.7700695546901668E-2</v>
      </c>
      <c r="AC12" s="19">
        <f t="shared" si="3"/>
        <v>-3.8167007095632977E-2</v>
      </c>
      <c r="AD12" s="19">
        <f t="shared" si="3"/>
        <v>-2.0238696776282473E-2</v>
      </c>
      <c r="AE12" s="19">
        <f t="shared" si="3"/>
        <v>-1.0094305508664378E-2</v>
      </c>
      <c r="AF12" s="19">
        <f t="shared" si="3"/>
        <v>-4.7355432643822973E-3</v>
      </c>
      <c r="AG12" s="19">
        <f t="shared" si="3"/>
        <v>-2.0895974793645068E-3</v>
      </c>
      <c r="AH12" s="19">
        <f t="shared" si="3"/>
        <v>-8.6727120188085944E-4</v>
      </c>
      <c r="AI12" s="19">
        <f t="shared" si="3"/>
        <v>-3.3856860074358034E-4</v>
      </c>
      <c r="AJ12" s="19">
        <f t="shared" si="3"/>
        <v>-1.2431911064096261E-4</v>
      </c>
      <c r="AK12" s="19">
        <f t="shared" si="2"/>
        <v>-4.2936691186299293E-5</v>
      </c>
    </row>
    <row r="13" spans="1:37" x14ac:dyDescent="0.25">
      <c r="A13" s="19">
        <v>-1.25</v>
      </c>
      <c r="B13" s="19">
        <f t="shared" si="1"/>
        <v>-1.2934050111327059E-4</v>
      </c>
      <c r="C13" s="19">
        <f t="shared" si="3"/>
        <v>-3.5846229149690049E-4</v>
      </c>
      <c r="D13" s="19">
        <f t="shared" si="3"/>
        <v>-9.3444098211702652E-4</v>
      </c>
      <c r="E13" s="19">
        <f t="shared" si="3"/>
        <v>-2.2911828014742968E-3</v>
      </c>
      <c r="F13" s="19">
        <f t="shared" si="3"/>
        <v>-5.2840518085855307E-3</v>
      </c>
      <c r="G13" s="19">
        <f t="shared" si="3"/>
        <v>-1.146235504423483E-2</v>
      </c>
      <c r="H13" s="19">
        <f t="shared" si="3"/>
        <v>-2.3387301202792289E-2</v>
      </c>
      <c r="I13" s="19">
        <f t="shared" si="3"/>
        <v>-4.4883407876835382E-2</v>
      </c>
      <c r="J13" s="19">
        <f t="shared" si="3"/>
        <v>-8.1019769388378113E-2</v>
      </c>
      <c r="K13" s="19">
        <f t="shared" si="3"/>
        <v>-0.13756110128943314</v>
      </c>
      <c r="L13" s="19">
        <f t="shared" si="3"/>
        <v>-0.2196846681170371</v>
      </c>
      <c r="M13" s="19">
        <f t="shared" si="3"/>
        <v>-0.3299919272941268</v>
      </c>
      <c r="N13" s="19">
        <f t="shared" si="3"/>
        <v>-0.46623658173172816</v>
      </c>
      <c r="O13" s="19">
        <f t="shared" si="3"/>
        <v>-0.61959633375928236</v>
      </c>
      <c r="P13" s="19">
        <f t="shared" si="3"/>
        <v>-0.77448104942453522</v>
      </c>
      <c r="Q13" s="19">
        <f t="shared" si="3"/>
        <v>-0.91056764560506831</v>
      </c>
      <c r="R13" s="19">
        <f t="shared" si="3"/>
        <v>-1.0069620355042188</v>
      </c>
      <c r="S13" s="19">
        <f t="shared" si="3"/>
        <v>-1.0474021048266233</v>
      </c>
      <c r="T13" s="19">
        <f t="shared" si="3"/>
        <v>-1.0247389655839865</v>
      </c>
      <c r="U13" s="19">
        <f t="shared" si="3"/>
        <v>-0.94300179998387923</v>
      </c>
      <c r="V13" s="19">
        <f t="shared" si="3"/>
        <v>-0.8162275622697921</v>
      </c>
      <c r="W13" s="19">
        <f t="shared" si="3"/>
        <v>-0.66452213703194829</v>
      </c>
      <c r="X13" s="19">
        <f t="shared" si="3"/>
        <v>-0.50887031053141862</v>
      </c>
      <c r="Y13" s="19">
        <f t="shared" si="3"/>
        <v>-0.36652553497731494</v>
      </c>
      <c r="Z13" s="19">
        <f t="shared" si="3"/>
        <v>-0.24831378075980054</v>
      </c>
      <c r="AA13" s="19">
        <f t="shared" si="3"/>
        <v>-0.15823293055518009</v>
      </c>
      <c r="AB13" s="19">
        <f t="shared" si="3"/>
        <v>-9.4840183062149697E-2</v>
      </c>
      <c r="AC13" s="19">
        <f t="shared" si="3"/>
        <v>-5.346718982194941E-2</v>
      </c>
      <c r="AD13" s="19">
        <f t="shared" si="3"/>
        <v>-2.8351875733273958E-2</v>
      </c>
      <c r="AE13" s="19">
        <f t="shared" si="3"/>
        <v>-1.4140855933507605E-2</v>
      </c>
      <c r="AF13" s="19">
        <f t="shared" si="3"/>
        <v>-6.6339021551352628E-3</v>
      </c>
      <c r="AG13" s="19">
        <f t="shared" si="3"/>
        <v>-2.9272639796121855E-3</v>
      </c>
      <c r="AH13" s="19">
        <f t="shared" si="3"/>
        <v>-1.2149381758408755E-3</v>
      </c>
      <c r="AI13" s="19">
        <f t="shared" si="3"/>
        <v>-4.7429214447836744E-4</v>
      </c>
      <c r="AJ13" s="19">
        <f t="shared" si="3"/>
        <v>-1.7415548121133201E-4</v>
      </c>
      <c r="AK13" s="19">
        <f t="shared" si="2"/>
        <v>-6.0148918992575669E-5</v>
      </c>
    </row>
    <row r="14" spans="1:37" x14ac:dyDescent="0.25">
      <c r="A14" s="19">
        <v>-1.075</v>
      </c>
      <c r="B14" s="19">
        <f t="shared" si="1"/>
        <v>-1.6708465174485138E-4</v>
      </c>
      <c r="C14" s="19">
        <f t="shared" si="3"/>
        <v>-4.6306877291258481E-4</v>
      </c>
      <c r="D14" s="19">
        <f t="shared" si="3"/>
        <v>-1.2071295899527116E-3</v>
      </c>
      <c r="E14" s="19">
        <f t="shared" si="3"/>
        <v>-2.9597958657425366E-3</v>
      </c>
      <c r="F14" s="19">
        <f t="shared" si="3"/>
        <v>-6.826044036013717E-3</v>
      </c>
      <c r="G14" s="19">
        <f t="shared" si="3"/>
        <v>-1.4807299989232199E-2</v>
      </c>
      <c r="H14" s="19">
        <f t="shared" si="3"/>
        <v>-3.0212184451785484E-2</v>
      </c>
      <c r="I14" s="19">
        <f t="shared" si="3"/>
        <v>-5.7981285905608117E-2</v>
      </c>
      <c r="J14" s="19">
        <f t="shared" si="3"/>
        <v>-0.10466296199710952</v>
      </c>
      <c r="K14" s="19">
        <f t="shared" si="3"/>
        <v>-0.17770418782013619</v>
      </c>
      <c r="L14" s="19">
        <f t="shared" si="3"/>
        <v>-0.28379305747294903</v>
      </c>
      <c r="M14" s="19">
        <f t="shared" si="3"/>
        <v>-0.42629018579621375</v>
      </c>
      <c r="N14" s="19">
        <f t="shared" si="3"/>
        <v>-0.60229376118725264</v>
      </c>
      <c r="O14" s="19">
        <f t="shared" si="3"/>
        <v>-0.80040696268753331</v>
      </c>
      <c r="P14" s="19">
        <f t="shared" si="3"/>
        <v>-1.0004901427802531</v>
      </c>
      <c r="Q14" s="19">
        <f t="shared" si="3"/>
        <v>-1.1762895353468066</v>
      </c>
      <c r="R14" s="19">
        <f t="shared" si="3"/>
        <v>-1.3008137402774189</v>
      </c>
      <c r="S14" s="19">
        <f t="shared" si="3"/>
        <v>-1.3530550323793737</v>
      </c>
      <c r="T14" s="19">
        <f t="shared" si="3"/>
        <v>-1.323778334862292</v>
      </c>
      <c r="U14" s="19">
        <f t="shared" si="3"/>
        <v>-1.2181886260599037</v>
      </c>
      <c r="V14" s="19">
        <f t="shared" si="3"/>
        <v>-1.0544191248104304</v>
      </c>
      <c r="W14" s="19">
        <f t="shared" si="3"/>
        <v>-0.85844301581521765</v>
      </c>
      <c r="X14" s="19">
        <f t="shared" si="3"/>
        <v>-0.65736886657007743</v>
      </c>
      <c r="Y14" s="19">
        <f t="shared" si="3"/>
        <v>-0.47348503245435952</v>
      </c>
      <c r="Z14" s="19">
        <f t="shared" si="3"/>
        <v>-0.32077671900593685</v>
      </c>
      <c r="AA14" s="19">
        <f t="shared" si="3"/>
        <v>-0.20440847119670638</v>
      </c>
      <c r="AB14" s="19">
        <f t="shared" si="3"/>
        <v>-0.12251644938718563</v>
      </c>
      <c r="AC14" s="19">
        <f t="shared" si="3"/>
        <v>-6.9069987469375038E-2</v>
      </c>
      <c r="AD14" s="19">
        <f t="shared" si="3"/>
        <v>-3.6625521336574901E-2</v>
      </c>
      <c r="AE14" s="19">
        <f t="shared" si="3"/>
        <v>-1.8267441123914246E-2</v>
      </c>
      <c r="AF14" s="19">
        <f t="shared" si="3"/>
        <v>-8.5698077691031081E-3</v>
      </c>
      <c r="AG14" s="19">
        <f t="shared" si="3"/>
        <v>-3.7814982808085586E-3</v>
      </c>
      <c r="AH14" s="19">
        <f t="shared" si="3"/>
        <v>-1.5694814868864777E-3</v>
      </c>
      <c r="AI14" s="19">
        <f t="shared" si="3"/>
        <v>-6.1270009860318886E-4</v>
      </c>
      <c r="AJ14" s="19">
        <f t="shared" si="3"/>
        <v>-2.2497754127432268E-4</v>
      </c>
      <c r="AK14" s="19">
        <f t="shared" si="2"/>
        <v>-7.7701579135699175E-5</v>
      </c>
    </row>
    <row r="15" spans="1:37" x14ac:dyDescent="0.25">
      <c r="A15" s="19">
        <v>-0.9</v>
      </c>
      <c r="B15" s="19">
        <f t="shared" si="1"/>
        <v>-1.976394484762281E-4</v>
      </c>
      <c r="C15" s="19">
        <f t="shared" si="3"/>
        <v>-5.4775023276682942E-4</v>
      </c>
      <c r="D15" s="19">
        <f t="shared" si="3"/>
        <v>-1.4278775692809313E-3</v>
      </c>
      <c r="E15" s="19">
        <f t="shared" si="3"/>
        <v>-3.5010542045529358E-3</v>
      </c>
      <c r="F15" s="19">
        <f t="shared" si="3"/>
        <v>-8.0743237901488921E-3</v>
      </c>
      <c r="G15" s="19">
        <f t="shared" si="3"/>
        <v>-1.7515113283791406E-2</v>
      </c>
      <c r="H15" s="19">
        <f t="shared" si="3"/>
        <v>-3.5737091408199646E-2</v>
      </c>
      <c r="I15" s="19">
        <f t="shared" si="3"/>
        <v>-6.8584332843606002E-2</v>
      </c>
      <c r="J15" s="19">
        <f t="shared" si="3"/>
        <v>-0.1238026944365017</v>
      </c>
      <c r="K15" s="19">
        <f t="shared" si="3"/>
        <v>-0.21020098079577207</v>
      </c>
      <c r="L15" s="19">
        <f t="shared" si="3"/>
        <v>-0.33569033884684429</v>
      </c>
      <c r="M15" s="19">
        <f t="shared" si="3"/>
        <v>-0.50424593959863018</v>
      </c>
      <c r="N15" s="19">
        <f t="shared" si="3"/>
        <v>-0.71243531670101279</v>
      </c>
      <c r="O15" s="19">
        <f t="shared" si="3"/>
        <v>-0.94677751074147687</v>
      </c>
      <c r="P15" s="19">
        <f t="shared" si="3"/>
        <v>-1.1834499336716309</v>
      </c>
      <c r="Q15" s="19">
        <f t="shared" si="3"/>
        <v>-1.3913977890040712</v>
      </c>
      <c r="R15" s="19">
        <f t="shared" si="3"/>
        <v>-1.5386937550154161</v>
      </c>
      <c r="S15" s="19">
        <f t="shared" si="3"/>
        <v>-1.6004884204792598</v>
      </c>
      <c r="T15" s="19">
        <f t="shared" si="3"/>
        <v>-1.5658578886496972</v>
      </c>
      <c r="U15" s="19">
        <f t="shared" si="3"/>
        <v>-1.4409589730728358</v>
      </c>
      <c r="V15" s="19">
        <f t="shared" si="3"/>
        <v>-1.2472409171882066</v>
      </c>
      <c r="W15" s="19">
        <f t="shared" si="3"/>
        <v>-1.0154266260977356</v>
      </c>
      <c r="X15" s="19">
        <f t="shared" si="3"/>
        <v>-0.77758201532928495</v>
      </c>
      <c r="Y15" s="19">
        <f t="shared" si="3"/>
        <v>-0.56007131534098054</v>
      </c>
      <c r="Z15" s="19">
        <f t="shared" si="3"/>
        <v>-0.37943720842271161</v>
      </c>
      <c r="AA15" s="19">
        <f t="shared" si="3"/>
        <v>-0.24178868070346782</v>
      </c>
      <c r="AB15" s="19">
        <f t="shared" si="3"/>
        <v>-0.14492105189365623</v>
      </c>
      <c r="AC15" s="19">
        <f t="shared" si="3"/>
        <v>-8.170082701882829E-2</v>
      </c>
      <c r="AD15" s="19">
        <f t="shared" si="3"/>
        <v>-4.3323236225005592E-2</v>
      </c>
      <c r="AE15" s="19">
        <f t="shared" si="3"/>
        <v>-2.160801097587127E-2</v>
      </c>
      <c r="AF15" s="19">
        <f t="shared" si="3"/>
        <v>-1.0136969873326638E-2</v>
      </c>
      <c r="AG15" s="19">
        <f t="shared" si="3"/>
        <v>-4.4730214704226303E-3</v>
      </c>
      <c r="AH15" s="19">
        <f t="shared" si="3"/>
        <v>-1.8564928150047884E-3</v>
      </c>
      <c r="AI15" s="19">
        <f t="shared" si="3"/>
        <v>-7.2474466268860195E-4</v>
      </c>
      <c r="AJ15" s="19">
        <f t="shared" si="3"/>
        <v>-2.6611921988439085E-4</v>
      </c>
      <c r="AK15" s="19">
        <f t="shared" si="2"/>
        <v>-9.1910879220447565E-5</v>
      </c>
    </row>
    <row r="16" spans="1:37" x14ac:dyDescent="0.25">
      <c r="A16" s="19">
        <v>-0.72499999999999998</v>
      </c>
      <c r="B16" s="19">
        <f t="shared" si="1"/>
        <v>-2.1157854378409582E-4</v>
      </c>
      <c r="C16" s="19">
        <f t="shared" si="3"/>
        <v>-5.8638190654607342E-4</v>
      </c>
      <c r="D16" s="19">
        <f t="shared" si="3"/>
        <v>-1.5285827760583475E-3</v>
      </c>
      <c r="E16" s="19">
        <f t="shared" si="3"/>
        <v>-3.7479762062662902E-3</v>
      </c>
      <c r="F16" s="19">
        <f t="shared" si="3"/>
        <v>-8.6437888930177963E-3</v>
      </c>
      <c r="G16" s="19">
        <f t="shared" si="3"/>
        <v>-1.8750417446362137E-2</v>
      </c>
      <c r="H16" s="19">
        <f t="shared" si="3"/>
        <v>-3.8257553426311292E-2</v>
      </c>
      <c r="I16" s="19">
        <f t="shared" si="3"/>
        <v>-7.3421441829206735E-2</v>
      </c>
      <c r="J16" s="19">
        <f t="shared" si="3"/>
        <v>-0.13253423852057039</v>
      </c>
      <c r="K16" s="19">
        <f t="shared" si="3"/>
        <v>-0.22502601460207675</v>
      </c>
      <c r="L16" s="19">
        <f t="shared" si="3"/>
        <v>-0.35936587358038374</v>
      </c>
      <c r="M16" s="19">
        <f t="shared" si="3"/>
        <v>-0.53980934692880156</v>
      </c>
      <c r="N16" s="19">
        <f t="shared" si="3"/>
        <v>-0.76268188365285627</v>
      </c>
      <c r="O16" s="19">
        <f t="shared" si="3"/>
        <v>-1.0135517405792938</v>
      </c>
      <c r="P16" s="19">
        <f t="shared" si="3"/>
        <v>-1.2669161725461162</v>
      </c>
      <c r="Q16" s="19">
        <f t="shared" si="3"/>
        <v>-1.4895301534769294</v>
      </c>
      <c r="R16" s="19">
        <f t="shared" si="3"/>
        <v>-1.647214594686552</v>
      </c>
      <c r="S16" s="19">
        <f t="shared" si="3"/>
        <v>-1.7133675081522965</v>
      </c>
      <c r="T16" s="19">
        <f t="shared" si="3"/>
        <v>-1.6762945576282064</v>
      </c>
      <c r="U16" s="19">
        <f t="shared" si="3"/>
        <v>-1.542586783792036</v>
      </c>
      <c r="V16" s="19">
        <f t="shared" si="3"/>
        <v>-1.335206200185086</v>
      </c>
      <c r="W16" s="19">
        <f t="shared" si="3"/>
        <v>-1.0870425338957437</v>
      </c>
      <c r="X16" s="19">
        <f t="shared" si="3"/>
        <v>-0.83242324214368946</v>
      </c>
      <c r="Y16" s="19">
        <f t="shared" si="3"/>
        <v>-0.59957196920300382</v>
      </c>
      <c r="Z16" s="19">
        <f t="shared" si="3"/>
        <v>-0.4061981180100076</v>
      </c>
      <c r="AA16" s="19">
        <f t="shared" si="3"/>
        <v>-0.25884152865803284</v>
      </c>
      <c r="AB16" s="19">
        <f t="shared" si="3"/>
        <v>-0.15514202938593583</v>
      </c>
      <c r="AC16" s="19">
        <f t="shared" si="3"/>
        <v>-8.7463014797266758E-2</v>
      </c>
      <c r="AD16" s="19">
        <f t="shared" si="3"/>
        <v>-4.6378733108049394E-2</v>
      </c>
      <c r="AE16" s="19">
        <f t="shared" si="3"/>
        <v>-2.3131978618608075E-2</v>
      </c>
      <c r="AF16" s="19">
        <f t="shared" si="3"/>
        <v>-1.0851909073403786E-2</v>
      </c>
      <c r="AG16" s="19">
        <f t="shared" si="3"/>
        <v>-4.788494282510841E-3</v>
      </c>
      <c r="AH16" s="19">
        <f t="shared" si="3"/>
        <v>-1.9874273550788343E-3</v>
      </c>
      <c r="AI16" s="19">
        <f t="shared" si="3"/>
        <v>-7.7585938196641818E-4</v>
      </c>
      <c r="AJ16" s="19">
        <f t="shared" si="3"/>
        <v>-2.8488804967937028E-4</v>
      </c>
      <c r="AK16" s="19">
        <f t="shared" si="2"/>
        <v>-9.8393160542123233E-5</v>
      </c>
    </row>
    <row r="17" spans="1:37" x14ac:dyDescent="0.25">
      <c r="A17" s="19">
        <v>-0.55000000000000004</v>
      </c>
      <c r="B17" s="19">
        <f t="shared" si="1"/>
        <v>-2.0063110399698531E-4</v>
      </c>
      <c r="C17" s="19">
        <f t="shared" si="3"/>
        <v>-5.5604149253549867E-4</v>
      </c>
      <c r="D17" s="19">
        <f t="shared" si="3"/>
        <v>-1.4494912594932789E-3</v>
      </c>
      <c r="E17" s="19">
        <f t="shared" si="3"/>
        <v>-3.5540494351117792E-3</v>
      </c>
      <c r="F17" s="19">
        <f t="shared" si="3"/>
        <v>-8.1965443059893086E-3</v>
      </c>
      <c r="G17" s="19">
        <f t="shared" si="3"/>
        <v>-1.7780238418252835E-2</v>
      </c>
      <c r="H17" s="19">
        <f t="shared" si="3"/>
        <v>-3.627804144439651E-2</v>
      </c>
      <c r="I17" s="19">
        <f t="shared" si="3"/>
        <v>-6.9622489444279248E-2</v>
      </c>
      <c r="J17" s="19">
        <f t="shared" si="3"/>
        <v>-0.12567668779739752</v>
      </c>
      <c r="K17" s="19">
        <f t="shared" si="3"/>
        <v>-0.21338277941702183</v>
      </c>
      <c r="L17" s="19">
        <f t="shared" si="3"/>
        <v>-0.34077166174679552</v>
      </c>
      <c r="M17" s="19">
        <f t="shared" si="3"/>
        <v>-0.51187867770152495</v>
      </c>
      <c r="N17" s="19">
        <f t="shared" si="3"/>
        <v>-0.72321940391044115</v>
      </c>
      <c r="O17" s="19">
        <f t="shared" si="3"/>
        <v>-0.96110882055222613</v>
      </c>
      <c r="P17" s="19">
        <f t="shared" si="3"/>
        <v>-1.2013637386073608</v>
      </c>
      <c r="Q17" s="19">
        <f t="shared" si="3"/>
        <v>-1.4124592871469583</v>
      </c>
      <c r="R17" s="19">
        <f t="shared" si="3"/>
        <v>-1.5619848626482127</v>
      </c>
      <c r="S17" s="19">
        <f t="shared" si="3"/>
        <v>-1.6247149099577027</v>
      </c>
      <c r="T17" s="19">
        <f t="shared" si="3"/>
        <v>-1.5895601780125588</v>
      </c>
      <c r="U17" s="19">
        <f t="shared" si="3"/>
        <v>-1.4627706756464562</v>
      </c>
      <c r="V17" s="19">
        <f t="shared" si="3"/>
        <v>-1.2661203221065478</v>
      </c>
      <c r="W17" s="19">
        <f t="shared" si="3"/>
        <v>-1.0307970731178531</v>
      </c>
      <c r="X17" s="19">
        <f t="shared" si="3"/>
        <v>-0.78935222389309356</v>
      </c>
      <c r="Y17" s="19">
        <f t="shared" si="3"/>
        <v>-0.56854907853793202</v>
      </c>
      <c r="Z17" s="19">
        <f t="shared" si="3"/>
        <v>-0.3851807248517965</v>
      </c>
      <c r="AA17" s="19">
        <f t="shared" si="3"/>
        <v>-0.2454486202907315</v>
      </c>
      <c r="AB17" s="19">
        <f t="shared" si="3"/>
        <v>-0.14711471246250632</v>
      </c>
      <c r="AC17" s="19">
        <f t="shared" si="3"/>
        <v>-8.293752714163144E-2</v>
      </c>
      <c r="AD17" s="19">
        <f t="shared" si="3"/>
        <v>-4.3979017243566725E-2</v>
      </c>
      <c r="AE17" s="19">
        <f t="shared" si="3"/>
        <v>-2.1935090037399425E-2</v>
      </c>
      <c r="AF17" s="19">
        <f t="shared" si="3"/>
        <v>-1.0290412529229085E-2</v>
      </c>
      <c r="AG17" s="19">
        <f t="shared" si="3"/>
        <v>-4.5407293064828195E-3</v>
      </c>
      <c r="AH17" s="19">
        <f t="shared" si="3"/>
        <v>-1.884594426409168E-3</v>
      </c>
      <c r="AI17" s="19">
        <f t="shared" si="3"/>
        <v>-7.3571507567036273E-4</v>
      </c>
      <c r="AJ17" s="19">
        <f t="shared" si="3"/>
        <v>-2.7014744926615064E-4</v>
      </c>
      <c r="AK17" s="19">
        <f t="shared" si="2"/>
        <v>-9.3302128241619427E-5</v>
      </c>
    </row>
    <row r="18" spans="1:37" x14ac:dyDescent="0.25">
      <c r="A18" s="19">
        <v>-0.375</v>
      </c>
      <c r="B18" s="19">
        <f t="shared" si="1"/>
        <v>-1.6083044382143242E-4</v>
      </c>
      <c r="C18" s="19">
        <f t="shared" si="3"/>
        <v>-4.4573547294521039E-4</v>
      </c>
      <c r="D18" s="19">
        <f t="shared" si="3"/>
        <v>-1.1619450720018664E-3</v>
      </c>
      <c r="E18" s="19">
        <f t="shared" si="3"/>
        <v>-2.8490066426635793E-3</v>
      </c>
      <c r="F18" s="19">
        <f t="shared" si="3"/>
        <v>-6.5705358355307823E-3</v>
      </c>
      <c r="G18" s="19">
        <f t="shared" si="3"/>
        <v>-1.4253042420089835E-2</v>
      </c>
      <c r="H18" s="19">
        <f t="shared" si="3"/>
        <v>-2.9081300906175934E-2</v>
      </c>
      <c r="I18" s="19">
        <f t="shared" si="3"/>
        <v>-5.5810966765375905E-2</v>
      </c>
      <c r="J18" s="19">
        <f t="shared" si="3"/>
        <v>-0.10074528362644489</v>
      </c>
      <c r="K18" s="19">
        <f t="shared" si="3"/>
        <v>-0.17105247608070834</v>
      </c>
      <c r="L18" s="19">
        <f t="shared" si="3"/>
        <v>-0.27317029368152052</v>
      </c>
      <c r="M18" s="19">
        <f t="shared" si="3"/>
        <v>-0.41033355884190931</v>
      </c>
      <c r="N18" s="19">
        <f t="shared" si="3"/>
        <v>-0.57974907875169635</v>
      </c>
      <c r="O18" s="19">
        <f t="shared" si="3"/>
        <v>-0.77044663110875655</v>
      </c>
      <c r="P18" s="19">
        <f t="shared" si="3"/>
        <v>-0.96304042305474424</v>
      </c>
      <c r="Q18" s="19">
        <f t="shared" si="3"/>
        <v>-1.1322594029835109</v>
      </c>
      <c r="R18" s="19">
        <f t="shared" ref="C18:AJ25" si="4">4*$A18*EXP(-$A18*$A18-R$2*R$2)</f>
        <v>-1.2521224959508068</v>
      </c>
      <c r="S18" s="19">
        <f t="shared" si="4"/>
        <v>-1.3024083247616596</v>
      </c>
      <c r="T18" s="19">
        <f t="shared" si="4"/>
        <v>-1.2742274942297895</v>
      </c>
      <c r="U18" s="19">
        <f t="shared" si="4"/>
        <v>-1.1725901532034189</v>
      </c>
      <c r="V18" s="19">
        <f t="shared" si="4"/>
        <v>-1.0149507692425934</v>
      </c>
      <c r="W18" s="19">
        <f t="shared" si="4"/>
        <v>-0.82631031508389086</v>
      </c>
      <c r="X18" s="19">
        <f t="shared" si="4"/>
        <v>-0.63276264732146659</v>
      </c>
      <c r="Y18" s="19">
        <f t="shared" si="4"/>
        <v>-0.45576183759072575</v>
      </c>
      <c r="Z18" s="19">
        <f t="shared" si="4"/>
        <v>-0.30876960598445546</v>
      </c>
      <c r="AA18" s="19">
        <f t="shared" si="4"/>
        <v>-0.19675718146529142</v>
      </c>
      <c r="AB18" s="19">
        <f t="shared" si="4"/>
        <v>-0.11793049047052459</v>
      </c>
      <c r="AC18" s="19">
        <f t="shared" si="4"/>
        <v>-6.6484603004732065E-2</v>
      </c>
      <c r="AD18" s="19">
        <f t="shared" si="4"/>
        <v>-3.5254577785803078E-2</v>
      </c>
      <c r="AE18" s="19">
        <f t="shared" si="4"/>
        <v>-1.7583665721298325E-2</v>
      </c>
      <c r="AF18" s="19">
        <f t="shared" si="4"/>
        <v>-8.2490280978886037E-3</v>
      </c>
      <c r="AG18" s="19">
        <f t="shared" si="4"/>
        <v>-3.6399516081294658E-3</v>
      </c>
      <c r="AH18" s="19">
        <f t="shared" si="4"/>
        <v>-1.5107336399212492E-3</v>
      </c>
      <c r="AI18" s="19">
        <f t="shared" si="4"/>
        <v>-5.8976589267016708E-4</v>
      </c>
      <c r="AJ18" s="19">
        <f t="shared" si="4"/>
        <v>-2.1655632300839929E-4</v>
      </c>
      <c r="AK18" s="19">
        <f t="shared" si="2"/>
        <v>-7.4793102343738953E-5</v>
      </c>
    </row>
    <row r="19" spans="1:37" x14ac:dyDescent="0.25">
      <c r="A19" s="19">
        <v>-0.2</v>
      </c>
      <c r="B19" s="19">
        <f t="shared" si="1"/>
        <v>-9.4856669163471231E-5</v>
      </c>
      <c r="C19" s="19">
        <f t="shared" si="4"/>
        <v>-2.628916596072511E-4</v>
      </c>
      <c r="D19" s="19">
        <f t="shared" si="4"/>
        <v>-6.8530706414875241E-4</v>
      </c>
      <c r="E19" s="19">
        <f t="shared" si="4"/>
        <v>-1.6803241608144923E-3</v>
      </c>
      <c r="F19" s="19">
        <f t="shared" si="4"/>
        <v>-3.8752560097991776E-3</v>
      </c>
      <c r="G19" s="19">
        <f t="shared" si="4"/>
        <v>-8.4063445781227975E-3</v>
      </c>
      <c r="H19" s="19">
        <f t="shared" si="4"/>
        <v>-1.7151947562634759E-2</v>
      </c>
      <c r="I19" s="19">
        <f t="shared" si="4"/>
        <v>-3.2916917247549478E-2</v>
      </c>
      <c r="J19" s="19">
        <f t="shared" si="4"/>
        <v>-5.9418862571467071E-2</v>
      </c>
      <c r="K19" s="19">
        <f t="shared" si="4"/>
        <v>-0.1008855521855999</v>
      </c>
      <c r="L19" s="19">
        <f t="shared" si="4"/>
        <v>-0.16111392568067501</v>
      </c>
      <c r="M19" s="19">
        <f t="shared" si="4"/>
        <v>-0.24201185865626398</v>
      </c>
      <c r="N19" s="19">
        <f t="shared" si="4"/>
        <v>-0.34193194555898132</v>
      </c>
      <c r="O19" s="19">
        <f t="shared" si="4"/>
        <v>-0.45440402612042813</v>
      </c>
      <c r="P19" s="19">
        <f t="shared" si="4"/>
        <v>-0.56799449550844094</v>
      </c>
      <c r="Q19" s="19">
        <f t="shared" si="4"/>
        <v>-0.66779866450709702</v>
      </c>
      <c r="R19" s="19">
        <f t="shared" si="4"/>
        <v>-0.73849307710930867</v>
      </c>
      <c r="S19" s="19">
        <f t="shared" si="4"/>
        <v>-0.76815130669436149</v>
      </c>
      <c r="T19" s="19">
        <f t="shared" si="4"/>
        <v>-0.75153045025078069</v>
      </c>
      <c r="U19" s="19">
        <f t="shared" si="4"/>
        <v>-0.69158545847361719</v>
      </c>
      <c r="V19" s="19">
        <f t="shared" si="4"/>
        <v>-0.59861085406285219</v>
      </c>
      <c r="W19" s="19">
        <f t="shared" si="4"/>
        <v>-0.4873520356090138</v>
      </c>
      <c r="X19" s="19">
        <f t="shared" si="4"/>
        <v>-0.37319897694627868</v>
      </c>
      <c r="Y19" s="19">
        <f t="shared" si="4"/>
        <v>-0.26880513924141763</v>
      </c>
      <c r="Z19" s="19">
        <f t="shared" si="4"/>
        <v>-0.18211015070705019</v>
      </c>
      <c r="AA19" s="19">
        <f t="shared" si="4"/>
        <v>-0.11604600736233904</v>
      </c>
      <c r="AB19" s="19">
        <f t="shared" si="4"/>
        <v>-6.9554577187318042E-2</v>
      </c>
      <c r="AC19" s="19">
        <f t="shared" si="4"/>
        <v>-3.9212153133685368E-2</v>
      </c>
      <c r="AD19" s="19">
        <f t="shared" si="4"/>
        <v>-2.0792903023004281E-2</v>
      </c>
      <c r="AE19" s="19">
        <f t="shared" si="4"/>
        <v>-1.0370722870466852E-2</v>
      </c>
      <c r="AF19" s="19">
        <f t="shared" si="4"/>
        <v>-4.8652189884544955E-3</v>
      </c>
      <c r="AG19" s="19">
        <f t="shared" si="4"/>
        <v>-2.1468179609498163E-3</v>
      </c>
      <c r="AH19" s="19">
        <f t="shared" si="4"/>
        <v>-8.9102011827588926E-4</v>
      </c>
      <c r="AI19" s="19">
        <f t="shared" si="4"/>
        <v>-3.4783979224123872E-4</v>
      </c>
      <c r="AJ19" s="19">
        <f t="shared" si="4"/>
        <v>-1.2772340235330573E-4</v>
      </c>
      <c r="AK19" s="19">
        <f t="shared" si="2"/>
        <v>-4.4112447843560915E-5</v>
      </c>
    </row>
    <row r="20" spans="1:37" x14ac:dyDescent="0.25">
      <c r="A20" s="19">
        <v>-2.4999999999999901E-2</v>
      </c>
      <c r="B20" s="19">
        <f t="shared" si="1"/>
        <v>-1.2333269705758156E-5</v>
      </c>
      <c r="C20" s="19">
        <f t="shared" si="4"/>
        <v>-3.4181189050007159E-5</v>
      </c>
      <c r="D20" s="19">
        <f t="shared" si="4"/>
        <v>-8.9103664802334375E-5</v>
      </c>
      <c r="E20" s="19">
        <f t="shared" si="4"/>
        <v>-2.1847584625507311E-4</v>
      </c>
      <c r="F20" s="19">
        <f t="shared" si="4"/>
        <v>-5.0386101440423375E-4</v>
      </c>
      <c r="G20" s="19">
        <f t="shared" si="4"/>
        <v>-1.0929934166553248E-3</v>
      </c>
      <c r="H20" s="19">
        <f t="shared" si="4"/>
        <v>-2.2300972312704662E-3</v>
      </c>
      <c r="I20" s="19">
        <f t="shared" si="4"/>
        <v>-4.2798595172735439E-3</v>
      </c>
      <c r="J20" s="19">
        <f t="shared" si="4"/>
        <v>-7.7256440075959415E-3</v>
      </c>
      <c r="K20" s="19">
        <f t="shared" si="4"/>
        <v>-1.3117145431019377E-2</v>
      </c>
      <c r="L20" s="19">
        <f t="shared" si="4"/>
        <v>-2.0948042096532383E-2</v>
      </c>
      <c r="M20" s="19">
        <f t="shared" si="4"/>
        <v>-3.1466396101845776E-2</v>
      </c>
      <c r="N20" s="19">
        <f t="shared" si="4"/>
        <v>-4.4458011679979259E-2</v>
      </c>
      <c r="O20" s="19">
        <f t="shared" si="4"/>
        <v>-5.9081638212147923E-2</v>
      </c>
      <c r="P20" s="19">
        <f t="shared" si="4"/>
        <v>-7.3850677725349825E-2</v>
      </c>
      <c r="Q20" s="19">
        <f t="shared" si="4"/>
        <v>-8.6827221650776956E-2</v>
      </c>
      <c r="R20" s="19">
        <f t="shared" si="4"/>
        <v>-9.6018913336794812E-2</v>
      </c>
      <c r="S20" s="19">
        <f t="shared" si="4"/>
        <v>-9.98750780924577E-2</v>
      </c>
      <c r="T20" s="19">
        <f t="shared" si="4"/>
        <v>-9.7714033359734651E-2</v>
      </c>
      <c r="U20" s="19">
        <f t="shared" si="4"/>
        <v>-8.9919982001857968E-2</v>
      </c>
      <c r="V20" s="19">
        <f t="shared" si="4"/>
        <v>-7.7831418465982558E-2</v>
      </c>
      <c r="W20" s="19">
        <f t="shared" si="4"/>
        <v>-6.3365540344430385E-2</v>
      </c>
      <c r="X20" s="19">
        <f t="shared" si="4"/>
        <v>-4.8523352940627762E-2</v>
      </c>
      <c r="Y20" s="19">
        <f t="shared" si="4"/>
        <v>-3.4950060019975512E-2</v>
      </c>
      <c r="Z20" s="19">
        <f t="shared" si="4"/>
        <v>-2.3677972509825822E-2</v>
      </c>
      <c r="AA20" s="19">
        <f t="shared" si="4"/>
        <v>-1.5088308705101377E-2</v>
      </c>
      <c r="AB20" s="19">
        <f t="shared" si="4"/>
        <v>-9.04349021830839E-3</v>
      </c>
      <c r="AC20" s="19">
        <f t="shared" si="4"/>
        <v>-5.0983664575844989E-3</v>
      </c>
      <c r="AD20" s="19">
        <f t="shared" si="4"/>
        <v>-2.7034944744522113E-3</v>
      </c>
      <c r="AE20" s="19">
        <f t="shared" si="4"/>
        <v>-1.3484019978048897E-3</v>
      </c>
      <c r="AF20" s="19">
        <f t="shared" si="4"/>
        <v>-6.3257605913588611E-4</v>
      </c>
      <c r="AG20" s="19">
        <f t="shared" si="4"/>
        <v>-2.7912939759596909E-4</v>
      </c>
      <c r="AH20" s="19">
        <f t="shared" si="4"/>
        <v>-1.1585048820357431E-4</v>
      </c>
      <c r="AI20" s="19">
        <f t="shared" si="4"/>
        <v>-4.5226150253208933E-5</v>
      </c>
      <c r="AJ20" s="19">
        <f t="shared" si="4"/>
        <v>-1.6606604288894894E-5</v>
      </c>
      <c r="AK20" s="19">
        <f t="shared" si="2"/>
        <v>-5.7355030640833138E-6</v>
      </c>
    </row>
    <row r="21" spans="1:37" x14ac:dyDescent="0.25">
      <c r="A21" s="19">
        <v>0.15</v>
      </c>
      <c r="B21" s="19">
        <f t="shared" si="1"/>
        <v>7.2398453176522845E-5</v>
      </c>
      <c r="C21" s="19">
        <f t="shared" si="4"/>
        <v>2.0064956609190603E-4</v>
      </c>
      <c r="D21" s="19">
        <f t="shared" si="4"/>
        <v>5.2305411767948108E-4</v>
      </c>
      <c r="E21" s="19">
        <f t="shared" si="4"/>
        <v>1.2824914805774788E-3</v>
      </c>
      <c r="F21" s="19">
        <f t="shared" si="4"/>
        <v>2.9577523989270335E-3</v>
      </c>
      <c r="G21" s="19">
        <f t="shared" si="4"/>
        <v>6.4160627786339353E-3</v>
      </c>
      <c r="H21" s="19">
        <f t="shared" si="4"/>
        <v>1.3091061318625663E-2</v>
      </c>
      <c r="I21" s="19">
        <f t="shared" si="4"/>
        <v>2.512352492532938E-2</v>
      </c>
      <c r="J21" s="19">
        <f t="shared" si="4"/>
        <v>4.5350883365607622E-2</v>
      </c>
      <c r="K21" s="19">
        <f t="shared" si="4"/>
        <v>7.6999940968932229E-2</v>
      </c>
      <c r="L21" s="19">
        <f t="shared" si="4"/>
        <v>0.12296867587007838</v>
      </c>
      <c r="M21" s="19">
        <f t="shared" si="4"/>
        <v>0.18471325602729655</v>
      </c>
      <c r="N21" s="19">
        <f t="shared" si="4"/>
        <v>0.26097631477494948</v>
      </c>
      <c r="O21" s="19">
        <f t="shared" si="4"/>
        <v>0.34681956364721511</v>
      </c>
      <c r="P21" s="19">
        <f t="shared" si="4"/>
        <v>0.43351641218524323</v>
      </c>
      <c r="Q21" s="19">
        <f t="shared" si="4"/>
        <v>0.50969099769191584</v>
      </c>
      <c r="R21" s="19">
        <f t="shared" si="4"/>
        <v>0.56364783768808546</v>
      </c>
      <c r="S21" s="19">
        <f t="shared" si="4"/>
        <v>0.58628420015841021</v>
      </c>
      <c r="T21" s="19">
        <f t="shared" si="4"/>
        <v>0.57359848909986</v>
      </c>
      <c r="U21" s="19">
        <f t="shared" si="4"/>
        <v>0.52784604260749135</v>
      </c>
      <c r="V21" s="19">
        <f t="shared" si="4"/>
        <v>0.45688405750512312</v>
      </c>
      <c r="W21" s="19">
        <f t="shared" si="4"/>
        <v>0.37196681943065563</v>
      </c>
      <c r="X21" s="19">
        <f t="shared" si="4"/>
        <v>0.28484057996394746</v>
      </c>
      <c r="Y21" s="19">
        <f t="shared" si="4"/>
        <v>0.20516297334286818</v>
      </c>
      <c r="Z21" s="19">
        <f t="shared" si="4"/>
        <v>0.13899384550613328</v>
      </c>
      <c r="AA21" s="19">
        <f t="shared" si="4"/>
        <v>8.8571014610115947E-2</v>
      </c>
      <c r="AB21" s="19">
        <f t="shared" si="4"/>
        <v>5.3086871425252362E-2</v>
      </c>
      <c r="AC21" s="19">
        <f t="shared" si="4"/>
        <v>2.9928304015264882E-2</v>
      </c>
      <c r="AD21" s="19">
        <f t="shared" si="4"/>
        <v>1.5869986045163278E-2</v>
      </c>
      <c r="AE21" s="19">
        <f t="shared" si="4"/>
        <v>7.9153558813061138E-3</v>
      </c>
      <c r="AF21" s="19">
        <f t="shared" si="4"/>
        <v>3.7133322541837337E-3</v>
      </c>
      <c r="AG21" s="19">
        <f t="shared" si="4"/>
        <v>1.6385384495895582E-3</v>
      </c>
      <c r="AH21" s="19">
        <f t="shared" si="4"/>
        <v>6.8006265538552975E-4</v>
      </c>
      <c r="AI21" s="19">
        <f t="shared" si="4"/>
        <v>2.6548542272878647E-4</v>
      </c>
      <c r="AJ21" s="19">
        <f t="shared" si="4"/>
        <v>9.7483675595716064E-5</v>
      </c>
      <c r="AK21" s="19">
        <f t="shared" si="2"/>
        <v>3.3668407481186532E-5</v>
      </c>
    </row>
    <row r="22" spans="1:37" x14ac:dyDescent="0.25">
      <c r="A22" s="19">
        <v>0.32500000000000001</v>
      </c>
      <c r="B22" s="19">
        <f t="shared" si="1"/>
        <v>1.4435128707693723E-4</v>
      </c>
      <c r="C22" s="19">
        <f t="shared" si="4"/>
        <v>4.0006411526742304E-4</v>
      </c>
      <c r="D22" s="19">
        <f t="shared" si="4"/>
        <v>1.042888788160033E-3</v>
      </c>
      <c r="E22" s="19">
        <f t="shared" si="4"/>
        <v>2.5570891056909892E-3</v>
      </c>
      <c r="F22" s="19">
        <f t="shared" si="4"/>
        <v>5.8972995541632291E-3</v>
      </c>
      <c r="G22" s="19">
        <f t="shared" si="4"/>
        <v>1.2792634088521831E-2</v>
      </c>
      <c r="H22" s="19">
        <f t="shared" si="4"/>
        <v>2.6101545925839058E-2</v>
      </c>
      <c r="I22" s="19">
        <f t="shared" si="4"/>
        <v>5.0092412196132856E-2</v>
      </c>
      <c r="J22" s="19">
        <f t="shared" si="4"/>
        <v>9.0422627786533746E-2</v>
      </c>
      <c r="K22" s="19">
        <f t="shared" si="4"/>
        <v>0.15352594007240336</v>
      </c>
      <c r="L22" s="19">
        <f t="shared" si="4"/>
        <v>0.24518046799580862</v>
      </c>
      <c r="M22" s="19">
        <f t="shared" si="4"/>
        <v>0.36828958462276162</v>
      </c>
      <c r="N22" s="19">
        <f t="shared" si="4"/>
        <v>0.52034629583185743</v>
      </c>
      <c r="O22" s="19">
        <f t="shared" si="4"/>
        <v>0.69150442032056791</v>
      </c>
      <c r="P22" s="19">
        <f t="shared" si="4"/>
        <v>0.86436449015472416</v>
      </c>
      <c r="Q22" s="19">
        <f t="shared" si="4"/>
        <v>1.0162447994429631</v>
      </c>
      <c r="R22" s="19">
        <f t="shared" si="4"/>
        <v>1.1238263700196278</v>
      </c>
      <c r="S22" s="19">
        <f t="shared" si="4"/>
        <v>1.1689597660241582</v>
      </c>
      <c r="T22" s="19">
        <f t="shared" si="4"/>
        <v>1.1436664256495646</v>
      </c>
      <c r="U22" s="19">
        <f t="shared" si="4"/>
        <v>1.0524431432682531</v>
      </c>
      <c r="V22" s="19">
        <f t="shared" si="4"/>
        <v>0.91095595074377245</v>
      </c>
      <c r="W22" s="19">
        <f t="shared" si="4"/>
        <v>0.74164414816726343</v>
      </c>
      <c r="X22" s="19">
        <f t="shared" si="4"/>
        <v>0.56792793941722453</v>
      </c>
      <c r="Y22" s="19">
        <f t="shared" si="4"/>
        <v>0.40906314932399673</v>
      </c>
      <c r="Z22" s="19">
        <f t="shared" si="4"/>
        <v>0.27713217084435665</v>
      </c>
      <c r="AA22" s="19">
        <f t="shared" si="4"/>
        <v>0.1765968663102104</v>
      </c>
      <c r="AB22" s="19">
        <f t="shared" si="4"/>
        <v>0.10584698817305727</v>
      </c>
      <c r="AC22" s="19">
        <f t="shared" si="4"/>
        <v>5.9672396509629973E-2</v>
      </c>
      <c r="AD22" s="19">
        <f t="shared" si="4"/>
        <v>3.1642290836335449E-2</v>
      </c>
      <c r="AE22" s="19">
        <f t="shared" si="4"/>
        <v>1.5781992004064771E-2</v>
      </c>
      <c r="AF22" s="19">
        <f t="shared" si="4"/>
        <v>7.4038085997332661E-3</v>
      </c>
      <c r="AG22" s="19">
        <f t="shared" si="4"/>
        <v>3.2669915411949902E-3</v>
      </c>
      <c r="AH22" s="19">
        <f t="shared" si="4"/>
        <v>1.3559394612825007E-3</v>
      </c>
      <c r="AI22" s="19">
        <f t="shared" si="4"/>
        <v>5.2933675775675799E-4</v>
      </c>
      <c r="AJ22" s="19">
        <f t="shared" si="4"/>
        <v>1.9436733001631894E-4</v>
      </c>
      <c r="AK22" s="19">
        <f t="shared" si="2"/>
        <v>6.7129582753517589E-5</v>
      </c>
    </row>
    <row r="23" spans="1:37" x14ac:dyDescent="0.25">
      <c r="A23" s="19">
        <v>0.5</v>
      </c>
      <c r="B23" s="19">
        <f t="shared" si="1"/>
        <v>1.9222330412278939E-4</v>
      </c>
      <c r="C23" s="19">
        <f t="shared" si="4"/>
        <v>5.3273959418648729E-4</v>
      </c>
      <c r="D23" s="19">
        <f t="shared" si="4"/>
        <v>1.3887477746276479E-3</v>
      </c>
      <c r="E23" s="19">
        <f t="shared" si="4"/>
        <v>3.4051107321982571E-3</v>
      </c>
      <c r="F23" s="19">
        <f t="shared" si="4"/>
        <v>7.8530536766112553E-3</v>
      </c>
      <c r="G23" s="19">
        <f t="shared" si="4"/>
        <v>1.7035126203058096E-2</v>
      </c>
      <c r="H23" s="19">
        <f t="shared" si="4"/>
        <v>3.4757746204946198E-2</v>
      </c>
      <c r="I23" s="19">
        <f t="shared" si="4"/>
        <v>6.6704836366919845E-2</v>
      </c>
      <c r="J23" s="19">
        <f t="shared" si="4"/>
        <v>0.12040998478474703</v>
      </c>
      <c r="K23" s="19">
        <f t="shared" si="4"/>
        <v>0.20444059811912613</v>
      </c>
      <c r="L23" s="19">
        <f t="shared" si="4"/>
        <v>0.32649102490791682</v>
      </c>
      <c r="M23" s="19">
        <f t="shared" si="4"/>
        <v>0.4904274999118281</v>
      </c>
      <c r="N23" s="19">
        <f t="shared" si="4"/>
        <v>0.6929116206601148</v>
      </c>
      <c r="O23" s="19">
        <f t="shared" si="4"/>
        <v>0.92083186219661106</v>
      </c>
      <c r="P23" s="19">
        <f t="shared" si="4"/>
        <v>1.151018474642316</v>
      </c>
      <c r="Q23" s="19">
        <f t="shared" si="4"/>
        <v>1.3532676923234579</v>
      </c>
      <c r="R23" s="19">
        <f t="shared" si="4"/>
        <v>1.4965271351571303</v>
      </c>
      <c r="S23" s="19">
        <f t="shared" si="4"/>
        <v>1.5566283693196574</v>
      </c>
      <c r="T23" s="19">
        <f t="shared" si="4"/>
        <v>1.5229468583504104</v>
      </c>
      <c r="U23" s="19">
        <f t="shared" si="4"/>
        <v>1.4014706934519576</v>
      </c>
      <c r="V23" s="19">
        <f t="shared" si="4"/>
        <v>1.2130613194252668</v>
      </c>
      <c r="W23" s="19">
        <f t="shared" si="4"/>
        <v>0.98759970576542055</v>
      </c>
      <c r="X23" s="19">
        <f t="shared" si="4"/>
        <v>0.75627302831211141</v>
      </c>
      <c r="Y23" s="19">
        <f t="shared" si="4"/>
        <v>0.5447230277622892</v>
      </c>
      <c r="Z23" s="19">
        <f t="shared" si="4"/>
        <v>0.36903904798597853</v>
      </c>
      <c r="AA23" s="19">
        <f t="shared" si="4"/>
        <v>0.23516266343913095</v>
      </c>
      <c r="AB23" s="19">
        <f t="shared" si="4"/>
        <v>0.1409496112578934</v>
      </c>
      <c r="AC23" s="19">
        <f t="shared" si="4"/>
        <v>7.9461883951839646E-2</v>
      </c>
      <c r="AD23" s="19">
        <f t="shared" si="4"/>
        <v>4.2135999046082867E-2</v>
      </c>
      <c r="AE23" s="19">
        <f t="shared" si="4"/>
        <v>2.1015861445307871E-2</v>
      </c>
      <c r="AF23" s="19">
        <f t="shared" si="4"/>
        <v>9.8591746630905582E-3</v>
      </c>
      <c r="AG23" s="19">
        <f t="shared" si="4"/>
        <v>4.350442045279403E-3</v>
      </c>
      <c r="AH23" s="19">
        <f t="shared" si="4"/>
        <v>1.8056171767923217E-3</v>
      </c>
      <c r="AI23" s="19">
        <f t="shared" si="4"/>
        <v>7.0488363928072765E-4</v>
      </c>
      <c r="AJ23" s="19">
        <f t="shared" si="4"/>
        <v>2.5882644447325261E-4</v>
      </c>
      <c r="AK23" s="19">
        <f t="shared" si="2"/>
        <v>8.9392138182929984E-5</v>
      </c>
    </row>
    <row r="24" spans="1:37" x14ac:dyDescent="0.25">
      <c r="A24" s="19">
        <v>0.67500000000000004</v>
      </c>
      <c r="B24" s="19">
        <f t="shared" si="1"/>
        <v>2.1127008338034484E-4</v>
      </c>
      <c r="C24" s="19">
        <f t="shared" si="4"/>
        <v>5.8552702024044665E-4</v>
      </c>
      <c r="D24" s="19">
        <f t="shared" si="4"/>
        <v>1.5263542549056961E-3</v>
      </c>
      <c r="E24" s="19">
        <f t="shared" si="4"/>
        <v>3.7425120309621325E-3</v>
      </c>
      <c r="F24" s="19">
        <f t="shared" si="4"/>
        <v>8.6311871113617083E-3</v>
      </c>
      <c r="G24" s="19">
        <f t="shared" si="4"/>
        <v>1.8723081208799643E-2</v>
      </c>
      <c r="H24" s="19">
        <f t="shared" si="4"/>
        <v>3.8201777731076109E-2</v>
      </c>
      <c r="I24" s="19">
        <f t="shared" si="4"/>
        <v>7.3314400693628573E-2</v>
      </c>
      <c r="J24" s="19">
        <f t="shared" si="4"/>
        <v>0.1323410168261881</v>
      </c>
      <c r="K24" s="19">
        <f t="shared" si="4"/>
        <v>0.22469794912777483</v>
      </c>
      <c r="L24" s="19">
        <f t="shared" si="4"/>
        <v>0.35884195399725211</v>
      </c>
      <c r="M24" s="19">
        <f t="shared" si="4"/>
        <v>0.53902235876769489</v>
      </c>
      <c r="N24" s="19">
        <f t="shared" si="4"/>
        <v>0.76156996957330181</v>
      </c>
      <c r="O24" s="19">
        <f t="shared" si="4"/>
        <v>1.0120740832822444</v>
      </c>
      <c r="P24" s="19">
        <f t="shared" si="4"/>
        <v>1.2650691351900922</v>
      </c>
      <c r="Q24" s="19">
        <f t="shared" si="4"/>
        <v>1.4873585671510035</v>
      </c>
      <c r="R24" s="19">
        <f t="shared" si="4"/>
        <v>1.6448131201804217</v>
      </c>
      <c r="S24" s="19">
        <f t="shared" si="4"/>
        <v>1.7108695892996273</v>
      </c>
      <c r="T24" s="19">
        <f t="shared" si="4"/>
        <v>1.6738506874379504</v>
      </c>
      <c r="U24" s="19">
        <f t="shared" si="4"/>
        <v>1.5403378461935473</v>
      </c>
      <c r="V24" s="19">
        <f t="shared" si="4"/>
        <v>1.3332596027833179</v>
      </c>
      <c r="W24" s="19">
        <f t="shared" si="4"/>
        <v>1.0854577343555682</v>
      </c>
      <c r="X24" s="19">
        <f t="shared" si="4"/>
        <v>0.83120965212283426</v>
      </c>
      <c r="Y24" s="19">
        <f t="shared" si="4"/>
        <v>0.59869785310223833</v>
      </c>
      <c r="Z24" s="19">
        <f t="shared" si="4"/>
        <v>0.40560592168781279</v>
      </c>
      <c r="AA24" s="19">
        <f t="shared" si="4"/>
        <v>0.25846416353863361</v>
      </c>
      <c r="AB24" s="19">
        <f t="shared" si="4"/>
        <v>0.1549158477884674</v>
      </c>
      <c r="AC24" s="19">
        <f t="shared" si="4"/>
        <v>8.7335502449487429E-2</v>
      </c>
      <c r="AD24" s="19">
        <f t="shared" si="4"/>
        <v>4.6311117543237836E-2</v>
      </c>
      <c r="AE24" s="19">
        <f t="shared" si="4"/>
        <v>2.3098254502085466E-2</v>
      </c>
      <c r="AF24" s="19">
        <f t="shared" si="4"/>
        <v>1.0836088072869494E-2</v>
      </c>
      <c r="AG24" s="19">
        <f t="shared" si="4"/>
        <v>4.7815131356831603E-3</v>
      </c>
      <c r="AH24" s="19">
        <f t="shared" si="4"/>
        <v>1.9845298843173408E-3</v>
      </c>
      <c r="AI24" s="19">
        <f t="shared" si="4"/>
        <v>7.7472825640928424E-4</v>
      </c>
      <c r="AJ24" s="19">
        <f t="shared" si="4"/>
        <v>2.8447271133146294E-4</v>
      </c>
      <c r="AK24" s="19">
        <f t="shared" si="2"/>
        <v>9.8249713132549744E-5</v>
      </c>
    </row>
    <row r="25" spans="1:37" x14ac:dyDescent="0.25">
      <c r="A25" s="19">
        <v>0.85</v>
      </c>
      <c r="B25" s="19">
        <f t="shared" si="1"/>
        <v>2.0372804456658667E-4</v>
      </c>
      <c r="C25" s="19">
        <f t="shared" si="4"/>
        <v>5.6462454582239445E-4</v>
      </c>
      <c r="D25" s="19">
        <f t="shared" si="4"/>
        <v>1.4718655982542054E-3</v>
      </c>
      <c r="E25" s="19">
        <f t="shared" si="4"/>
        <v>3.6089097217906168E-3</v>
      </c>
      <c r="F25" s="19">
        <f t="shared" si="4"/>
        <v>8.3230661168453898E-3</v>
      </c>
      <c r="G25" s="19">
        <f t="shared" si="4"/>
        <v>1.8054694076411894E-2</v>
      </c>
      <c r="H25" s="19">
        <f t="shared" si="4"/>
        <v>3.683802908388295E-2</v>
      </c>
      <c r="I25" s="19">
        <f t="shared" si="4"/>
        <v>7.0697181791682523E-2</v>
      </c>
      <c r="J25" s="19">
        <f t="shared" si="4"/>
        <v>0.12761663242880789</v>
      </c>
      <c r="K25" s="19">
        <f t="shared" si="4"/>
        <v>0.21667655477520767</v>
      </c>
      <c r="L25" s="19">
        <f t="shared" si="4"/>
        <v>0.34603181116136461</v>
      </c>
      <c r="M25" s="19">
        <f t="shared" si="4"/>
        <v>0.51978003403215423</v>
      </c>
      <c r="N25" s="19">
        <f t="shared" si="4"/>
        <v>0.73438301447765797</v>
      </c>
      <c r="O25" s="19">
        <f t="shared" si="4"/>
        <v>0.97594449078915313</v>
      </c>
      <c r="P25" s="19">
        <f t="shared" si="4"/>
        <v>1.2199079823802355</v>
      </c>
      <c r="Q25" s="19">
        <f t="shared" si="4"/>
        <v>1.4342620005953244</v>
      </c>
      <c r="R25" s="19">
        <f t="shared" si="4"/>
        <v>1.5860956520216845</v>
      </c>
      <c r="S25" s="19">
        <f t="shared" si="4"/>
        <v>1.6497939999813505</v>
      </c>
      <c r="T25" s="19">
        <f t="shared" si="4"/>
        <v>1.6140966197957023</v>
      </c>
      <c r="U25" s="19">
        <f t="shared" si="4"/>
        <v>1.4853499953988949</v>
      </c>
      <c r="V25" s="19">
        <f t="shared" si="4"/>
        <v>1.2856641481305893</v>
      </c>
      <c r="W25" s="19">
        <f t="shared" si="4"/>
        <v>1.0467084508213467</v>
      </c>
      <c r="X25" s="19">
        <f t="shared" si="4"/>
        <v>0.80153666028993609</v>
      </c>
      <c r="Y25" s="19">
        <f t="shared" si="4"/>
        <v>0.57732519885056333</v>
      </c>
      <c r="Z25" s="19">
        <f t="shared" si="4"/>
        <v>0.39112637230953023</v>
      </c>
      <c r="AA25" s="19">
        <f t="shared" si="4"/>
        <v>0.24923736378457415</v>
      </c>
      <c r="AB25" s="19">
        <f t="shared" si="4"/>
        <v>0.14938557431958521</v>
      </c>
      <c r="AC25" s="19">
        <f t="shared" si="4"/>
        <v>8.4217750334497868E-2</v>
      </c>
      <c r="AD25" s="19">
        <f t="shared" si="4"/>
        <v>4.4657877101282752E-2</v>
      </c>
      <c r="AE25" s="19">
        <f t="shared" si="4"/>
        <v>2.2273679961301258E-2</v>
      </c>
      <c r="AF25" s="19">
        <f t="shared" si="4"/>
        <v>1.0449255277959523E-2</v>
      </c>
      <c r="AG25" s="19">
        <f t="shared" si="4"/>
        <v>4.6108199779922362E-3</v>
      </c>
      <c r="AH25" s="19">
        <f t="shared" si="4"/>
        <v>1.9136850151569567E-3</v>
      </c>
      <c r="AI25" s="19">
        <f t="shared" ref="C25:AJ33" si="5">4*$A25*EXP(-$A25*$A25-AI$2*AI$2)</f>
        <v>7.4707156935513604E-4</v>
      </c>
      <c r="AJ25" s="19">
        <f t="shared" si="5"/>
        <v>2.7431744374227751E-4</v>
      </c>
      <c r="AK25" s="19">
        <f t="shared" si="2"/>
        <v>9.4742339357568625E-5</v>
      </c>
    </row>
    <row r="26" spans="1:37" x14ac:dyDescent="0.25">
      <c r="A26" s="19">
        <v>1.0249999999999999</v>
      </c>
      <c r="B26" s="19">
        <f t="shared" si="1"/>
        <v>1.7695094224056676E-4</v>
      </c>
      <c r="C26" s="19">
        <f t="shared" si="5"/>
        <v>4.9041282268219989E-4</v>
      </c>
      <c r="D26" s="19">
        <f t="shared" si="5"/>
        <v>1.2784101718378411E-3</v>
      </c>
      <c r="E26" s="19">
        <f t="shared" si="5"/>
        <v>3.1345707808198729E-3</v>
      </c>
      <c r="F26" s="19">
        <f t="shared" si="5"/>
        <v>7.2291195590647502E-3</v>
      </c>
      <c r="G26" s="19">
        <f t="shared" si="5"/>
        <v>1.5681665896724758E-2</v>
      </c>
      <c r="H26" s="19">
        <f t="shared" si="5"/>
        <v>3.1996203421802198E-2</v>
      </c>
      <c r="I26" s="19">
        <f t="shared" si="5"/>
        <v>6.1405060645453272E-2</v>
      </c>
      <c r="J26" s="19">
        <f t="shared" si="5"/>
        <v>0.110843273452541</v>
      </c>
      <c r="K26" s="19">
        <f t="shared" si="5"/>
        <v>0.1881975582226792</v>
      </c>
      <c r="L26" s="19">
        <f t="shared" si="5"/>
        <v>0.30055093868139821</v>
      </c>
      <c r="M26" s="19">
        <f t="shared" si="5"/>
        <v>0.45146247280531954</v>
      </c>
      <c r="N26" s="19">
        <f t="shared" si="5"/>
        <v>0.63785899802722779</v>
      </c>
      <c r="O26" s="19">
        <f t="shared" si="5"/>
        <v>0.84767071508010872</v>
      </c>
      <c r="P26" s="19">
        <f t="shared" si="5"/>
        <v>1.0595687372752369</v>
      </c>
      <c r="Q26" s="19">
        <f t="shared" si="5"/>
        <v>1.2457490227479837</v>
      </c>
      <c r="R26" s="19">
        <f t="shared" si="5"/>
        <v>1.3776263386122654</v>
      </c>
      <c r="S26" s="19">
        <f t="shared" si="5"/>
        <v>1.4329524608190014</v>
      </c>
      <c r="T26" s="19">
        <f t="shared" si="5"/>
        <v>1.4019469845095991</v>
      </c>
      <c r="U26" s="19">
        <f t="shared" si="5"/>
        <v>1.2901222401756818</v>
      </c>
      <c r="V26" s="19">
        <f t="shared" si="5"/>
        <v>1.1166822069126927</v>
      </c>
      <c r="W26" s="19">
        <f t="shared" si="5"/>
        <v>0.90913377693302844</v>
      </c>
      <c r="X26" s="19">
        <f t="shared" si="5"/>
        <v>0.69618626920214977</v>
      </c>
      <c r="Y26" s="19">
        <f t="shared" si="5"/>
        <v>0.50144415872229242</v>
      </c>
      <c r="Z26" s="19">
        <f t="shared" si="5"/>
        <v>0.33971847254777621</v>
      </c>
      <c r="AA26" s="19">
        <f t="shared" si="5"/>
        <v>0.21647872023245535</v>
      </c>
      <c r="AB26" s="19">
        <f t="shared" si="5"/>
        <v>0.12975100305524767</v>
      </c>
      <c r="AC26" s="19">
        <f t="shared" si="5"/>
        <v>7.3148546174748613E-2</v>
      </c>
      <c r="AD26" s="19">
        <f t="shared" si="5"/>
        <v>3.8788245616094522E-2</v>
      </c>
      <c r="AE26" s="19">
        <f t="shared" si="5"/>
        <v>1.9346127160362034E-2</v>
      </c>
      <c r="AF26" s="19">
        <f t="shared" si="5"/>
        <v>9.0758519333003374E-3</v>
      </c>
      <c r="AG26" s="19">
        <f t="shared" si="5"/>
        <v>4.0047944373249487E-3</v>
      </c>
      <c r="AH26" s="19">
        <f t="shared" si="5"/>
        <v>1.6621588220908838E-3</v>
      </c>
      <c r="AI26" s="19">
        <f t="shared" si="5"/>
        <v>6.4887982604340717E-4</v>
      </c>
      <c r="AJ26" s="19">
        <f t="shared" si="5"/>
        <v>2.382623867346578E-4</v>
      </c>
      <c r="AK26" s="19">
        <f t="shared" si="2"/>
        <v>8.2289830322883689E-5</v>
      </c>
    </row>
    <row r="27" spans="1:37" x14ac:dyDescent="0.25">
      <c r="A27" s="19">
        <v>1.2</v>
      </c>
      <c r="B27" s="19">
        <f t="shared" si="1"/>
        <v>1.4034819975195238E-4</v>
      </c>
      <c r="C27" s="19">
        <f t="shared" si="5"/>
        <v>3.8896971062831013E-4</v>
      </c>
      <c r="D27" s="19">
        <f t="shared" si="5"/>
        <v>1.013967848320908E-3</v>
      </c>
      <c r="E27" s="19">
        <f t="shared" si="5"/>
        <v>2.4861770189674882E-3</v>
      </c>
      <c r="F27" s="19">
        <f t="shared" si="5"/>
        <v>5.7337581990776513E-3</v>
      </c>
      <c r="G27" s="19">
        <f t="shared" si="5"/>
        <v>1.2437874304872405E-2</v>
      </c>
      <c r="H27" s="19">
        <f t="shared" si="5"/>
        <v>2.5377709167788212E-2</v>
      </c>
      <c r="I27" s="19">
        <f t="shared" si="5"/>
        <v>4.8703271133376837E-2</v>
      </c>
      <c r="J27" s="19">
        <f t="shared" si="5"/>
        <v>8.7915066665924052E-2</v>
      </c>
      <c r="K27" s="19">
        <f t="shared" si="5"/>
        <v>0.14926842524724862</v>
      </c>
      <c r="L27" s="19">
        <f t="shared" si="5"/>
        <v>0.23838122952940849</v>
      </c>
      <c r="M27" s="19">
        <f t="shared" si="5"/>
        <v>0.35807633749499929</v>
      </c>
      <c r="N27" s="19">
        <f t="shared" si="5"/>
        <v>0.50591627789694882</v>
      </c>
      <c r="O27" s="19">
        <f t="shared" si="5"/>
        <v>0.67232791946484016</v>
      </c>
      <c r="P27" s="19">
        <f t="shared" si="5"/>
        <v>0.84039430876755594</v>
      </c>
      <c r="Q27" s="19">
        <f t="shared" si="5"/>
        <v>0.98806273915025744</v>
      </c>
      <c r="R27" s="19">
        <f t="shared" si="5"/>
        <v>1.092660904242301</v>
      </c>
      <c r="S27" s="19">
        <f t="shared" si="5"/>
        <v>1.1365426804716441</v>
      </c>
      <c r="T27" s="19">
        <f t="shared" si="5"/>
        <v>1.1119507640490662</v>
      </c>
      <c r="U27" s="19">
        <f t="shared" si="5"/>
        <v>1.0232572461945475</v>
      </c>
      <c r="V27" s="19">
        <f t="shared" si="5"/>
        <v>0.88569371516634843</v>
      </c>
      <c r="W27" s="19">
        <f t="shared" si="5"/>
        <v>0.72107719411166704</v>
      </c>
      <c r="X27" s="19">
        <f t="shared" si="5"/>
        <v>0.55217840796639561</v>
      </c>
      <c r="Y27" s="19">
        <f t="shared" si="5"/>
        <v>0.39771918737300632</v>
      </c>
      <c r="Z27" s="19">
        <f t="shared" si="5"/>
        <v>0.26944686160384185</v>
      </c>
      <c r="AA27" s="19">
        <f t="shared" si="5"/>
        <v>0.17169955855858873</v>
      </c>
      <c r="AB27" s="19">
        <f t="shared" si="5"/>
        <v>0.1029116853758085</v>
      </c>
      <c r="AC27" s="19">
        <f t="shared" si="5"/>
        <v>5.8017587474280971E-2</v>
      </c>
      <c r="AD27" s="19">
        <f t="shared" si="5"/>
        <v>3.0764800542030638E-2</v>
      </c>
      <c r="AE27" s="19">
        <f t="shared" si="5"/>
        <v>1.5344332642421455E-2</v>
      </c>
      <c r="AF27" s="19">
        <f t="shared" si="5"/>
        <v>7.1984893887835971E-3</v>
      </c>
      <c r="AG27" s="19">
        <f t="shared" si="5"/>
        <v>3.1763927478332082E-3</v>
      </c>
      <c r="AH27" s="19">
        <f t="shared" si="5"/>
        <v>1.318337135866352E-3</v>
      </c>
      <c r="AI27" s="19">
        <f t="shared" si="5"/>
        <v>5.1465742022861207E-4</v>
      </c>
      <c r="AJ27" s="19">
        <f t="shared" si="5"/>
        <v>1.8897721946770451E-4</v>
      </c>
      <c r="AK27" s="19">
        <f t="shared" si="2"/>
        <v>6.5267974261527489E-5</v>
      </c>
    </row>
    <row r="28" spans="1:37" x14ac:dyDescent="0.25">
      <c r="A28" s="19">
        <v>1.375</v>
      </c>
      <c r="B28" s="19">
        <f t="shared" si="1"/>
        <v>1.0247651498236383E-4</v>
      </c>
      <c r="C28" s="19">
        <f t="shared" si="5"/>
        <v>2.8400977318794086E-4</v>
      </c>
      <c r="D28" s="19">
        <f t="shared" si="5"/>
        <v>7.4035784986011032E-4</v>
      </c>
      <c r="E28" s="19">
        <f t="shared" si="5"/>
        <v>1.8153047704446007E-3</v>
      </c>
      <c r="F28" s="19">
        <f t="shared" si="5"/>
        <v>4.1865557166497151E-3</v>
      </c>
      <c r="G28" s="19">
        <f t="shared" si="5"/>
        <v>9.0816270875201163E-3</v>
      </c>
      <c r="H28" s="19">
        <f t="shared" si="5"/>
        <v>1.8529765243495706E-2</v>
      </c>
      <c r="I28" s="19">
        <f t="shared" si="5"/>
        <v>3.5561136536204054E-2</v>
      </c>
      <c r="J28" s="19">
        <f t="shared" si="5"/>
        <v>6.4191985805936602E-2</v>
      </c>
      <c r="K28" s="19">
        <f t="shared" si="5"/>
        <v>0.10898969878686129</v>
      </c>
      <c r="L28" s="19">
        <f t="shared" si="5"/>
        <v>0.17405622361069811</v>
      </c>
      <c r="M28" s="19">
        <f t="shared" si="5"/>
        <v>0.26145269571671748</v>
      </c>
      <c r="N28" s="19">
        <f t="shared" si="5"/>
        <v>0.36939937329696471</v>
      </c>
      <c r="O28" s="19">
        <f t="shared" si="5"/>
        <v>0.49090634745488992</v>
      </c>
      <c r="P28" s="19">
        <f t="shared" si="5"/>
        <v>0.61362155072682867</v>
      </c>
      <c r="Q28" s="19">
        <f t="shared" si="5"/>
        <v>0.72144299870606854</v>
      </c>
      <c r="R28" s="19">
        <f t="shared" si="5"/>
        <v>0.79781630061608089</v>
      </c>
      <c r="S28" s="19">
        <f t="shared" si="5"/>
        <v>0.82985697878057896</v>
      </c>
      <c r="T28" s="19">
        <f t="shared" si="5"/>
        <v>0.8119009672593962</v>
      </c>
      <c r="U28" s="19">
        <f t="shared" si="5"/>
        <v>0.74714058823550555</v>
      </c>
      <c r="V28" s="19">
        <f t="shared" si="5"/>
        <v>0.64669732445761008</v>
      </c>
      <c r="W28" s="19">
        <f t="shared" si="5"/>
        <v>0.52650107387499434</v>
      </c>
      <c r="X28" s="19">
        <f t="shared" si="5"/>
        <v>0.40317808847504644</v>
      </c>
      <c r="Y28" s="19">
        <f t="shared" si="5"/>
        <v>0.29039828323865963</v>
      </c>
      <c r="Z28" s="19">
        <f t="shared" si="5"/>
        <v>0.1967390775150496</v>
      </c>
      <c r="AA28" s="19">
        <f t="shared" si="5"/>
        <v>0.12536799485986788</v>
      </c>
      <c r="AB28" s="19">
        <f t="shared" si="5"/>
        <v>7.5141903401063428E-2</v>
      </c>
      <c r="AC28" s="19">
        <f t="shared" si="5"/>
        <v>4.2362069357188531E-2</v>
      </c>
      <c r="AD28" s="19">
        <f t="shared" si="5"/>
        <v>2.2463199023904708E-2</v>
      </c>
      <c r="AE28" s="19">
        <f t="shared" si="5"/>
        <v>1.1203804086582893E-2</v>
      </c>
      <c r="AF28" s="19">
        <f t="shared" si="5"/>
        <v>5.2560425214132995E-3</v>
      </c>
      <c r="AG28" s="19">
        <f t="shared" si="5"/>
        <v>2.3192720646826375E-3</v>
      </c>
      <c r="AH28" s="19">
        <f t="shared" si="5"/>
        <v>9.6259585441198692E-4</v>
      </c>
      <c r="AI28" s="19">
        <f t="shared" si="5"/>
        <v>3.7578179790017865E-4</v>
      </c>
      <c r="AJ28" s="19">
        <f t="shared" si="5"/>
        <v>1.3798343617042567E-4</v>
      </c>
      <c r="AK28" s="19">
        <f t="shared" si="2"/>
        <v>4.7656005236268903E-5</v>
      </c>
    </row>
    <row r="29" spans="1:37" x14ac:dyDescent="0.25">
      <c r="A29" s="19">
        <v>1.55</v>
      </c>
      <c r="B29" s="19">
        <f t="shared" si="1"/>
        <v>6.9238692740875016E-5</v>
      </c>
      <c r="C29" s="19">
        <f t="shared" si="5"/>
        <v>1.9189240992972538E-4</v>
      </c>
      <c r="D29" s="19">
        <f t="shared" si="5"/>
        <v>5.0022592682412285E-4</v>
      </c>
      <c r="E29" s="19">
        <f t="shared" si="5"/>
        <v>1.2265183808552549E-3</v>
      </c>
      <c r="F29" s="19">
        <f t="shared" si="5"/>
        <v>2.8286641574174357E-3</v>
      </c>
      <c r="G29" s="19">
        <f t="shared" si="5"/>
        <v>6.1360399268869494E-3</v>
      </c>
      <c r="H29" s="19">
        <f t="shared" si="5"/>
        <v>1.251971461437525E-2</v>
      </c>
      <c r="I29" s="19">
        <f t="shared" si="5"/>
        <v>2.4027032989658963E-2</v>
      </c>
      <c r="J29" s="19">
        <f t="shared" si="5"/>
        <v>4.337158794294247E-2</v>
      </c>
      <c r="K29" s="19">
        <f t="shared" si="5"/>
        <v>7.3639353051015849E-2</v>
      </c>
      <c r="L29" s="19">
        <f t="shared" si="5"/>
        <v>0.11760182699706563</v>
      </c>
      <c r="M29" s="19">
        <f t="shared" si="5"/>
        <v>0.17665162469780255</v>
      </c>
      <c r="N29" s="19">
        <f t="shared" si="5"/>
        <v>0.24958625603907461</v>
      </c>
      <c r="O29" s="19">
        <f t="shared" si="5"/>
        <v>0.33168295937682835</v>
      </c>
      <c r="P29" s="19">
        <f t="shared" si="5"/>
        <v>0.41459600784888145</v>
      </c>
      <c r="Q29" s="19">
        <f t="shared" si="5"/>
        <v>0.48744602727816827</v>
      </c>
      <c r="R29" s="19">
        <f t="shared" si="5"/>
        <v>0.53904797320171483</v>
      </c>
      <c r="S29" s="19">
        <f t="shared" si="5"/>
        <v>0.56069639353512235</v>
      </c>
      <c r="T29" s="19">
        <f t="shared" si="5"/>
        <v>0.54856433806094107</v>
      </c>
      <c r="U29" s="19">
        <f t="shared" si="5"/>
        <v>0.50480871282535</v>
      </c>
      <c r="V29" s="19">
        <f t="shared" si="5"/>
        <v>0.43694379489946955</v>
      </c>
      <c r="W29" s="19">
        <f t="shared" si="5"/>
        <v>0.35573268751425846</v>
      </c>
      <c r="X29" s="19">
        <f t="shared" si="5"/>
        <v>0.27240898846512601</v>
      </c>
      <c r="Y29" s="19">
        <f t="shared" si="5"/>
        <v>0.19620883388842331</v>
      </c>
      <c r="Z29" s="19">
        <f t="shared" si="5"/>
        <v>0.13292759361041931</v>
      </c>
      <c r="AA29" s="19">
        <f t="shared" si="5"/>
        <v>8.4705418379380601E-2</v>
      </c>
      <c r="AB29" s="19">
        <f t="shared" si="5"/>
        <v>5.0769946289119267E-2</v>
      </c>
      <c r="AC29" s="19">
        <f t="shared" si="5"/>
        <v>2.8622112145351528E-2</v>
      </c>
      <c r="AD29" s="19">
        <f t="shared" si="5"/>
        <v>1.5177355860129815E-2</v>
      </c>
      <c r="AE29" s="19">
        <f t="shared" si="5"/>
        <v>7.569897832819323E-3</v>
      </c>
      <c r="AF29" s="19">
        <f t="shared" si="5"/>
        <v>3.5512674609957237E-3</v>
      </c>
      <c r="AG29" s="19">
        <f t="shared" si="5"/>
        <v>1.5670260244182986E-3</v>
      </c>
      <c r="AH29" s="19">
        <f t="shared" si="5"/>
        <v>6.5038197882453239E-4</v>
      </c>
      <c r="AI29" s="19">
        <f t="shared" si="5"/>
        <v>2.5389856833931031E-4</v>
      </c>
      <c r="AJ29" s="19">
        <f t="shared" si="5"/>
        <v>9.3229094900216372E-5</v>
      </c>
      <c r="AK29" s="19">
        <f t="shared" si="2"/>
        <v>3.2198982414452915E-5</v>
      </c>
    </row>
    <row r="30" spans="1:37" x14ac:dyDescent="0.25">
      <c r="A30" s="19">
        <v>1.7250000000000001</v>
      </c>
      <c r="B30" s="19">
        <f t="shared" si="1"/>
        <v>4.3441142223848814E-5</v>
      </c>
      <c r="C30" s="19">
        <f t="shared" si="5"/>
        <v>1.2039547746275033E-4</v>
      </c>
      <c r="D30" s="19">
        <f t="shared" si="5"/>
        <v>3.1384742794825807E-4</v>
      </c>
      <c r="E30" s="19">
        <f t="shared" si="5"/>
        <v>7.6953156268132965E-4</v>
      </c>
      <c r="F30" s="19">
        <f t="shared" si="5"/>
        <v>1.7747360197245888E-3</v>
      </c>
      <c r="G30" s="19">
        <f t="shared" si="5"/>
        <v>3.8498211419544801E-3</v>
      </c>
      <c r="H30" s="19">
        <f t="shared" si="5"/>
        <v>7.855011145292759E-3</v>
      </c>
      <c r="I30" s="19">
        <f t="shared" si="5"/>
        <v>1.5074833391600104E-2</v>
      </c>
      <c r="J30" s="19">
        <f t="shared" si="5"/>
        <v>2.7211826880596868E-2</v>
      </c>
      <c r="K30" s="19">
        <f t="shared" si="5"/>
        <v>4.620216648418729E-2</v>
      </c>
      <c r="L30" s="19">
        <f t="shared" si="5"/>
        <v>7.3784721954290186E-2</v>
      </c>
      <c r="M30" s="19">
        <f t="shared" si="5"/>
        <v>0.11083323570667158</v>
      </c>
      <c r="N30" s="19">
        <f t="shared" si="5"/>
        <v>0.15659325178608755</v>
      </c>
      <c r="O30" s="19">
        <f t="shared" si="5"/>
        <v>0.20810165589694507</v>
      </c>
      <c r="P30" s="19">
        <f t="shared" si="5"/>
        <v>0.26012224421693497</v>
      </c>
      <c r="Q30" s="19">
        <f t="shared" si="5"/>
        <v>0.30582917382176755</v>
      </c>
      <c r="R30" s="19">
        <f t="shared" si="5"/>
        <v>0.33820482077803626</v>
      </c>
      <c r="S30" s="19">
        <f t="shared" si="5"/>
        <v>0.35178728557333189</v>
      </c>
      <c r="T30" s="19">
        <f t="shared" si="5"/>
        <v>0.34417549617554616</v>
      </c>
      <c r="U30" s="19">
        <f t="shared" si="5"/>
        <v>0.31672271993572831</v>
      </c>
      <c r="V30" s="19">
        <f t="shared" si="5"/>
        <v>0.27414349963384677</v>
      </c>
      <c r="W30" s="19">
        <f t="shared" si="5"/>
        <v>0.22319072848202345</v>
      </c>
      <c r="X30" s="19">
        <f t="shared" si="5"/>
        <v>0.17091249332589276</v>
      </c>
      <c r="Y30" s="19">
        <f t="shared" si="5"/>
        <v>0.12310365087945499</v>
      </c>
      <c r="Z30" s="19">
        <f t="shared" si="5"/>
        <v>8.3400281994278902E-2</v>
      </c>
      <c r="AA30" s="19">
        <f t="shared" si="5"/>
        <v>5.3145141557200161E-2</v>
      </c>
      <c r="AB30" s="19">
        <f t="shared" si="5"/>
        <v>3.1853640935955732E-2</v>
      </c>
      <c r="AC30" s="19">
        <f t="shared" si="5"/>
        <v>1.7957838243805264E-2</v>
      </c>
      <c r="AD30" s="19">
        <f t="shared" si="5"/>
        <v>9.522445447798511E-3</v>
      </c>
      <c r="AE30" s="19">
        <f t="shared" si="5"/>
        <v>4.7494398775870545E-3</v>
      </c>
      <c r="AF30" s="19">
        <f t="shared" si="5"/>
        <v>2.2281055395629657E-3</v>
      </c>
      <c r="AG30" s="19">
        <f t="shared" si="5"/>
        <v>9.8316992566557706E-4</v>
      </c>
      <c r="AH30" s="19">
        <f t="shared" si="5"/>
        <v>4.0805704041355263E-4</v>
      </c>
      <c r="AI30" s="19">
        <f t="shared" si="5"/>
        <v>1.5929884550157367E-4</v>
      </c>
      <c r="AJ30" s="19">
        <f t="shared" si="5"/>
        <v>5.8492993016462537E-5</v>
      </c>
      <c r="AK30" s="19">
        <f t="shared" si="2"/>
        <v>2.0202007275964913E-5</v>
      </c>
    </row>
    <row r="31" spans="1:37" x14ac:dyDescent="0.25">
      <c r="A31" s="19">
        <v>1.9</v>
      </c>
      <c r="B31" s="19">
        <f t="shared" si="1"/>
        <v>2.5372319726889631E-5</v>
      </c>
      <c r="C31" s="19">
        <f t="shared" si="5"/>
        <v>7.0318421465893693E-5</v>
      </c>
      <c r="D31" s="19">
        <f t="shared" si="5"/>
        <v>1.8330635153035888E-4</v>
      </c>
      <c r="E31" s="19">
        <f t="shared" si="5"/>
        <v>4.4945413146997598E-4</v>
      </c>
      <c r="F31" s="19">
        <f t="shared" si="5"/>
        <v>1.0365558412632884E-3</v>
      </c>
      <c r="G31" s="19">
        <f t="shared" si="5"/>
        <v>2.2485341753141919E-3</v>
      </c>
      <c r="H31" s="19">
        <f t="shared" si="5"/>
        <v>4.5878133961043807E-3</v>
      </c>
      <c r="I31" s="19">
        <f t="shared" si="5"/>
        <v>8.804637103471227E-3</v>
      </c>
      <c r="J31" s="19">
        <f t="shared" si="5"/>
        <v>1.5893393603914837E-2</v>
      </c>
      <c r="K31" s="19">
        <f t="shared" si="5"/>
        <v>2.6984929035043296E-2</v>
      </c>
      <c r="L31" s="19">
        <f t="shared" si="5"/>
        <v>4.3094851114576414E-2</v>
      </c>
      <c r="M31" s="19">
        <f t="shared" si="5"/>
        <v>6.4733479571620761E-2</v>
      </c>
      <c r="N31" s="19">
        <f t="shared" si="5"/>
        <v>9.1460165363900683E-2</v>
      </c>
      <c r="O31" s="19">
        <f t="shared" si="5"/>
        <v>0.12154426607626737</v>
      </c>
      <c r="P31" s="19">
        <f t="shared" si="5"/>
        <v>0.15192751411413957</v>
      </c>
      <c r="Q31" s="19">
        <f t="shared" si="5"/>
        <v>0.1786231941147356</v>
      </c>
      <c r="R31" s="19">
        <f t="shared" si="5"/>
        <v>0.19753257871854063</v>
      </c>
      <c r="S31" s="19">
        <f t="shared" si="5"/>
        <v>0.20546558005836887</v>
      </c>
      <c r="T31" s="19">
        <f t="shared" si="5"/>
        <v>0.20101982323873485</v>
      </c>
      <c r="U31" s="19">
        <f t="shared" si="5"/>
        <v>0.18498570027396108</v>
      </c>
      <c r="V31" s="19">
        <f t="shared" si="5"/>
        <v>0.16011679637511489</v>
      </c>
      <c r="W31" s="19">
        <f t="shared" si="5"/>
        <v>0.1303572197513361</v>
      </c>
      <c r="X31" s="19">
        <f t="shared" si="5"/>
        <v>9.9823489991102618E-2</v>
      </c>
      <c r="Y31" s="19">
        <f t="shared" si="5"/>
        <v>7.1900162605443504E-2</v>
      </c>
      <c r="Z31" s="19">
        <f t="shared" si="5"/>
        <v>4.8710934191548511E-2</v>
      </c>
      <c r="AA31" s="19">
        <f t="shared" si="5"/>
        <v>3.1040056833031956E-2</v>
      </c>
      <c r="AB31" s="19">
        <f t="shared" si="5"/>
        <v>1.8604500731772031E-2</v>
      </c>
      <c r="AC31" s="19">
        <f t="shared" si="5"/>
        <v>1.0488490638154881E-2</v>
      </c>
      <c r="AD31" s="19">
        <f t="shared" si="5"/>
        <v>5.561698383491593E-3</v>
      </c>
      <c r="AE31" s="19">
        <f t="shared" si="5"/>
        <v>2.7739672791481638E-3</v>
      </c>
      <c r="AF31" s="19">
        <f t="shared" si="5"/>
        <v>1.3013517426346537E-3</v>
      </c>
      <c r="AG31" s="19">
        <f t="shared" si="5"/>
        <v>5.7423217767406062E-4</v>
      </c>
      <c r="AH31" s="19">
        <f t="shared" si="5"/>
        <v>2.383306047256064E-4</v>
      </c>
      <c r="AI31" s="19">
        <f t="shared" si="5"/>
        <v>9.3040399798037941E-5</v>
      </c>
      <c r="AJ31" s="19">
        <f t="shared" si="5"/>
        <v>3.416353356799284E-5</v>
      </c>
      <c r="AK31" s="19">
        <f t="shared" si="2"/>
        <v>1.1799224456150118E-5</v>
      </c>
    </row>
    <row r="32" spans="1:37" x14ac:dyDescent="0.25">
      <c r="A32" s="19">
        <v>2.07499999999999</v>
      </c>
      <c r="B32" s="19">
        <f t="shared" si="1"/>
        <v>1.3820335200250858E-5</v>
      </c>
      <c r="C32" s="19">
        <f t="shared" si="5"/>
        <v>3.8302534646890217E-5</v>
      </c>
      <c r="D32" s="19">
        <f t="shared" si="5"/>
        <v>9.9847205527673E-5</v>
      </c>
      <c r="E32" s="19">
        <f t="shared" si="5"/>
        <v>2.4481824369687464E-4</v>
      </c>
      <c r="F32" s="19">
        <f t="shared" si="5"/>
        <v>5.6461330040920234E-4</v>
      </c>
      <c r="G32" s="19">
        <f t="shared" si="5"/>
        <v>1.2247794583452255E-3</v>
      </c>
      <c r="H32" s="19">
        <f t="shared" si="5"/>
        <v>2.498987859717334E-3</v>
      </c>
      <c r="I32" s="19">
        <f t="shared" si="5"/>
        <v>4.7958971586495609E-3</v>
      </c>
      <c r="J32" s="19">
        <f t="shared" si="5"/>
        <v>8.6571519451112099E-3</v>
      </c>
      <c r="K32" s="19">
        <f t="shared" si="5"/>
        <v>1.4698725565248058E-2</v>
      </c>
      <c r="L32" s="19">
        <f t="shared" si="5"/>
        <v>2.3473820849622511E-2</v>
      </c>
      <c r="M32" s="19">
        <f t="shared" si="5"/>
        <v>3.5260409611276161E-2</v>
      </c>
      <c r="N32" s="19">
        <f t="shared" si="5"/>
        <v>4.9818469749925182E-2</v>
      </c>
      <c r="O32" s="19">
        <f t="shared" si="5"/>
        <v>6.6205318115326248E-2</v>
      </c>
      <c r="P32" s="19">
        <f t="shared" si="5"/>
        <v>8.2755112413824702E-2</v>
      </c>
      <c r="Q32" s="19">
        <f t="shared" si="5"/>
        <v>9.7296283657850258E-2</v>
      </c>
      <c r="R32" s="19">
        <f t="shared" si="5"/>
        <v>0.10759624978109307</v>
      </c>
      <c r="S32" s="19">
        <f t="shared" si="5"/>
        <v>0.11191736581780574</v>
      </c>
      <c r="T32" s="19">
        <f t="shared" si="5"/>
        <v>0.10949575635806738</v>
      </c>
      <c r="U32" s="19">
        <f t="shared" si="5"/>
        <v>0.10076194894902844</v>
      </c>
      <c r="V32" s="19">
        <f t="shared" si="5"/>
        <v>8.7215824998027242E-2</v>
      </c>
      <c r="W32" s="19">
        <f t="shared" si="5"/>
        <v>7.1005745321225347E-2</v>
      </c>
      <c r="X32" s="19">
        <f t="shared" si="5"/>
        <v>5.4373983434941049E-2</v>
      </c>
      <c r="Y32" s="19">
        <f t="shared" si="5"/>
        <v>3.9164111080732707E-2</v>
      </c>
      <c r="Z32" s="19">
        <f t="shared" si="5"/>
        <v>2.6532908527520306E-2</v>
      </c>
      <c r="AA32" s="19">
        <f t="shared" si="5"/>
        <v>1.690755889429774E-2</v>
      </c>
      <c r="AB32" s="19">
        <f t="shared" si="5"/>
        <v>1.0133895485870979E-2</v>
      </c>
      <c r="AC32" s="19">
        <f t="shared" si="5"/>
        <v>5.7130943455032408E-3</v>
      </c>
      <c r="AD32" s="19">
        <f t="shared" si="5"/>
        <v>3.02946426538548E-3</v>
      </c>
      <c r="AE32" s="19">
        <f t="shared" si="5"/>
        <v>1.5109835460462718E-3</v>
      </c>
      <c r="AF32" s="19">
        <f t="shared" si="5"/>
        <v>7.0884796858289799E-4</v>
      </c>
      <c r="AG32" s="19">
        <f t="shared" si="5"/>
        <v>3.1278500600853085E-4</v>
      </c>
      <c r="AH32" s="19">
        <f t="shared" si="5"/>
        <v>1.2981898703947015E-4</v>
      </c>
      <c r="AI32" s="19">
        <f t="shared" si="5"/>
        <v>5.0679225479390876E-5</v>
      </c>
      <c r="AJ32" s="19">
        <f t="shared" si="5"/>
        <v>1.8608920690617667E-5</v>
      </c>
      <c r="AK32" s="19">
        <f t="shared" si="2"/>
        <v>6.4270527426063915E-6</v>
      </c>
    </row>
    <row r="33" spans="1:37" x14ac:dyDescent="0.25">
      <c r="A33" s="19">
        <v>2.2499999999999898</v>
      </c>
      <c r="B33" s="19">
        <f t="shared" si="1"/>
        <v>7.0303404674743348E-6</v>
      </c>
      <c r="C33" s="19">
        <f t="shared" si="5"/>
        <v>1.9484321865795462E-5</v>
      </c>
      <c r="D33" s="19">
        <f t="shared" si="5"/>
        <v>5.0791810720530404E-5</v>
      </c>
      <c r="E33" s="19">
        <f t="shared" si="5"/>
        <v>1.2453790598413947E-4</v>
      </c>
      <c r="F33" s="19">
        <f t="shared" si="5"/>
        <v>2.87216169277067E-4</v>
      </c>
      <c r="G33" s="19">
        <f t="shared" si="5"/>
        <v>6.2303963434833616E-4</v>
      </c>
      <c r="H33" s="19">
        <f t="shared" si="5"/>
        <v>1.271223542941198E-3</v>
      </c>
      <c r="I33" s="19">
        <f t="shared" si="5"/>
        <v>2.4396506585228975E-3</v>
      </c>
      <c r="J33" s="19">
        <f t="shared" si="5"/>
        <v>4.4038530738158034E-3</v>
      </c>
      <c r="K33" s="19">
        <f t="shared" si="5"/>
        <v>7.4771735753404352E-3</v>
      </c>
      <c r="L33" s="19">
        <f t="shared" si="5"/>
        <v>1.194102387924342E-2</v>
      </c>
      <c r="M33" s="19">
        <f t="shared" si="5"/>
        <v>1.793680695858782E-2</v>
      </c>
      <c r="N33" s="19">
        <f t="shared" si="5"/>
        <v>2.5342424683316479E-2</v>
      </c>
      <c r="O33" s="19">
        <f t="shared" si="5"/>
        <v>3.367833850366677E-2</v>
      </c>
      <c r="P33" s="19">
        <f t="shared" si="5"/>
        <v>4.2097142165027877E-2</v>
      </c>
      <c r="Q33" s="19">
        <f t="shared" si="5"/>
        <v>4.9494168587331397E-2</v>
      </c>
      <c r="R33" s="19">
        <f t="shared" ref="C33:AJ38" si="6">4*$A33*EXP(-$A33*$A33-R$2*R$2)</f>
        <v>5.4733713620112819E-2</v>
      </c>
      <c r="S33" s="19">
        <f t="shared" si="6"/>
        <v>5.6931845322229717E-2</v>
      </c>
      <c r="T33" s="19">
        <f t="shared" si="6"/>
        <v>5.5699983812755753E-2</v>
      </c>
      <c r="U33" s="19">
        <f t="shared" si="6"/>
        <v>5.1257136459691613E-2</v>
      </c>
      <c r="V33" s="19">
        <f t="shared" si="6"/>
        <v>4.4366285983907308E-2</v>
      </c>
      <c r="W33" s="19">
        <f t="shared" si="6"/>
        <v>3.6120293576231477E-2</v>
      </c>
      <c r="X33" s="19">
        <f t="shared" si="6"/>
        <v>2.7659793382833905E-2</v>
      </c>
      <c r="Y33" s="19">
        <f t="shared" si="6"/>
        <v>1.9922601804805529E-2</v>
      </c>
      <c r="Z33" s="19">
        <f t="shared" si="6"/>
        <v>1.3497167603969183E-2</v>
      </c>
      <c r="AA33" s="19">
        <f t="shared" si="6"/>
        <v>8.600796853221725E-3</v>
      </c>
      <c r="AB33" s="19">
        <f t="shared" si="6"/>
        <v>5.155065669187317E-3</v>
      </c>
      <c r="AC33" s="19">
        <f t="shared" si="6"/>
        <v>2.9062246168212462E-3</v>
      </c>
      <c r="AD33" s="19">
        <f t="shared" si="6"/>
        <v>1.5410744320673462E-3</v>
      </c>
      <c r="AE33" s="19">
        <f t="shared" si="6"/>
        <v>7.6863032737904625E-4</v>
      </c>
      <c r="AF33" s="19">
        <f t="shared" si="6"/>
        <v>3.6058767653659128E-4</v>
      </c>
      <c r="AG33" s="19">
        <f t="shared" si="6"/>
        <v>1.5911228298725046E-4</v>
      </c>
      <c r="AH33" s="19">
        <f t="shared" si="6"/>
        <v>6.6038317074505209E-5</v>
      </c>
      <c r="AI33" s="19">
        <f t="shared" si="6"/>
        <v>2.5780287133813573E-5</v>
      </c>
      <c r="AJ33" s="19">
        <f t="shared" si="6"/>
        <v>9.4662717142269532E-6</v>
      </c>
      <c r="AK33" s="19">
        <f t="shared" si="2"/>
        <v>3.2694119446623456E-6</v>
      </c>
    </row>
    <row r="34" spans="1:37" x14ac:dyDescent="0.25">
      <c r="A34" s="19">
        <v>2.4249999999999901</v>
      </c>
      <c r="B34" s="19">
        <f t="shared" si="1"/>
        <v>3.3434775349711121E-6</v>
      </c>
      <c r="C34" s="19">
        <f t="shared" si="6"/>
        <v>9.2663211325008816E-6</v>
      </c>
      <c r="D34" s="19">
        <f t="shared" si="6"/>
        <v>2.4155484203115315E-5</v>
      </c>
      <c r="E34" s="19">
        <f t="shared" si="6"/>
        <v>5.9227528572297382E-5</v>
      </c>
      <c r="F34" s="19">
        <f t="shared" si="6"/>
        <v>1.3659378434104826E-4</v>
      </c>
      <c r="G34" s="19">
        <f t="shared" si="6"/>
        <v>2.9630414493832382E-4</v>
      </c>
      <c r="H34" s="19">
        <f t="shared" si="6"/>
        <v>6.045663616739774E-4</v>
      </c>
      <c r="I34" s="19">
        <f t="shared" si="6"/>
        <v>1.1602449707359894E-3</v>
      </c>
      <c r="J34" s="19">
        <f t="shared" si="6"/>
        <v>2.0943770629228628E-3</v>
      </c>
      <c r="K34" s="19">
        <f t="shared" si="6"/>
        <v>3.5559816754097604E-3</v>
      </c>
      <c r="L34" s="19">
        <f t="shared" si="6"/>
        <v>5.6788921204476168E-3</v>
      </c>
      <c r="M34" s="19">
        <f t="shared" si="6"/>
        <v>8.5303565869402024E-3</v>
      </c>
      <c r="N34" s="19">
        <f t="shared" si="6"/>
        <v>1.2052307850860927E-2</v>
      </c>
      <c r="O34" s="19">
        <f t="shared" si="6"/>
        <v>1.6016687772536196E-2</v>
      </c>
      <c r="P34" s="19">
        <f t="shared" si="6"/>
        <v>2.0020488305855982E-2</v>
      </c>
      <c r="Q34" s="19">
        <f t="shared" si="6"/>
        <v>2.353835373257045E-2</v>
      </c>
      <c r="R34" s="19">
        <f t="shared" si="6"/>
        <v>2.6030167776516414E-2</v>
      </c>
      <c r="S34" s="19">
        <f t="shared" si="6"/>
        <v>2.7075551566808995E-2</v>
      </c>
      <c r="T34" s="19">
        <f t="shared" si="6"/>
        <v>2.6489704935031083E-2</v>
      </c>
      <c r="U34" s="19">
        <f t="shared" si="6"/>
        <v>2.4376783038147134E-2</v>
      </c>
      <c r="V34" s="19">
        <f t="shared" si="6"/>
        <v>2.1099643919605018E-2</v>
      </c>
      <c r="W34" s="19">
        <f t="shared" si="6"/>
        <v>1.7178028672639432E-2</v>
      </c>
      <c r="X34" s="19">
        <f t="shared" si="6"/>
        <v>1.3154398172507208E-2</v>
      </c>
      <c r="Y34" s="19">
        <f t="shared" si="6"/>
        <v>9.4747575712321574E-3</v>
      </c>
      <c r="Z34" s="19">
        <f t="shared" si="6"/>
        <v>6.4189603445795823E-3</v>
      </c>
      <c r="AA34" s="19">
        <f t="shared" si="6"/>
        <v>4.0903525504402708E-3</v>
      </c>
      <c r="AB34" s="19">
        <f t="shared" si="6"/>
        <v>2.4516374898157149E-3</v>
      </c>
      <c r="AC34" s="19">
        <f t="shared" si="6"/>
        <v>1.382137431732762E-3</v>
      </c>
      <c r="AD34" s="19">
        <f t="shared" si="6"/>
        <v>7.3290159518925855E-4</v>
      </c>
      <c r="AE34" s="19">
        <f t="shared" si="6"/>
        <v>3.6554392268466887E-4</v>
      </c>
      <c r="AF34" s="19">
        <f t="shared" si="6"/>
        <v>1.7148768277514779E-4</v>
      </c>
      <c r="AG34" s="19">
        <f t="shared" si="6"/>
        <v>7.5670352832422227E-5</v>
      </c>
      <c r="AH34" s="19">
        <f t="shared" si="6"/>
        <v>3.1406392138107898E-5</v>
      </c>
      <c r="AI34" s="19">
        <f t="shared" si="6"/>
        <v>1.2260545741104984E-5</v>
      </c>
      <c r="AJ34" s="19">
        <f t="shared" si="6"/>
        <v>4.5019536340920238E-6</v>
      </c>
      <c r="AK34" s="19">
        <f t="shared" si="2"/>
        <v>1.5548614523176609E-6</v>
      </c>
    </row>
    <row r="35" spans="1:37" x14ac:dyDescent="0.25">
      <c r="A35" s="19">
        <v>2.5999999999999899</v>
      </c>
      <c r="B35" s="19">
        <f t="shared" si="1"/>
        <v>1.4878265505286124E-6</v>
      </c>
      <c r="C35" s="19">
        <f t="shared" si="6"/>
        <v>4.123454834811172E-6</v>
      </c>
      <c r="D35" s="19">
        <f t="shared" si="6"/>
        <v>1.0749039095481753E-5</v>
      </c>
      <c r="E35" s="19">
        <f t="shared" si="6"/>
        <v>2.635587905417687E-5</v>
      </c>
      <c r="F35" s="19">
        <f t="shared" si="6"/>
        <v>6.0783378041015298E-5</v>
      </c>
      <c r="G35" s="19">
        <f t="shared" si="6"/>
        <v>1.3185348765166005E-4</v>
      </c>
      <c r="H35" s="19">
        <f t="shared" si="6"/>
        <v>2.6902824231561613E-4</v>
      </c>
      <c r="I35" s="19">
        <f t="shared" si="6"/>
        <v>5.1630174108324397E-4</v>
      </c>
      <c r="J35" s="19">
        <f t="shared" si="6"/>
        <v>9.319846681911958E-4</v>
      </c>
      <c r="K35" s="19">
        <f t="shared" si="6"/>
        <v>1.5823895613264743E-3</v>
      </c>
      <c r="L35" s="19">
        <f t="shared" si="6"/>
        <v>2.5270714057490113E-3</v>
      </c>
      <c r="M35" s="19">
        <f t="shared" si="6"/>
        <v>3.7959552240975128E-3</v>
      </c>
      <c r="N35" s="19">
        <f t="shared" si="6"/>
        <v>5.3632014655693684E-3</v>
      </c>
      <c r="O35" s="19">
        <f t="shared" si="6"/>
        <v>7.1273256871792409E-3</v>
      </c>
      <c r="P35" s="19">
        <f t="shared" si="6"/>
        <v>8.9089918339342131E-3</v>
      </c>
      <c r="Q35" s="19">
        <f t="shared" si="6"/>
        <v>1.0474419903453954E-2</v>
      </c>
      <c r="R35" s="19">
        <f t="shared" si="6"/>
        <v>1.1583261537586514E-2</v>
      </c>
      <c r="S35" s="19">
        <f t="shared" si="6"/>
        <v>1.2048450773171729E-2</v>
      </c>
      <c r="T35" s="19">
        <f t="shared" si="6"/>
        <v>1.1787752693349137E-2</v>
      </c>
      <c r="U35" s="19">
        <f t="shared" si="6"/>
        <v>1.0847515690259964E-2</v>
      </c>
      <c r="V35" s="19">
        <f t="shared" si="6"/>
        <v>9.3892093193200365E-3</v>
      </c>
      <c r="W35" s="19">
        <f t="shared" si="6"/>
        <v>7.6441151099630603E-3</v>
      </c>
      <c r="X35" s="19">
        <f t="shared" si="6"/>
        <v>5.8536247522447864E-3</v>
      </c>
      <c r="Y35" s="19">
        <f t="shared" si="6"/>
        <v>4.2162077438402746E-3</v>
      </c>
      <c r="Z35" s="19">
        <f t="shared" si="6"/>
        <v>2.8563971277104183E-3</v>
      </c>
      <c r="AA35" s="19">
        <f t="shared" si="6"/>
        <v>1.8201812519790226E-3</v>
      </c>
      <c r="AB35" s="19">
        <f t="shared" si="6"/>
        <v>1.0909633193185663E-3</v>
      </c>
      <c r="AC35" s="19">
        <f t="shared" si="6"/>
        <v>6.1504249569578704E-4</v>
      </c>
      <c r="AD35" s="19">
        <f t="shared" si="6"/>
        <v>3.2613661699293383E-4</v>
      </c>
      <c r="AE35" s="19">
        <f t="shared" si="6"/>
        <v>1.6266475484463745E-4</v>
      </c>
      <c r="AF35" s="19">
        <f t="shared" si="6"/>
        <v>7.6310944174983836E-5</v>
      </c>
      <c r="AG35" s="19">
        <f t="shared" si="6"/>
        <v>3.3672832807868266E-5</v>
      </c>
      <c r="AH35" s="19">
        <f t="shared" si="6"/>
        <v>1.3975647687369233E-5</v>
      </c>
      <c r="AI35" s="19">
        <f t="shared" si="6"/>
        <v>5.4558660217658999E-6</v>
      </c>
      <c r="AJ35" s="19">
        <f t="shared" si="6"/>
        <v>2.0033411548281153E-6</v>
      </c>
      <c r="AK35" s="19">
        <f t="shared" si="2"/>
        <v>6.9190360244836581E-7</v>
      </c>
    </row>
    <row r="36" spans="1:37" x14ac:dyDescent="0.25">
      <c r="A36" s="19">
        <v>2.7749999999999901</v>
      </c>
      <c r="B36" s="19">
        <f t="shared" si="1"/>
        <v>6.1991721520724489E-7</v>
      </c>
      <c r="C36" s="19">
        <f t="shared" si="6"/>
        <v>1.7180770415212678E-6</v>
      </c>
      <c r="D36" s="19">
        <f t="shared" si="6"/>
        <v>4.4786903284239329E-6</v>
      </c>
      <c r="E36" s="19">
        <f t="shared" si="6"/>
        <v>1.0981430020723423E-5</v>
      </c>
      <c r="F36" s="19">
        <f t="shared" si="6"/>
        <v>2.5325977972827391E-5</v>
      </c>
      <c r="G36" s="19">
        <f t="shared" si="6"/>
        <v>5.493802140534393E-5</v>
      </c>
      <c r="H36" s="19">
        <f t="shared" si="6"/>
        <v>1.1209319979478957E-4</v>
      </c>
      <c r="I36" s="19">
        <f t="shared" si="6"/>
        <v>2.1512207684777491E-4</v>
      </c>
      <c r="J36" s="19">
        <f t="shared" si="6"/>
        <v>3.8832035892602014E-4</v>
      </c>
      <c r="K36" s="19">
        <f t="shared" si="6"/>
        <v>6.5931780144802251E-4</v>
      </c>
      <c r="L36" s="19">
        <f t="shared" si="6"/>
        <v>1.052928560741972E-3</v>
      </c>
      <c r="M36" s="19">
        <f t="shared" si="6"/>
        <v>1.5816211847663657E-3</v>
      </c>
      <c r="N36" s="19">
        <f t="shared" si="6"/>
        <v>2.2346293766231811E-3</v>
      </c>
      <c r="O36" s="19">
        <f t="shared" si="6"/>
        <v>2.9696686689059349E-3</v>
      </c>
      <c r="P36" s="19">
        <f t="shared" si="6"/>
        <v>3.712016972700453E-3</v>
      </c>
      <c r="Q36" s="19">
        <f t="shared" si="6"/>
        <v>4.3642676057592212E-3</v>
      </c>
      <c r="R36" s="19">
        <f t="shared" si="6"/>
        <v>4.8262771173471697E-3</v>
      </c>
      <c r="S36" s="19">
        <f t="shared" si="6"/>
        <v>5.0201026781061938E-3</v>
      </c>
      <c r="T36" s="19">
        <f t="shared" si="6"/>
        <v>4.9114803204825322E-3</v>
      </c>
      <c r="U36" s="19">
        <f t="shared" si="6"/>
        <v>4.5197215469999939E-3</v>
      </c>
      <c r="V36" s="19">
        <f t="shared" si="6"/>
        <v>3.9121041980080245E-3</v>
      </c>
      <c r="W36" s="19">
        <f t="shared" si="6"/>
        <v>3.184993943015935E-3</v>
      </c>
      <c r="X36" s="19">
        <f t="shared" si="6"/>
        <v>2.4389689470123471E-3</v>
      </c>
      <c r="Y36" s="19">
        <f t="shared" si="6"/>
        <v>1.7567234314833646E-3</v>
      </c>
      <c r="Z36" s="19">
        <f t="shared" si="6"/>
        <v>1.1901452842786612E-3</v>
      </c>
      <c r="AA36" s="19">
        <f t="shared" si="6"/>
        <v>7.5839599212581242E-4</v>
      </c>
      <c r="AB36" s="19">
        <f t="shared" si="6"/>
        <v>4.5456034009134426E-4</v>
      </c>
      <c r="AC36" s="19">
        <f t="shared" si="6"/>
        <v>2.5626336015470452E-4</v>
      </c>
      <c r="AD36" s="19">
        <f t="shared" si="6"/>
        <v>1.3588795233660756E-4</v>
      </c>
      <c r="AE36" s="19">
        <f t="shared" si="6"/>
        <v>6.7775831665209567E-5</v>
      </c>
      <c r="AF36" s="19">
        <f t="shared" si="6"/>
        <v>3.1795687465036771E-5</v>
      </c>
      <c r="AG36" s="19">
        <f t="shared" si="6"/>
        <v>1.4030109043944887E-5</v>
      </c>
      <c r="AH36" s="19">
        <f t="shared" si="6"/>
        <v>5.8230877732309145E-6</v>
      </c>
      <c r="AI36" s="19">
        <f t="shared" si="6"/>
        <v>2.2732389535294179E-6</v>
      </c>
      <c r="AJ36" s="19">
        <f t="shared" si="6"/>
        <v>8.3471132395766987E-7</v>
      </c>
      <c r="AK36" s="19">
        <f t="shared" si="2"/>
        <v>2.8828827813918149E-7</v>
      </c>
    </row>
    <row r="37" spans="1:37" x14ac:dyDescent="0.25">
      <c r="A37" s="19">
        <v>2.94999999999999</v>
      </c>
      <c r="B37" s="19">
        <f t="shared" si="1"/>
        <v>2.4198249006075633E-7</v>
      </c>
      <c r="C37" s="19">
        <f t="shared" si="6"/>
        <v>6.706452900885258E-7</v>
      </c>
      <c r="D37" s="19">
        <f t="shared" si="6"/>
        <v>1.7482409123301019E-6</v>
      </c>
      <c r="E37" s="19">
        <f t="shared" si="6"/>
        <v>4.2865623274459772E-6</v>
      </c>
      <c r="F37" s="19">
        <f t="shared" si="6"/>
        <v>9.8859058318614928E-6</v>
      </c>
      <c r="G37" s="19">
        <f t="shared" si="6"/>
        <v>2.1444862140555202E-5</v>
      </c>
      <c r="H37" s="19">
        <f t="shared" si="6"/>
        <v>4.3755183659729471E-5</v>
      </c>
      <c r="I37" s="19">
        <f t="shared" si="6"/>
        <v>8.3972141030578005E-5</v>
      </c>
      <c r="J37" s="19">
        <f t="shared" si="6"/>
        <v>1.5157947720937371E-4</v>
      </c>
      <c r="K37" s="19">
        <f t="shared" si="6"/>
        <v>2.5736236939707957E-4</v>
      </c>
      <c r="L37" s="19">
        <f t="shared" si="6"/>
        <v>4.1100693565874211E-4</v>
      </c>
      <c r="M37" s="19">
        <f t="shared" si="6"/>
        <v>6.1738022954348801E-4</v>
      </c>
      <c r="N37" s="19">
        <f t="shared" si="6"/>
        <v>8.7227966517661149E-4</v>
      </c>
      <c r="O37" s="19">
        <f t="shared" si="6"/>
        <v>1.1591996504195026E-3</v>
      </c>
      <c r="P37" s="19">
        <f t="shared" si="6"/>
        <v>1.4489726824275303E-3</v>
      </c>
      <c r="Q37" s="19">
        <f t="shared" si="6"/>
        <v>1.7035764076660687E-3</v>
      </c>
      <c r="R37" s="19">
        <f t="shared" si="6"/>
        <v>1.8839201847112529E-3</v>
      </c>
      <c r="S37" s="19">
        <f t="shared" si="6"/>
        <v>1.9595793060895985E-3</v>
      </c>
      <c r="T37" s="19">
        <f t="shared" si="6"/>
        <v>1.9171789533824095E-3</v>
      </c>
      <c r="U37" s="19">
        <f t="shared" si="6"/>
        <v>1.7642573032250427E-3</v>
      </c>
      <c r="V37" s="19">
        <f t="shared" si="6"/>
        <v>1.5270760223921852E-3</v>
      </c>
      <c r="W37" s="19">
        <f t="shared" si="6"/>
        <v>1.2432511087819447E-3</v>
      </c>
      <c r="X37" s="19">
        <f t="shared" si="6"/>
        <v>9.5204289298790113E-4</v>
      </c>
      <c r="Y37" s="19">
        <f t="shared" si="6"/>
        <v>6.8573077157779337E-4</v>
      </c>
      <c r="Z37" s="19">
        <f t="shared" si="6"/>
        <v>4.6456899785810534E-4</v>
      </c>
      <c r="AA37" s="19">
        <f t="shared" si="6"/>
        <v>2.9603719032927586E-4</v>
      </c>
      <c r="AB37" s="19">
        <f t="shared" si="6"/>
        <v>1.7743601932621766E-4</v>
      </c>
      <c r="AC37" s="19">
        <f t="shared" si="6"/>
        <v>1.000314953035153E-4</v>
      </c>
      <c r="AD37" s="19">
        <f t="shared" si="6"/>
        <v>5.3043381066093963E-5</v>
      </c>
      <c r="AE37" s="19">
        <f t="shared" si="6"/>
        <v>2.6456055921601058E-5</v>
      </c>
      <c r="AF37" s="19">
        <f t="shared" si="6"/>
        <v>1.2411334025319797E-5</v>
      </c>
      <c r="AG37" s="19">
        <f t="shared" si="6"/>
        <v>5.4766033899263835E-6</v>
      </c>
      <c r="AH37" s="19">
        <f t="shared" si="6"/>
        <v>2.2730216949011319E-6</v>
      </c>
      <c r="AI37" s="19">
        <f t="shared" si="6"/>
        <v>8.8735077681986545E-7</v>
      </c>
      <c r="AJ37" s="19">
        <f t="shared" si="6"/>
        <v>3.2582660990574634E-7</v>
      </c>
      <c r="AK37" s="19">
        <f t="shared" si="2"/>
        <v>1.1253230865047891E-7</v>
      </c>
    </row>
    <row r="38" spans="1:37" x14ac:dyDescent="0.25">
      <c r="A38" s="19">
        <v>3.1249999999999898</v>
      </c>
      <c r="B38" s="19">
        <f t="shared" si="1"/>
        <v>8.8532479196233637E-8</v>
      </c>
      <c r="C38" s="19">
        <f t="shared" si="6"/>
        <v>2.4536440706063916E-7</v>
      </c>
      <c r="D38" s="19">
        <f t="shared" si="6"/>
        <v>6.3961694981322199E-7</v>
      </c>
      <c r="E38" s="19">
        <f t="shared" si="6"/>
        <v>1.5682952513741223E-6</v>
      </c>
      <c r="F38" s="19">
        <f t="shared" si="6"/>
        <v>3.6168887764377233E-6</v>
      </c>
      <c r="G38" s="19">
        <f t="shared" si="6"/>
        <v>7.8458850921325541E-6</v>
      </c>
      <c r="H38" s="19">
        <f t="shared" si="6"/>
        <v>1.6008409889946047E-5</v>
      </c>
      <c r="I38" s="19">
        <f t="shared" si="6"/>
        <v>3.0722313118549489E-5</v>
      </c>
      <c r="J38" s="19">
        <f t="shared" si="6"/>
        <v>5.5457346972689906E-5</v>
      </c>
      <c r="K38" s="19">
        <f t="shared" si="6"/>
        <v>9.4159410496270064E-5</v>
      </c>
      <c r="L38" s="19">
        <f t="shared" si="6"/>
        <v>1.5037229748143867E-4</v>
      </c>
      <c r="M38" s="19">
        <f t="shared" si="6"/>
        <v>2.2587668353400852E-4</v>
      </c>
      <c r="N38" s="19">
        <f t="shared" si="6"/>
        <v>3.1913499729321968E-4</v>
      </c>
      <c r="O38" s="19">
        <f t="shared" si="6"/>
        <v>4.2410845061259875E-4</v>
      </c>
      <c r="P38" s="19">
        <f t="shared" si="6"/>
        <v>5.3012572864556315E-4</v>
      </c>
      <c r="Q38" s="19">
        <f t="shared" si="6"/>
        <v>6.2327585286448917E-4</v>
      </c>
      <c r="R38" s="19">
        <f t="shared" si="6"/>
        <v>6.8925699755563701E-4</v>
      </c>
      <c r="S38" s="19">
        <f t="shared" si="6"/>
        <v>7.1693788301041474E-4</v>
      </c>
      <c r="T38" s="19">
        <f t="shared" si="6"/>
        <v>7.0142515585805052E-4</v>
      </c>
      <c r="U38" s="19">
        <f t="shared" si="6"/>
        <v>6.4547675724535927E-4</v>
      </c>
      <c r="V38" s="19">
        <f t="shared" si="6"/>
        <v>5.5870086364331059E-4</v>
      </c>
      <c r="W38" s="19">
        <f t="shared" si="6"/>
        <v>4.5485978302106211E-4</v>
      </c>
      <c r="X38" s="19">
        <f t="shared" si="6"/>
        <v>3.4831742410870704E-4</v>
      </c>
      <c r="Y38" s="19">
        <f t="shared" si="6"/>
        <v>2.5088362903318115E-4</v>
      </c>
      <c r="Z38" s="19">
        <f t="shared" si="6"/>
        <v>1.6996868297272728E-4</v>
      </c>
      <c r="AA38" s="19">
        <f t="shared" si="6"/>
        <v>1.0830910280970171E-4</v>
      </c>
      <c r="AB38" s="19">
        <f t="shared" si="6"/>
        <v>6.4917303254945178E-5</v>
      </c>
      <c r="AC38" s="19">
        <f t="shared" si="6"/>
        <v>3.659783926805226E-5</v>
      </c>
      <c r="AD38" s="19">
        <f t="shared" si="6"/>
        <v>1.9406619171299474E-5</v>
      </c>
      <c r="AE38" s="19">
        <f t="shared" si="6"/>
        <v>9.6792962991060274E-6</v>
      </c>
      <c r="AF38" s="19">
        <f t="shared" si="6"/>
        <v>4.5408499231421522E-6</v>
      </c>
      <c r="AG38" s="19">
        <f t="shared" si="6"/>
        <v>2.0036874385536884E-6</v>
      </c>
      <c r="AH38" s="19">
        <f t="shared" si="6"/>
        <v>8.3161490678890179E-7</v>
      </c>
      <c r="AI38" s="19">
        <f t="shared" si="6"/>
        <v>3.2464896186844772E-7</v>
      </c>
      <c r="AJ38" s="19">
        <f t="shared" si="6"/>
        <v>1.1920795407889716E-7</v>
      </c>
      <c r="AK38" s="19">
        <f t="shared" si="2"/>
        <v>4.117142637883114E-8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8"/>
  <sheetViews>
    <sheetView workbookViewId="0">
      <selection activeCell="C20" sqref="C20"/>
    </sheetView>
  </sheetViews>
  <sheetFormatPr defaultRowHeight="15" x14ac:dyDescent="0.25"/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0" t="s">
        <v>362</v>
      </c>
      <c r="C2" s="20" t="s">
        <v>363</v>
      </c>
      <c r="D2" s="19"/>
      <c r="E2" s="19"/>
      <c r="F2" s="19"/>
    </row>
    <row r="3" spans="1:6" x14ac:dyDescent="0.25">
      <c r="A3" s="19"/>
      <c r="B3" s="40">
        <v>9.375E-2</v>
      </c>
      <c r="C3" s="20">
        <v>17</v>
      </c>
      <c r="D3" s="19"/>
      <c r="E3" s="19"/>
      <c r="F3" s="19"/>
    </row>
    <row r="4" spans="1:6" x14ac:dyDescent="0.25">
      <c r="A4" s="19"/>
      <c r="B4" s="40">
        <v>0.1013888888888889</v>
      </c>
      <c r="C4" s="20">
        <v>20</v>
      </c>
      <c r="D4" s="19"/>
      <c r="E4" s="19"/>
      <c r="F4" s="19"/>
    </row>
    <row r="5" spans="1:6" x14ac:dyDescent="0.25">
      <c r="A5" s="19"/>
      <c r="B5" s="40">
        <v>0.12291666666666667</v>
      </c>
      <c r="C5" s="20">
        <v>23.6</v>
      </c>
      <c r="D5" s="19"/>
      <c r="F5" s="19"/>
    </row>
    <row r="6" spans="1:6" x14ac:dyDescent="0.25">
      <c r="A6" s="19"/>
      <c r="B6" s="40">
        <v>0.13541666666666666</v>
      </c>
      <c r="C6" s="20">
        <v>24.7</v>
      </c>
      <c r="D6" s="19"/>
      <c r="E6" s="19"/>
      <c r="F6" s="19"/>
    </row>
    <row r="7" spans="1:6" x14ac:dyDescent="0.25">
      <c r="A7" s="19"/>
      <c r="B7" s="40">
        <v>0.1423611111111111</v>
      </c>
      <c r="C7" s="20">
        <v>24</v>
      </c>
      <c r="D7" s="19"/>
      <c r="E7" s="19"/>
      <c r="F7" s="19"/>
    </row>
    <row r="8" spans="1:6" x14ac:dyDescent="0.25">
      <c r="A8" s="19"/>
      <c r="B8" s="40">
        <v>0.14652777777777778</v>
      </c>
      <c r="C8" s="20">
        <v>22.9</v>
      </c>
      <c r="D8" s="19"/>
      <c r="E8" s="19"/>
      <c r="F8" s="19"/>
    </row>
    <row r="9" spans="1:6" x14ac:dyDescent="0.25">
      <c r="A9" s="19"/>
      <c r="B9" s="40">
        <v>0.15972222222222224</v>
      </c>
      <c r="C9" s="20">
        <v>20</v>
      </c>
      <c r="D9" s="19"/>
      <c r="E9" s="19"/>
      <c r="F9" s="19"/>
    </row>
    <row r="10" spans="1:6" x14ac:dyDescent="0.25">
      <c r="A10" s="19"/>
      <c r="B10" s="40">
        <v>0.17847222222222223</v>
      </c>
      <c r="C10" s="20">
        <v>19</v>
      </c>
      <c r="D10" s="19"/>
      <c r="E10" s="19"/>
      <c r="F10" s="19"/>
    </row>
    <row r="11" spans="1:6" x14ac:dyDescent="0.25">
      <c r="A11" s="19"/>
      <c r="B11" s="40">
        <v>0.21527777777777779</v>
      </c>
      <c r="C11" s="20">
        <v>18</v>
      </c>
      <c r="D11" s="19"/>
      <c r="E11" s="19"/>
      <c r="F11" s="19"/>
    </row>
    <row r="12" spans="1:6" x14ac:dyDescent="0.25">
      <c r="A12" s="19"/>
      <c r="B12" s="40">
        <v>0.27847222222222223</v>
      </c>
      <c r="C12" s="20">
        <v>23</v>
      </c>
      <c r="D12" s="19"/>
      <c r="E12" s="19"/>
      <c r="F12" s="19"/>
    </row>
    <row r="13" spans="1:6" x14ac:dyDescent="0.25">
      <c r="A13" s="19"/>
      <c r="B13" s="40">
        <v>0.28750000000000003</v>
      </c>
      <c r="C13" s="20">
        <v>23.8</v>
      </c>
      <c r="D13" s="19"/>
      <c r="E13" s="19"/>
      <c r="F13" s="19"/>
    </row>
    <row r="14" spans="1:6" x14ac:dyDescent="0.25">
      <c r="A14" s="19"/>
      <c r="B14" s="19"/>
      <c r="C14" s="19"/>
      <c r="D14" s="19"/>
      <c r="E14" s="19"/>
      <c r="F14" s="19"/>
    </row>
    <row r="15" spans="1:6" x14ac:dyDescent="0.25">
      <c r="A15" s="19"/>
      <c r="B15" s="19"/>
      <c r="C15" s="19"/>
      <c r="D15" s="19"/>
      <c r="E15" s="19"/>
      <c r="F15" s="19"/>
    </row>
    <row r="16" spans="1:6" x14ac:dyDescent="0.25">
      <c r="A16" s="19"/>
      <c r="B16" s="19"/>
      <c r="C16" s="19"/>
      <c r="D16" s="19"/>
      <c r="E16" s="19"/>
      <c r="F16" s="19"/>
    </row>
    <row r="17" spans="1:6" x14ac:dyDescent="0.25">
      <c r="A17" s="19"/>
      <c r="B17" s="19"/>
      <c r="C17" s="19"/>
      <c r="D17" s="19"/>
      <c r="E17" s="19"/>
      <c r="F17" s="19"/>
    </row>
    <row r="18" spans="1:6" x14ac:dyDescent="0.25">
      <c r="A18" s="19"/>
      <c r="B18" s="19"/>
      <c r="C18" s="19"/>
      <c r="D18" s="19"/>
      <c r="E18" s="19"/>
      <c r="F18" s="19"/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3:D16"/>
  <sheetViews>
    <sheetView workbookViewId="0">
      <selection activeCell="P8" sqref="P8"/>
    </sheetView>
  </sheetViews>
  <sheetFormatPr defaultRowHeight="15" x14ac:dyDescent="0.25"/>
  <cols>
    <col min="2" max="2" width="12.42578125" bestFit="1" customWidth="1"/>
    <col min="4" max="4" width="18.7109375" bestFit="1" customWidth="1"/>
  </cols>
  <sheetData>
    <row r="3" spans="2:4" x14ac:dyDescent="0.25">
      <c r="B3" t="s">
        <v>368</v>
      </c>
      <c r="C3" t="s">
        <v>370</v>
      </c>
      <c r="D3" t="s">
        <v>369</v>
      </c>
    </row>
    <row r="4" spans="2:4" x14ac:dyDescent="0.25">
      <c r="B4" t="s">
        <v>371</v>
      </c>
      <c r="C4" t="s">
        <v>374</v>
      </c>
      <c r="D4">
        <v>409</v>
      </c>
    </row>
    <row r="5" spans="2:4" x14ac:dyDescent="0.25">
      <c r="B5" s="19" t="s">
        <v>371</v>
      </c>
      <c r="C5" t="s">
        <v>375</v>
      </c>
      <c r="D5">
        <v>361</v>
      </c>
    </row>
    <row r="6" spans="2:4" x14ac:dyDescent="0.25">
      <c r="B6" s="19" t="s">
        <v>371</v>
      </c>
      <c r="C6" t="s">
        <v>376</v>
      </c>
      <c r="D6">
        <v>368</v>
      </c>
    </row>
    <row r="7" spans="2:4" x14ac:dyDescent="0.25">
      <c r="B7" s="19" t="s">
        <v>371</v>
      </c>
      <c r="C7" t="s">
        <v>377</v>
      </c>
      <c r="D7">
        <v>454</v>
      </c>
    </row>
    <row r="8" spans="2:4" x14ac:dyDescent="0.25">
      <c r="B8" t="s">
        <v>372</v>
      </c>
      <c r="C8" t="s">
        <v>378</v>
      </c>
      <c r="D8">
        <v>124</v>
      </c>
    </row>
    <row r="9" spans="2:4" x14ac:dyDescent="0.25">
      <c r="B9" s="19" t="s">
        <v>372</v>
      </c>
      <c r="C9" t="s">
        <v>379</v>
      </c>
      <c r="D9">
        <v>165</v>
      </c>
    </row>
    <row r="10" spans="2:4" x14ac:dyDescent="0.25">
      <c r="B10" s="19" t="s">
        <v>372</v>
      </c>
      <c r="C10" t="s">
        <v>380</v>
      </c>
      <c r="D10">
        <v>142</v>
      </c>
    </row>
    <row r="11" spans="2:4" x14ac:dyDescent="0.25">
      <c r="B11" s="19" t="s">
        <v>372</v>
      </c>
      <c r="C11" t="s">
        <v>381</v>
      </c>
      <c r="D11">
        <v>145</v>
      </c>
    </row>
    <row r="12" spans="2:4" x14ac:dyDescent="0.25">
      <c r="B12" t="s">
        <v>373</v>
      </c>
      <c r="C12" t="s">
        <v>382</v>
      </c>
      <c r="D12">
        <v>415</v>
      </c>
    </row>
    <row r="13" spans="2:4" x14ac:dyDescent="0.25">
      <c r="B13" s="19" t="s">
        <v>373</v>
      </c>
      <c r="C13" t="s">
        <v>383</v>
      </c>
      <c r="D13">
        <v>244</v>
      </c>
    </row>
    <row r="14" spans="2:4" x14ac:dyDescent="0.25">
      <c r="B14" s="19" t="s">
        <v>373</v>
      </c>
      <c r="C14" t="s">
        <v>384</v>
      </c>
      <c r="D14">
        <v>368</v>
      </c>
    </row>
    <row r="15" spans="2:4" x14ac:dyDescent="0.25">
      <c r="B15" s="19" t="s">
        <v>373</v>
      </c>
      <c r="C15" t="s">
        <v>385</v>
      </c>
      <c r="D15">
        <v>107</v>
      </c>
    </row>
    <row r="16" spans="2:4" x14ac:dyDescent="0.25">
      <c r="B16" s="19" t="s">
        <v>373</v>
      </c>
      <c r="C16" t="s">
        <v>386</v>
      </c>
      <c r="D16">
        <v>422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C11"/>
  <sheetViews>
    <sheetView workbookViewId="0">
      <selection activeCell="B14" sqref="B14"/>
    </sheetView>
  </sheetViews>
  <sheetFormatPr defaultRowHeight="15" x14ac:dyDescent="0.25"/>
  <cols>
    <col min="2" max="2" width="40" bestFit="1" customWidth="1"/>
  </cols>
  <sheetData>
    <row r="2" spans="2:3" x14ac:dyDescent="0.25">
      <c r="B2" t="s">
        <v>407</v>
      </c>
      <c r="C2" t="s">
        <v>60</v>
      </c>
    </row>
    <row r="3" spans="2:3" x14ac:dyDescent="0.25">
      <c r="B3" t="s">
        <v>399</v>
      </c>
      <c r="C3">
        <v>8000</v>
      </c>
    </row>
    <row r="4" spans="2:3" x14ac:dyDescent="0.25">
      <c r="B4" t="s">
        <v>398</v>
      </c>
      <c r="C4">
        <v>6500</v>
      </c>
    </row>
    <row r="5" spans="2:3" x14ac:dyDescent="0.25">
      <c r="B5" t="s">
        <v>401</v>
      </c>
      <c r="C5">
        <v>3200</v>
      </c>
    </row>
    <row r="6" spans="2:3" x14ac:dyDescent="0.25">
      <c r="B6" t="s">
        <v>400</v>
      </c>
      <c r="C6">
        <v>1500</v>
      </c>
    </row>
    <row r="7" spans="2:3" x14ac:dyDescent="0.25">
      <c r="B7" t="s">
        <v>402</v>
      </c>
      <c r="C7">
        <v>1200</v>
      </c>
    </row>
    <row r="8" spans="2:3" x14ac:dyDescent="0.25">
      <c r="B8" t="s">
        <v>403</v>
      </c>
      <c r="C8">
        <v>1000</v>
      </c>
    </row>
    <row r="9" spans="2:3" x14ac:dyDescent="0.25">
      <c r="B9" t="s">
        <v>404</v>
      </c>
      <c r="C9">
        <v>950</v>
      </c>
    </row>
    <row r="10" spans="2:3" x14ac:dyDescent="0.25">
      <c r="B10" t="s">
        <v>405</v>
      </c>
      <c r="C10">
        <v>920</v>
      </c>
    </row>
    <row r="11" spans="2:3" x14ac:dyDescent="0.25">
      <c r="B11" t="s">
        <v>406</v>
      </c>
      <c r="C11">
        <v>530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H385"/>
  <sheetViews>
    <sheetView workbookViewId="0">
      <selection activeCell="I8" sqref="I8"/>
    </sheetView>
  </sheetViews>
  <sheetFormatPr defaultRowHeight="15" x14ac:dyDescent="0.25"/>
  <cols>
    <col min="1" max="1" width="17.85546875" bestFit="1" customWidth="1"/>
    <col min="2" max="2" width="13.7109375" bestFit="1" customWidth="1"/>
    <col min="3" max="3" width="26.7109375" bestFit="1" customWidth="1"/>
    <col min="4" max="4" width="18.42578125" bestFit="1" customWidth="1"/>
    <col min="5" max="5" width="12.140625" bestFit="1" customWidth="1"/>
    <col min="7" max="7" width="18.5703125" bestFit="1" customWidth="1"/>
    <col min="8" max="8" width="13.7109375" bestFit="1" customWidth="1"/>
  </cols>
  <sheetData>
    <row r="2" spans="1:8" x14ac:dyDescent="0.25">
      <c r="G2" t="s">
        <v>627</v>
      </c>
    </row>
    <row r="3" spans="1:8" x14ac:dyDescent="0.25">
      <c r="A3" t="s">
        <v>623</v>
      </c>
      <c r="B3" t="s">
        <v>624</v>
      </c>
      <c r="C3" t="s">
        <v>622</v>
      </c>
      <c r="D3" t="s">
        <v>625</v>
      </c>
      <c r="E3" t="s">
        <v>626</v>
      </c>
      <c r="G3" t="s">
        <v>625</v>
      </c>
      <c r="H3" t="s">
        <v>626</v>
      </c>
    </row>
    <row r="4" spans="1:8" x14ac:dyDescent="0.25">
      <c r="A4">
        <v>1</v>
      </c>
      <c r="B4">
        <v>7</v>
      </c>
      <c r="C4">
        <f>FREQUENCY($B$4:$B$385,A4)</f>
        <v>65</v>
      </c>
      <c r="D4" s="35">
        <f>C4/COUNT(B:B)*100</f>
        <v>17.015706806282722</v>
      </c>
      <c r="E4" s="35">
        <f>D4</f>
        <v>17.015706806282722</v>
      </c>
      <c r="G4" s="96">
        <v>17.015706806282722</v>
      </c>
      <c r="H4">
        <v>0</v>
      </c>
    </row>
    <row r="5" spans="1:8" x14ac:dyDescent="0.25">
      <c r="A5">
        <v>2</v>
      </c>
      <c r="B5">
        <v>5</v>
      </c>
      <c r="C5" s="19">
        <f>FREQUENCY($B$4:$B$385,A5)-C4</f>
        <v>33</v>
      </c>
      <c r="D5" s="35">
        <f t="shared" ref="D5:D13" si="0">C5/COUNT(B:B)*100</f>
        <v>8.6387434554973819</v>
      </c>
      <c r="E5" s="35">
        <f>D5+E4</f>
        <v>25.654450261780106</v>
      </c>
      <c r="G5" s="96">
        <v>10.99476439790576</v>
      </c>
      <c r="H5" s="96">
        <f>G4</f>
        <v>17.015706806282722</v>
      </c>
    </row>
    <row r="6" spans="1:8" x14ac:dyDescent="0.25">
      <c r="A6" s="19">
        <v>3</v>
      </c>
      <c r="B6">
        <v>5</v>
      </c>
      <c r="C6" s="19">
        <f>FREQUENCY($B$4:$B$385,A6)-SUM($C$4:C5)</f>
        <v>38</v>
      </c>
      <c r="D6" s="35">
        <f t="shared" si="0"/>
        <v>9.9476439790575917</v>
      </c>
      <c r="E6" s="35">
        <f t="shared" ref="E6:E13" si="1">D6+E5</f>
        <v>35.602094240837701</v>
      </c>
      <c r="G6" s="96">
        <v>9.9476439790575917</v>
      </c>
      <c r="H6" s="96">
        <f>G5+H5</f>
        <v>28.010471204188484</v>
      </c>
    </row>
    <row r="7" spans="1:8" x14ac:dyDescent="0.25">
      <c r="A7" s="19">
        <v>4</v>
      </c>
      <c r="B7">
        <v>0</v>
      </c>
      <c r="C7" s="19">
        <f>FREQUENCY($B$4:$B$385,A7)-SUM($C$4:C6)</f>
        <v>35</v>
      </c>
      <c r="D7" s="35">
        <f t="shared" si="0"/>
        <v>9.1623036649214651</v>
      </c>
      <c r="E7" s="35">
        <f t="shared" si="1"/>
        <v>44.764397905759168</v>
      </c>
      <c r="G7" s="96">
        <v>9.9476439790575917</v>
      </c>
      <c r="H7" s="96">
        <f>G6+H6</f>
        <v>37.958115183246079</v>
      </c>
    </row>
    <row r="8" spans="1:8" x14ac:dyDescent="0.25">
      <c r="A8" s="19">
        <v>5</v>
      </c>
      <c r="B8">
        <v>3</v>
      </c>
      <c r="C8" s="19">
        <f>FREQUENCY($B$4:$B$385,A8)-SUM($C$4:C7)</f>
        <v>38</v>
      </c>
      <c r="D8" s="35">
        <f t="shared" si="0"/>
        <v>9.9476439790575917</v>
      </c>
      <c r="E8" s="35">
        <f t="shared" si="1"/>
        <v>54.712041884816756</v>
      </c>
      <c r="G8" s="96">
        <v>9.6858638743455501</v>
      </c>
      <c r="H8" s="96">
        <f>G7+H7</f>
        <v>47.905759162303667</v>
      </c>
    </row>
    <row r="9" spans="1:8" x14ac:dyDescent="0.25">
      <c r="A9" s="19">
        <v>6</v>
      </c>
      <c r="B9">
        <v>3</v>
      </c>
      <c r="C9" s="19">
        <f>FREQUENCY($B$4:$B$385,A9)-SUM($C$4:C8)</f>
        <v>42</v>
      </c>
      <c r="D9" s="35">
        <f t="shared" si="0"/>
        <v>10.99476439790576</v>
      </c>
      <c r="E9" s="35">
        <f t="shared" si="1"/>
        <v>65.706806282722511</v>
      </c>
      <c r="G9" s="96">
        <v>9.1623036649214651</v>
      </c>
      <c r="H9" s="96">
        <f>G8+H8</f>
        <v>57.591623036649217</v>
      </c>
    </row>
    <row r="10" spans="1:8" x14ac:dyDescent="0.25">
      <c r="A10" s="19">
        <v>7</v>
      </c>
      <c r="B10">
        <v>3</v>
      </c>
      <c r="C10" s="19">
        <f>FREQUENCY($B$4:$B$385,A10)-SUM($C$4:C9)</f>
        <v>34</v>
      </c>
      <c r="D10" s="35">
        <f t="shared" si="0"/>
        <v>8.9005235602094235</v>
      </c>
      <c r="E10" s="35">
        <f t="shared" si="1"/>
        <v>74.607329842931932</v>
      </c>
      <c r="G10" s="96">
        <v>8.9005235602094235</v>
      </c>
      <c r="H10" s="96">
        <f>G9+H9</f>
        <v>66.753926701570677</v>
      </c>
    </row>
    <row r="11" spans="1:8" x14ac:dyDescent="0.25">
      <c r="A11" s="19">
        <v>8</v>
      </c>
      <c r="B11">
        <v>6</v>
      </c>
      <c r="C11" s="19">
        <f>FREQUENCY($B$4:$B$385,A11)-SUM($C$4:C10)</f>
        <v>37</v>
      </c>
      <c r="D11" s="35">
        <f t="shared" si="0"/>
        <v>9.6858638743455501</v>
      </c>
      <c r="E11" s="35">
        <f t="shared" si="1"/>
        <v>84.293193717277489</v>
      </c>
      <c r="G11" s="96">
        <v>8.6387434554973819</v>
      </c>
      <c r="H11" s="96">
        <f>G10+H10</f>
        <v>75.654450261780099</v>
      </c>
    </row>
    <row r="12" spans="1:8" x14ac:dyDescent="0.25">
      <c r="A12" s="19">
        <v>9</v>
      </c>
      <c r="B12">
        <v>4</v>
      </c>
      <c r="C12" s="19">
        <f>FREQUENCY($B$4:$B$385,A12)-SUM($C$4:C11)</f>
        <v>33</v>
      </c>
      <c r="D12" s="35">
        <f t="shared" si="0"/>
        <v>8.6387434554973819</v>
      </c>
      <c r="E12" s="35">
        <f t="shared" si="1"/>
        <v>92.931937172774866</v>
      </c>
      <c r="G12" s="96">
        <v>8.6387434554973819</v>
      </c>
      <c r="H12" s="96">
        <f>G11+H11</f>
        <v>84.293193717277475</v>
      </c>
    </row>
    <row r="13" spans="1:8" x14ac:dyDescent="0.25">
      <c r="A13" s="19">
        <v>10</v>
      </c>
      <c r="B13">
        <v>10</v>
      </c>
      <c r="C13" s="19">
        <f>FREQUENCY($B$4:$B$385,A13)-SUM($C$4:C12)</f>
        <v>27</v>
      </c>
      <c r="D13" s="35">
        <f t="shared" si="0"/>
        <v>7.0680628272251314</v>
      </c>
      <c r="E13" s="35">
        <f t="shared" si="1"/>
        <v>100</v>
      </c>
      <c r="G13" s="96">
        <v>7.0680628272251314</v>
      </c>
      <c r="H13" s="96">
        <f>G12+H12</f>
        <v>92.931937172774852</v>
      </c>
    </row>
    <row r="14" spans="1:8" x14ac:dyDescent="0.25">
      <c r="B14">
        <v>2</v>
      </c>
      <c r="H14" s="96">
        <f>G13+H13</f>
        <v>99.999999999999986</v>
      </c>
    </row>
    <row r="15" spans="1:8" x14ac:dyDescent="0.25">
      <c r="B15">
        <v>7</v>
      </c>
    </row>
    <row r="16" spans="1:8" x14ac:dyDescent="0.25">
      <c r="B16">
        <v>2</v>
      </c>
    </row>
    <row r="17" spans="2:2" x14ac:dyDescent="0.25">
      <c r="B17">
        <v>7</v>
      </c>
    </row>
    <row r="18" spans="2:2" x14ac:dyDescent="0.25">
      <c r="B18">
        <v>6</v>
      </c>
    </row>
    <row r="19" spans="2:2" x14ac:dyDescent="0.25">
      <c r="B19">
        <v>5</v>
      </c>
    </row>
    <row r="20" spans="2:2" x14ac:dyDescent="0.25">
      <c r="B20">
        <v>5</v>
      </c>
    </row>
    <row r="21" spans="2:2" x14ac:dyDescent="0.25">
      <c r="B21">
        <v>6</v>
      </c>
    </row>
    <row r="22" spans="2:2" x14ac:dyDescent="0.25">
      <c r="B22">
        <v>6</v>
      </c>
    </row>
    <row r="23" spans="2:2" x14ac:dyDescent="0.25">
      <c r="B23">
        <v>10</v>
      </c>
    </row>
    <row r="24" spans="2:2" x14ac:dyDescent="0.25">
      <c r="B24">
        <v>8</v>
      </c>
    </row>
    <row r="25" spans="2:2" x14ac:dyDescent="0.25">
      <c r="B25">
        <v>3</v>
      </c>
    </row>
    <row r="26" spans="2:2" x14ac:dyDescent="0.25">
      <c r="B26">
        <v>0</v>
      </c>
    </row>
    <row r="27" spans="2:2" x14ac:dyDescent="0.25">
      <c r="B27">
        <v>3</v>
      </c>
    </row>
    <row r="28" spans="2:2" x14ac:dyDescent="0.25">
      <c r="B28">
        <v>7</v>
      </c>
    </row>
    <row r="29" spans="2:2" x14ac:dyDescent="0.25">
      <c r="B29">
        <v>7</v>
      </c>
    </row>
    <row r="30" spans="2:2" x14ac:dyDescent="0.25">
      <c r="B30">
        <v>5</v>
      </c>
    </row>
    <row r="31" spans="2:2" x14ac:dyDescent="0.25">
      <c r="B31">
        <v>1</v>
      </c>
    </row>
    <row r="32" spans="2:2" x14ac:dyDescent="0.25">
      <c r="B32">
        <v>5</v>
      </c>
    </row>
    <row r="33" spans="2:2" x14ac:dyDescent="0.25">
      <c r="B33">
        <v>0</v>
      </c>
    </row>
    <row r="34" spans="2:2" x14ac:dyDescent="0.25">
      <c r="B34">
        <v>10</v>
      </c>
    </row>
    <row r="35" spans="2:2" x14ac:dyDescent="0.25">
      <c r="B35">
        <v>2</v>
      </c>
    </row>
    <row r="36" spans="2:2" x14ac:dyDescent="0.25">
      <c r="B36">
        <v>10</v>
      </c>
    </row>
    <row r="37" spans="2:2" x14ac:dyDescent="0.25">
      <c r="B37">
        <v>6</v>
      </c>
    </row>
    <row r="38" spans="2:2" x14ac:dyDescent="0.25">
      <c r="B38">
        <v>7</v>
      </c>
    </row>
    <row r="39" spans="2:2" x14ac:dyDescent="0.25">
      <c r="B39">
        <v>7</v>
      </c>
    </row>
    <row r="40" spans="2:2" x14ac:dyDescent="0.25">
      <c r="B40">
        <v>9</v>
      </c>
    </row>
    <row r="41" spans="2:2" x14ac:dyDescent="0.25">
      <c r="B41">
        <v>4</v>
      </c>
    </row>
    <row r="42" spans="2:2" x14ac:dyDescent="0.25">
      <c r="B42">
        <v>3</v>
      </c>
    </row>
    <row r="43" spans="2:2" x14ac:dyDescent="0.25">
      <c r="B43">
        <v>3</v>
      </c>
    </row>
    <row r="44" spans="2:2" x14ac:dyDescent="0.25">
      <c r="B44">
        <v>1</v>
      </c>
    </row>
    <row r="45" spans="2:2" x14ac:dyDescent="0.25">
      <c r="B45">
        <v>9</v>
      </c>
    </row>
    <row r="46" spans="2:2" x14ac:dyDescent="0.25">
      <c r="B46">
        <v>8</v>
      </c>
    </row>
    <row r="47" spans="2:2" x14ac:dyDescent="0.25">
      <c r="B47">
        <v>4</v>
      </c>
    </row>
    <row r="48" spans="2:2" x14ac:dyDescent="0.25">
      <c r="B48">
        <v>3</v>
      </c>
    </row>
    <row r="49" spans="2:2" x14ac:dyDescent="0.25">
      <c r="B49">
        <v>10</v>
      </c>
    </row>
    <row r="50" spans="2:2" x14ac:dyDescent="0.25">
      <c r="B50">
        <v>7</v>
      </c>
    </row>
    <row r="51" spans="2:2" x14ac:dyDescent="0.25">
      <c r="B51">
        <v>0</v>
      </c>
    </row>
    <row r="52" spans="2:2" x14ac:dyDescent="0.25">
      <c r="B52">
        <v>5</v>
      </c>
    </row>
    <row r="53" spans="2:2" x14ac:dyDescent="0.25">
      <c r="B53">
        <v>6</v>
      </c>
    </row>
    <row r="54" spans="2:2" x14ac:dyDescent="0.25">
      <c r="B54">
        <v>10</v>
      </c>
    </row>
    <row r="55" spans="2:2" x14ac:dyDescent="0.25">
      <c r="B55">
        <v>7</v>
      </c>
    </row>
    <row r="56" spans="2:2" x14ac:dyDescent="0.25">
      <c r="B56">
        <v>0</v>
      </c>
    </row>
    <row r="57" spans="2:2" x14ac:dyDescent="0.25">
      <c r="B57">
        <v>4</v>
      </c>
    </row>
    <row r="58" spans="2:2" x14ac:dyDescent="0.25">
      <c r="B58">
        <v>4</v>
      </c>
    </row>
    <row r="59" spans="2:2" x14ac:dyDescent="0.25">
      <c r="B59">
        <v>4</v>
      </c>
    </row>
    <row r="60" spans="2:2" x14ac:dyDescent="0.25">
      <c r="B60">
        <v>8</v>
      </c>
    </row>
    <row r="61" spans="2:2" x14ac:dyDescent="0.25">
      <c r="B61">
        <v>7</v>
      </c>
    </row>
    <row r="62" spans="2:2" x14ac:dyDescent="0.25">
      <c r="B62">
        <v>8</v>
      </c>
    </row>
    <row r="63" spans="2:2" x14ac:dyDescent="0.25">
      <c r="B63">
        <v>4</v>
      </c>
    </row>
    <row r="64" spans="2:2" x14ac:dyDescent="0.25">
      <c r="B64">
        <v>4</v>
      </c>
    </row>
    <row r="65" spans="2:2" x14ac:dyDescent="0.25">
      <c r="B65">
        <v>9</v>
      </c>
    </row>
    <row r="66" spans="2:2" x14ac:dyDescent="0.25">
      <c r="B66">
        <v>6</v>
      </c>
    </row>
    <row r="67" spans="2:2" x14ac:dyDescent="0.25">
      <c r="B67">
        <v>0</v>
      </c>
    </row>
    <row r="68" spans="2:2" x14ac:dyDescent="0.25">
      <c r="B68">
        <v>3</v>
      </c>
    </row>
    <row r="69" spans="2:2" x14ac:dyDescent="0.25">
      <c r="B69">
        <v>8</v>
      </c>
    </row>
    <row r="70" spans="2:2" x14ac:dyDescent="0.25">
      <c r="B70">
        <v>4</v>
      </c>
    </row>
    <row r="71" spans="2:2" x14ac:dyDescent="0.25">
      <c r="B71">
        <v>9</v>
      </c>
    </row>
    <row r="72" spans="2:2" x14ac:dyDescent="0.25">
      <c r="B72">
        <v>7</v>
      </c>
    </row>
    <row r="73" spans="2:2" x14ac:dyDescent="0.25">
      <c r="B73">
        <v>4</v>
      </c>
    </row>
    <row r="74" spans="2:2" x14ac:dyDescent="0.25">
      <c r="B74">
        <v>2</v>
      </c>
    </row>
    <row r="75" spans="2:2" x14ac:dyDescent="0.25">
      <c r="B75">
        <v>3</v>
      </c>
    </row>
    <row r="76" spans="2:2" x14ac:dyDescent="0.25">
      <c r="B76">
        <v>5</v>
      </c>
    </row>
    <row r="77" spans="2:2" x14ac:dyDescent="0.25">
      <c r="B77">
        <v>9</v>
      </c>
    </row>
    <row r="78" spans="2:2" x14ac:dyDescent="0.25">
      <c r="B78">
        <v>2</v>
      </c>
    </row>
    <row r="79" spans="2:2" x14ac:dyDescent="0.25">
      <c r="B79">
        <v>9</v>
      </c>
    </row>
    <row r="80" spans="2:2" x14ac:dyDescent="0.25">
      <c r="B80">
        <v>7</v>
      </c>
    </row>
    <row r="81" spans="2:2" x14ac:dyDescent="0.25">
      <c r="B81">
        <v>3</v>
      </c>
    </row>
    <row r="82" spans="2:2" x14ac:dyDescent="0.25">
      <c r="B82">
        <v>5</v>
      </c>
    </row>
    <row r="83" spans="2:2" x14ac:dyDescent="0.25">
      <c r="B83">
        <v>1</v>
      </c>
    </row>
    <row r="84" spans="2:2" x14ac:dyDescent="0.25">
      <c r="B84">
        <v>9</v>
      </c>
    </row>
    <row r="85" spans="2:2" x14ac:dyDescent="0.25">
      <c r="B85">
        <v>5</v>
      </c>
    </row>
    <row r="86" spans="2:2" x14ac:dyDescent="0.25">
      <c r="B86">
        <v>8</v>
      </c>
    </row>
    <row r="87" spans="2:2" x14ac:dyDescent="0.25">
      <c r="B87">
        <v>5</v>
      </c>
    </row>
    <row r="88" spans="2:2" x14ac:dyDescent="0.25">
      <c r="B88">
        <v>9</v>
      </c>
    </row>
    <row r="89" spans="2:2" x14ac:dyDescent="0.25">
      <c r="B89">
        <v>10</v>
      </c>
    </row>
    <row r="90" spans="2:2" x14ac:dyDescent="0.25">
      <c r="B90">
        <v>0</v>
      </c>
    </row>
    <row r="91" spans="2:2" x14ac:dyDescent="0.25">
      <c r="B91">
        <v>0</v>
      </c>
    </row>
    <row r="92" spans="2:2" x14ac:dyDescent="0.25">
      <c r="B92">
        <v>10</v>
      </c>
    </row>
    <row r="93" spans="2:2" x14ac:dyDescent="0.25">
      <c r="B93">
        <v>3</v>
      </c>
    </row>
    <row r="94" spans="2:2" x14ac:dyDescent="0.25">
      <c r="B94">
        <v>10</v>
      </c>
    </row>
    <row r="95" spans="2:2" x14ac:dyDescent="0.25">
      <c r="B95">
        <v>8</v>
      </c>
    </row>
    <row r="96" spans="2:2" x14ac:dyDescent="0.25">
      <c r="B96">
        <v>3</v>
      </c>
    </row>
    <row r="97" spans="2:2" x14ac:dyDescent="0.25">
      <c r="B97">
        <v>8</v>
      </c>
    </row>
    <row r="98" spans="2:2" x14ac:dyDescent="0.25">
      <c r="B98">
        <v>1</v>
      </c>
    </row>
    <row r="99" spans="2:2" x14ac:dyDescent="0.25">
      <c r="B99">
        <v>0</v>
      </c>
    </row>
    <row r="100" spans="2:2" x14ac:dyDescent="0.25">
      <c r="B100">
        <v>6</v>
      </c>
    </row>
    <row r="101" spans="2:2" x14ac:dyDescent="0.25">
      <c r="B101">
        <v>7</v>
      </c>
    </row>
    <row r="102" spans="2:2" x14ac:dyDescent="0.25">
      <c r="B102">
        <v>2</v>
      </c>
    </row>
    <row r="103" spans="2:2" x14ac:dyDescent="0.25">
      <c r="B103">
        <v>2</v>
      </c>
    </row>
    <row r="104" spans="2:2" x14ac:dyDescent="0.25">
      <c r="B104">
        <v>9</v>
      </c>
    </row>
    <row r="105" spans="2:2" x14ac:dyDescent="0.25">
      <c r="B105">
        <v>7</v>
      </c>
    </row>
    <row r="106" spans="2:2" x14ac:dyDescent="0.25">
      <c r="B106">
        <v>6</v>
      </c>
    </row>
    <row r="107" spans="2:2" x14ac:dyDescent="0.25">
      <c r="B107">
        <v>7</v>
      </c>
    </row>
    <row r="108" spans="2:2" x14ac:dyDescent="0.25">
      <c r="B108">
        <v>0</v>
      </c>
    </row>
    <row r="109" spans="2:2" x14ac:dyDescent="0.25">
      <c r="B109">
        <v>9</v>
      </c>
    </row>
    <row r="110" spans="2:2" x14ac:dyDescent="0.25">
      <c r="B110">
        <v>1</v>
      </c>
    </row>
    <row r="111" spans="2:2" x14ac:dyDescent="0.25">
      <c r="B111">
        <v>2</v>
      </c>
    </row>
    <row r="112" spans="2:2" x14ac:dyDescent="0.25">
      <c r="B112">
        <v>10</v>
      </c>
    </row>
    <row r="113" spans="2:2" x14ac:dyDescent="0.25">
      <c r="B113">
        <v>1</v>
      </c>
    </row>
    <row r="114" spans="2:2" x14ac:dyDescent="0.25">
      <c r="B114">
        <v>6</v>
      </c>
    </row>
    <row r="115" spans="2:2" x14ac:dyDescent="0.25">
      <c r="B115">
        <v>3</v>
      </c>
    </row>
    <row r="116" spans="2:2" x14ac:dyDescent="0.25">
      <c r="B116">
        <v>10</v>
      </c>
    </row>
    <row r="117" spans="2:2" x14ac:dyDescent="0.25">
      <c r="B117">
        <v>4</v>
      </c>
    </row>
    <row r="118" spans="2:2" x14ac:dyDescent="0.25">
      <c r="B118">
        <v>8</v>
      </c>
    </row>
    <row r="119" spans="2:2" x14ac:dyDescent="0.25">
      <c r="B119">
        <v>10</v>
      </c>
    </row>
    <row r="120" spans="2:2" x14ac:dyDescent="0.25">
      <c r="B120">
        <v>8</v>
      </c>
    </row>
    <row r="121" spans="2:2" x14ac:dyDescent="0.25">
      <c r="B121">
        <v>2</v>
      </c>
    </row>
    <row r="122" spans="2:2" x14ac:dyDescent="0.25">
      <c r="B122">
        <v>0</v>
      </c>
    </row>
    <row r="123" spans="2:2" x14ac:dyDescent="0.25">
      <c r="B123">
        <v>2</v>
      </c>
    </row>
    <row r="124" spans="2:2" x14ac:dyDescent="0.25">
      <c r="B124">
        <v>6</v>
      </c>
    </row>
    <row r="125" spans="2:2" x14ac:dyDescent="0.25">
      <c r="B125">
        <v>0</v>
      </c>
    </row>
    <row r="126" spans="2:2" x14ac:dyDescent="0.25">
      <c r="B126">
        <v>3</v>
      </c>
    </row>
    <row r="127" spans="2:2" x14ac:dyDescent="0.25">
      <c r="B127">
        <v>4</v>
      </c>
    </row>
    <row r="128" spans="2:2" x14ac:dyDescent="0.25">
      <c r="B128">
        <v>5</v>
      </c>
    </row>
    <row r="129" spans="2:2" x14ac:dyDescent="0.25">
      <c r="B129">
        <v>9</v>
      </c>
    </row>
    <row r="130" spans="2:2" x14ac:dyDescent="0.25">
      <c r="B130">
        <v>1</v>
      </c>
    </row>
    <row r="131" spans="2:2" x14ac:dyDescent="0.25">
      <c r="B131">
        <v>6</v>
      </c>
    </row>
    <row r="132" spans="2:2" x14ac:dyDescent="0.25">
      <c r="B132">
        <v>9</v>
      </c>
    </row>
    <row r="133" spans="2:2" x14ac:dyDescent="0.25">
      <c r="B133">
        <v>9</v>
      </c>
    </row>
    <row r="134" spans="2:2" x14ac:dyDescent="0.25">
      <c r="B134">
        <v>3</v>
      </c>
    </row>
    <row r="135" spans="2:2" x14ac:dyDescent="0.25">
      <c r="B135">
        <v>7</v>
      </c>
    </row>
    <row r="136" spans="2:2" x14ac:dyDescent="0.25">
      <c r="B136">
        <v>5</v>
      </c>
    </row>
    <row r="137" spans="2:2" x14ac:dyDescent="0.25">
      <c r="B137">
        <v>6</v>
      </c>
    </row>
    <row r="138" spans="2:2" x14ac:dyDescent="0.25">
      <c r="B138">
        <v>3</v>
      </c>
    </row>
    <row r="139" spans="2:2" x14ac:dyDescent="0.25">
      <c r="B139">
        <v>1</v>
      </c>
    </row>
    <row r="140" spans="2:2" x14ac:dyDescent="0.25">
      <c r="B140">
        <v>3</v>
      </c>
    </row>
    <row r="141" spans="2:2" x14ac:dyDescent="0.25">
      <c r="B141">
        <v>5</v>
      </c>
    </row>
    <row r="142" spans="2:2" x14ac:dyDescent="0.25">
      <c r="B142">
        <v>2</v>
      </c>
    </row>
    <row r="143" spans="2:2" x14ac:dyDescent="0.25">
      <c r="B143">
        <v>7</v>
      </c>
    </row>
    <row r="144" spans="2:2" x14ac:dyDescent="0.25">
      <c r="B144">
        <v>1</v>
      </c>
    </row>
    <row r="145" spans="2:2" x14ac:dyDescent="0.25">
      <c r="B145">
        <v>5</v>
      </c>
    </row>
    <row r="146" spans="2:2" x14ac:dyDescent="0.25">
      <c r="B146">
        <v>8</v>
      </c>
    </row>
    <row r="147" spans="2:2" x14ac:dyDescent="0.25">
      <c r="B147">
        <v>0</v>
      </c>
    </row>
    <row r="148" spans="2:2" x14ac:dyDescent="0.25">
      <c r="B148">
        <v>8</v>
      </c>
    </row>
    <row r="149" spans="2:2" x14ac:dyDescent="0.25">
      <c r="B149">
        <v>8</v>
      </c>
    </row>
    <row r="150" spans="2:2" x14ac:dyDescent="0.25">
      <c r="B150">
        <v>0</v>
      </c>
    </row>
    <row r="151" spans="2:2" x14ac:dyDescent="0.25">
      <c r="B151">
        <v>5</v>
      </c>
    </row>
    <row r="152" spans="2:2" x14ac:dyDescent="0.25">
      <c r="B152">
        <v>9</v>
      </c>
    </row>
    <row r="153" spans="2:2" x14ac:dyDescent="0.25">
      <c r="B153">
        <v>2</v>
      </c>
    </row>
    <row r="154" spans="2:2" x14ac:dyDescent="0.25">
      <c r="B154">
        <v>6</v>
      </c>
    </row>
    <row r="155" spans="2:2" x14ac:dyDescent="0.25">
      <c r="B155">
        <v>5</v>
      </c>
    </row>
    <row r="156" spans="2:2" x14ac:dyDescent="0.25">
      <c r="B156">
        <v>7</v>
      </c>
    </row>
    <row r="157" spans="2:2" x14ac:dyDescent="0.25">
      <c r="B157">
        <v>6</v>
      </c>
    </row>
    <row r="158" spans="2:2" x14ac:dyDescent="0.25">
      <c r="B158">
        <v>8</v>
      </c>
    </row>
    <row r="159" spans="2:2" x14ac:dyDescent="0.25">
      <c r="B159">
        <v>10</v>
      </c>
    </row>
    <row r="160" spans="2:2" x14ac:dyDescent="0.25">
      <c r="B160">
        <v>10</v>
      </c>
    </row>
    <row r="161" spans="2:2" x14ac:dyDescent="0.25">
      <c r="B161">
        <v>8</v>
      </c>
    </row>
    <row r="162" spans="2:2" x14ac:dyDescent="0.25">
      <c r="B162">
        <v>3</v>
      </c>
    </row>
    <row r="163" spans="2:2" x14ac:dyDescent="0.25">
      <c r="B163">
        <v>8</v>
      </c>
    </row>
    <row r="164" spans="2:2" x14ac:dyDescent="0.25">
      <c r="B164">
        <v>4</v>
      </c>
    </row>
    <row r="165" spans="2:2" x14ac:dyDescent="0.25">
      <c r="B165">
        <v>0</v>
      </c>
    </row>
    <row r="166" spans="2:2" x14ac:dyDescent="0.25">
      <c r="B166">
        <v>0</v>
      </c>
    </row>
    <row r="167" spans="2:2" x14ac:dyDescent="0.25">
      <c r="B167">
        <v>10</v>
      </c>
    </row>
    <row r="168" spans="2:2" x14ac:dyDescent="0.25">
      <c r="B168">
        <v>0</v>
      </c>
    </row>
    <row r="169" spans="2:2" x14ac:dyDescent="0.25">
      <c r="B169">
        <v>2</v>
      </c>
    </row>
    <row r="170" spans="2:2" x14ac:dyDescent="0.25">
      <c r="B170">
        <v>9</v>
      </c>
    </row>
    <row r="171" spans="2:2" x14ac:dyDescent="0.25">
      <c r="B171">
        <v>0</v>
      </c>
    </row>
    <row r="172" spans="2:2" x14ac:dyDescent="0.25">
      <c r="B172">
        <v>4</v>
      </c>
    </row>
    <row r="173" spans="2:2" x14ac:dyDescent="0.25">
      <c r="B173">
        <v>6</v>
      </c>
    </row>
    <row r="174" spans="2:2" x14ac:dyDescent="0.25">
      <c r="B174">
        <v>9</v>
      </c>
    </row>
    <row r="175" spans="2:2" x14ac:dyDescent="0.25">
      <c r="B175">
        <v>5</v>
      </c>
    </row>
    <row r="176" spans="2:2" x14ac:dyDescent="0.25">
      <c r="B176">
        <v>3</v>
      </c>
    </row>
    <row r="177" spans="2:2" x14ac:dyDescent="0.25">
      <c r="B177">
        <v>9</v>
      </c>
    </row>
    <row r="178" spans="2:2" x14ac:dyDescent="0.25">
      <c r="B178">
        <v>3</v>
      </c>
    </row>
    <row r="179" spans="2:2" x14ac:dyDescent="0.25">
      <c r="B179">
        <v>4</v>
      </c>
    </row>
    <row r="180" spans="2:2" x14ac:dyDescent="0.25">
      <c r="B180">
        <v>3</v>
      </c>
    </row>
    <row r="181" spans="2:2" x14ac:dyDescent="0.25">
      <c r="B181">
        <v>6</v>
      </c>
    </row>
    <row r="182" spans="2:2" x14ac:dyDescent="0.25">
      <c r="B182">
        <v>0</v>
      </c>
    </row>
    <row r="183" spans="2:2" x14ac:dyDescent="0.25">
      <c r="B183">
        <v>8</v>
      </c>
    </row>
    <row r="184" spans="2:2" x14ac:dyDescent="0.25">
      <c r="B184">
        <v>0</v>
      </c>
    </row>
    <row r="185" spans="2:2" x14ac:dyDescent="0.25">
      <c r="B185">
        <v>7</v>
      </c>
    </row>
    <row r="186" spans="2:2" x14ac:dyDescent="0.25">
      <c r="B186">
        <v>8</v>
      </c>
    </row>
    <row r="187" spans="2:2" x14ac:dyDescent="0.25">
      <c r="B187">
        <v>2</v>
      </c>
    </row>
    <row r="188" spans="2:2" x14ac:dyDescent="0.25">
      <c r="B188">
        <v>5</v>
      </c>
    </row>
    <row r="189" spans="2:2" x14ac:dyDescent="0.25">
      <c r="B189">
        <v>5</v>
      </c>
    </row>
    <row r="190" spans="2:2" x14ac:dyDescent="0.25">
      <c r="B190">
        <v>0</v>
      </c>
    </row>
    <row r="191" spans="2:2" x14ac:dyDescent="0.25">
      <c r="B191">
        <v>6</v>
      </c>
    </row>
    <row r="192" spans="2:2" x14ac:dyDescent="0.25">
      <c r="B192">
        <v>7</v>
      </c>
    </row>
    <row r="193" spans="2:2" x14ac:dyDescent="0.25">
      <c r="B193">
        <v>2</v>
      </c>
    </row>
    <row r="194" spans="2:2" x14ac:dyDescent="0.25">
      <c r="B194">
        <v>9</v>
      </c>
    </row>
    <row r="195" spans="2:2" x14ac:dyDescent="0.25">
      <c r="B195">
        <v>4</v>
      </c>
    </row>
    <row r="196" spans="2:2" x14ac:dyDescent="0.25">
      <c r="B196">
        <v>5</v>
      </c>
    </row>
    <row r="197" spans="2:2" x14ac:dyDescent="0.25">
      <c r="B197">
        <v>4</v>
      </c>
    </row>
    <row r="198" spans="2:2" x14ac:dyDescent="0.25">
      <c r="B198">
        <v>10</v>
      </c>
    </row>
    <row r="199" spans="2:2" x14ac:dyDescent="0.25">
      <c r="B199">
        <v>6</v>
      </c>
    </row>
    <row r="200" spans="2:2" x14ac:dyDescent="0.25">
      <c r="B200">
        <v>6</v>
      </c>
    </row>
    <row r="201" spans="2:2" x14ac:dyDescent="0.25">
      <c r="B201">
        <v>9</v>
      </c>
    </row>
    <row r="202" spans="2:2" x14ac:dyDescent="0.25">
      <c r="B202">
        <v>8</v>
      </c>
    </row>
    <row r="203" spans="2:2" x14ac:dyDescent="0.25">
      <c r="B203">
        <v>4</v>
      </c>
    </row>
    <row r="204" spans="2:2" x14ac:dyDescent="0.25">
      <c r="B204">
        <v>7</v>
      </c>
    </row>
    <row r="205" spans="2:2" x14ac:dyDescent="0.25">
      <c r="B205">
        <v>0</v>
      </c>
    </row>
    <row r="206" spans="2:2" x14ac:dyDescent="0.25">
      <c r="B206">
        <v>5</v>
      </c>
    </row>
    <row r="207" spans="2:2" x14ac:dyDescent="0.25">
      <c r="B207">
        <v>4</v>
      </c>
    </row>
    <row r="208" spans="2:2" x14ac:dyDescent="0.25">
      <c r="B208">
        <v>6</v>
      </c>
    </row>
    <row r="209" spans="2:2" x14ac:dyDescent="0.25">
      <c r="B209">
        <v>5</v>
      </c>
    </row>
    <row r="210" spans="2:2" x14ac:dyDescent="0.25">
      <c r="B210">
        <v>7</v>
      </c>
    </row>
    <row r="211" spans="2:2" x14ac:dyDescent="0.25">
      <c r="B211">
        <v>3</v>
      </c>
    </row>
    <row r="212" spans="2:2" x14ac:dyDescent="0.25">
      <c r="B212">
        <v>7</v>
      </c>
    </row>
    <row r="213" spans="2:2" x14ac:dyDescent="0.25">
      <c r="B213">
        <v>6</v>
      </c>
    </row>
    <row r="214" spans="2:2" x14ac:dyDescent="0.25">
      <c r="B214">
        <v>1</v>
      </c>
    </row>
    <row r="215" spans="2:2" x14ac:dyDescent="0.25">
      <c r="B215">
        <v>1</v>
      </c>
    </row>
    <row r="216" spans="2:2" x14ac:dyDescent="0.25">
      <c r="B216">
        <v>10</v>
      </c>
    </row>
    <row r="217" spans="2:2" x14ac:dyDescent="0.25">
      <c r="B217">
        <v>6</v>
      </c>
    </row>
    <row r="218" spans="2:2" x14ac:dyDescent="0.25">
      <c r="B218">
        <v>7</v>
      </c>
    </row>
    <row r="219" spans="2:2" x14ac:dyDescent="0.25">
      <c r="B219">
        <v>8</v>
      </c>
    </row>
    <row r="220" spans="2:2" x14ac:dyDescent="0.25">
      <c r="B220">
        <v>6</v>
      </c>
    </row>
    <row r="221" spans="2:2" x14ac:dyDescent="0.25">
      <c r="B221">
        <v>8</v>
      </c>
    </row>
    <row r="222" spans="2:2" x14ac:dyDescent="0.25">
      <c r="B222">
        <v>2</v>
      </c>
    </row>
    <row r="223" spans="2:2" x14ac:dyDescent="0.25">
      <c r="B223">
        <v>8</v>
      </c>
    </row>
    <row r="224" spans="2:2" x14ac:dyDescent="0.25">
      <c r="B224">
        <v>0</v>
      </c>
    </row>
    <row r="225" spans="2:2" x14ac:dyDescent="0.25">
      <c r="B225">
        <v>0</v>
      </c>
    </row>
    <row r="226" spans="2:2" x14ac:dyDescent="0.25">
      <c r="B226">
        <v>0</v>
      </c>
    </row>
    <row r="227" spans="2:2" x14ac:dyDescent="0.25">
      <c r="B227">
        <v>6</v>
      </c>
    </row>
    <row r="228" spans="2:2" x14ac:dyDescent="0.25">
      <c r="B228">
        <v>5</v>
      </c>
    </row>
    <row r="229" spans="2:2" x14ac:dyDescent="0.25">
      <c r="B229">
        <v>9</v>
      </c>
    </row>
    <row r="230" spans="2:2" x14ac:dyDescent="0.25">
      <c r="B230">
        <v>6</v>
      </c>
    </row>
    <row r="231" spans="2:2" x14ac:dyDescent="0.25">
      <c r="B231">
        <v>8</v>
      </c>
    </row>
    <row r="232" spans="2:2" x14ac:dyDescent="0.25">
      <c r="B232">
        <v>4</v>
      </c>
    </row>
    <row r="233" spans="2:2" x14ac:dyDescent="0.25">
      <c r="B233">
        <v>9</v>
      </c>
    </row>
    <row r="234" spans="2:2" x14ac:dyDescent="0.25">
      <c r="B234">
        <v>9</v>
      </c>
    </row>
    <row r="235" spans="2:2" x14ac:dyDescent="0.25">
      <c r="B235">
        <v>0</v>
      </c>
    </row>
    <row r="236" spans="2:2" x14ac:dyDescent="0.25">
      <c r="B236">
        <v>3</v>
      </c>
    </row>
    <row r="237" spans="2:2" x14ac:dyDescent="0.25">
      <c r="B237">
        <v>4</v>
      </c>
    </row>
    <row r="238" spans="2:2" x14ac:dyDescent="0.25">
      <c r="B238">
        <v>0</v>
      </c>
    </row>
    <row r="239" spans="2:2" x14ac:dyDescent="0.25">
      <c r="B239">
        <v>2</v>
      </c>
    </row>
    <row r="240" spans="2:2" x14ac:dyDescent="0.25">
      <c r="B240">
        <v>0</v>
      </c>
    </row>
    <row r="241" spans="2:2" x14ac:dyDescent="0.25">
      <c r="B241">
        <v>4</v>
      </c>
    </row>
    <row r="242" spans="2:2" x14ac:dyDescent="0.25">
      <c r="B242">
        <v>2</v>
      </c>
    </row>
    <row r="243" spans="2:2" x14ac:dyDescent="0.25">
      <c r="B243">
        <v>0</v>
      </c>
    </row>
    <row r="244" spans="2:2" x14ac:dyDescent="0.25">
      <c r="B244">
        <v>7</v>
      </c>
    </row>
    <row r="245" spans="2:2" x14ac:dyDescent="0.25">
      <c r="B245">
        <v>10</v>
      </c>
    </row>
    <row r="246" spans="2:2" x14ac:dyDescent="0.25">
      <c r="B246">
        <v>0</v>
      </c>
    </row>
    <row r="247" spans="2:2" x14ac:dyDescent="0.25">
      <c r="B247">
        <v>2</v>
      </c>
    </row>
    <row r="248" spans="2:2" x14ac:dyDescent="0.25">
      <c r="B248">
        <v>4</v>
      </c>
    </row>
    <row r="249" spans="2:2" x14ac:dyDescent="0.25">
      <c r="B249">
        <v>1</v>
      </c>
    </row>
    <row r="250" spans="2:2" x14ac:dyDescent="0.25">
      <c r="B250">
        <v>9</v>
      </c>
    </row>
    <row r="251" spans="2:2" x14ac:dyDescent="0.25">
      <c r="B251">
        <v>3</v>
      </c>
    </row>
    <row r="252" spans="2:2" x14ac:dyDescent="0.25">
      <c r="B252">
        <v>1</v>
      </c>
    </row>
    <row r="253" spans="2:2" x14ac:dyDescent="0.25">
      <c r="B253">
        <v>4</v>
      </c>
    </row>
    <row r="254" spans="2:2" x14ac:dyDescent="0.25">
      <c r="B254">
        <v>6</v>
      </c>
    </row>
    <row r="255" spans="2:2" x14ac:dyDescent="0.25">
      <c r="B255">
        <v>3</v>
      </c>
    </row>
    <row r="256" spans="2:2" x14ac:dyDescent="0.25">
      <c r="B256">
        <v>5</v>
      </c>
    </row>
    <row r="257" spans="2:2" x14ac:dyDescent="0.25">
      <c r="B257">
        <v>9</v>
      </c>
    </row>
    <row r="258" spans="2:2" x14ac:dyDescent="0.25">
      <c r="B258">
        <v>7</v>
      </c>
    </row>
    <row r="259" spans="2:2" x14ac:dyDescent="0.25">
      <c r="B259">
        <v>5</v>
      </c>
    </row>
    <row r="260" spans="2:2" x14ac:dyDescent="0.25">
      <c r="B260">
        <v>1</v>
      </c>
    </row>
    <row r="261" spans="2:2" x14ac:dyDescent="0.25">
      <c r="B261">
        <v>8</v>
      </c>
    </row>
    <row r="262" spans="2:2" x14ac:dyDescent="0.25">
      <c r="B262">
        <v>3</v>
      </c>
    </row>
    <row r="263" spans="2:2" x14ac:dyDescent="0.25">
      <c r="B263">
        <v>3</v>
      </c>
    </row>
    <row r="264" spans="2:2" x14ac:dyDescent="0.25">
      <c r="B264">
        <v>3</v>
      </c>
    </row>
    <row r="265" spans="2:2" x14ac:dyDescent="0.25">
      <c r="B265">
        <v>2</v>
      </c>
    </row>
    <row r="266" spans="2:2" x14ac:dyDescent="0.25">
      <c r="B266">
        <v>10</v>
      </c>
    </row>
    <row r="267" spans="2:2" x14ac:dyDescent="0.25">
      <c r="B267">
        <v>8</v>
      </c>
    </row>
    <row r="268" spans="2:2" x14ac:dyDescent="0.25">
      <c r="B268">
        <v>9</v>
      </c>
    </row>
    <row r="269" spans="2:2" x14ac:dyDescent="0.25">
      <c r="B269">
        <v>7</v>
      </c>
    </row>
    <row r="270" spans="2:2" x14ac:dyDescent="0.25">
      <c r="B270">
        <v>2</v>
      </c>
    </row>
    <row r="271" spans="2:2" x14ac:dyDescent="0.25">
      <c r="B271">
        <v>2</v>
      </c>
    </row>
    <row r="272" spans="2:2" x14ac:dyDescent="0.25">
      <c r="B272">
        <v>1</v>
      </c>
    </row>
    <row r="273" spans="2:2" x14ac:dyDescent="0.25">
      <c r="B273">
        <v>8</v>
      </c>
    </row>
    <row r="274" spans="2:2" x14ac:dyDescent="0.25">
      <c r="B274">
        <v>2</v>
      </c>
    </row>
    <row r="275" spans="2:2" x14ac:dyDescent="0.25">
      <c r="B275">
        <v>5</v>
      </c>
    </row>
    <row r="276" spans="2:2" x14ac:dyDescent="0.25">
      <c r="B276">
        <v>8</v>
      </c>
    </row>
    <row r="277" spans="2:2" x14ac:dyDescent="0.25">
      <c r="B277">
        <v>6</v>
      </c>
    </row>
    <row r="278" spans="2:2" x14ac:dyDescent="0.25">
      <c r="B278">
        <v>5</v>
      </c>
    </row>
    <row r="279" spans="2:2" x14ac:dyDescent="0.25">
      <c r="B279">
        <v>10</v>
      </c>
    </row>
    <row r="280" spans="2:2" x14ac:dyDescent="0.25">
      <c r="B280">
        <v>8</v>
      </c>
    </row>
    <row r="281" spans="2:2" x14ac:dyDescent="0.25">
      <c r="B281">
        <v>4</v>
      </c>
    </row>
    <row r="282" spans="2:2" x14ac:dyDescent="0.25">
      <c r="B282">
        <v>3</v>
      </c>
    </row>
    <row r="283" spans="2:2" x14ac:dyDescent="0.25">
      <c r="B283">
        <v>3</v>
      </c>
    </row>
    <row r="284" spans="2:2" x14ac:dyDescent="0.25">
      <c r="B284">
        <v>5</v>
      </c>
    </row>
    <row r="285" spans="2:2" x14ac:dyDescent="0.25">
      <c r="B285">
        <v>9</v>
      </c>
    </row>
    <row r="286" spans="2:2" x14ac:dyDescent="0.25">
      <c r="B286">
        <v>1</v>
      </c>
    </row>
    <row r="287" spans="2:2" x14ac:dyDescent="0.25">
      <c r="B287">
        <v>5</v>
      </c>
    </row>
    <row r="288" spans="2:2" x14ac:dyDescent="0.25">
      <c r="B288">
        <v>9</v>
      </c>
    </row>
    <row r="289" spans="2:2" x14ac:dyDescent="0.25">
      <c r="B289">
        <v>8</v>
      </c>
    </row>
    <row r="290" spans="2:2" x14ac:dyDescent="0.25">
      <c r="B290">
        <v>3</v>
      </c>
    </row>
    <row r="291" spans="2:2" x14ac:dyDescent="0.25">
      <c r="B291">
        <v>5</v>
      </c>
    </row>
    <row r="292" spans="2:2" x14ac:dyDescent="0.25">
      <c r="B292">
        <v>6</v>
      </c>
    </row>
    <row r="293" spans="2:2" x14ac:dyDescent="0.25">
      <c r="B293">
        <v>4</v>
      </c>
    </row>
    <row r="294" spans="2:2" x14ac:dyDescent="0.25">
      <c r="B294">
        <v>5</v>
      </c>
    </row>
    <row r="295" spans="2:2" x14ac:dyDescent="0.25">
      <c r="B295">
        <v>9</v>
      </c>
    </row>
    <row r="296" spans="2:2" x14ac:dyDescent="0.25">
      <c r="B296">
        <v>1</v>
      </c>
    </row>
    <row r="297" spans="2:2" x14ac:dyDescent="0.25">
      <c r="B297">
        <v>7</v>
      </c>
    </row>
    <row r="298" spans="2:2" x14ac:dyDescent="0.25">
      <c r="B298">
        <v>6</v>
      </c>
    </row>
    <row r="299" spans="2:2" x14ac:dyDescent="0.25">
      <c r="B299">
        <v>5</v>
      </c>
    </row>
    <row r="300" spans="2:2" x14ac:dyDescent="0.25">
      <c r="B300">
        <v>7</v>
      </c>
    </row>
    <row r="301" spans="2:2" x14ac:dyDescent="0.25">
      <c r="B301">
        <v>0</v>
      </c>
    </row>
    <row r="302" spans="2:2" x14ac:dyDescent="0.25">
      <c r="B302">
        <v>8</v>
      </c>
    </row>
    <row r="303" spans="2:2" x14ac:dyDescent="0.25">
      <c r="B303">
        <v>4</v>
      </c>
    </row>
    <row r="304" spans="2:2" x14ac:dyDescent="0.25">
      <c r="B304">
        <v>2</v>
      </c>
    </row>
    <row r="305" spans="2:2" x14ac:dyDescent="0.25">
      <c r="B305">
        <v>10</v>
      </c>
    </row>
    <row r="306" spans="2:2" x14ac:dyDescent="0.25">
      <c r="B306">
        <v>1</v>
      </c>
    </row>
    <row r="307" spans="2:2" x14ac:dyDescent="0.25">
      <c r="B307">
        <v>8</v>
      </c>
    </row>
    <row r="308" spans="2:2" x14ac:dyDescent="0.25">
      <c r="B308">
        <v>6</v>
      </c>
    </row>
    <row r="309" spans="2:2" x14ac:dyDescent="0.25">
      <c r="B309">
        <v>2</v>
      </c>
    </row>
    <row r="310" spans="2:2" x14ac:dyDescent="0.25">
      <c r="B310">
        <v>7</v>
      </c>
    </row>
    <row r="311" spans="2:2" x14ac:dyDescent="0.25">
      <c r="B311">
        <v>4</v>
      </c>
    </row>
    <row r="312" spans="2:2" x14ac:dyDescent="0.25">
      <c r="B312">
        <v>6</v>
      </c>
    </row>
    <row r="313" spans="2:2" x14ac:dyDescent="0.25">
      <c r="B313">
        <v>2</v>
      </c>
    </row>
    <row r="314" spans="2:2" x14ac:dyDescent="0.25">
      <c r="B314">
        <v>0</v>
      </c>
    </row>
    <row r="315" spans="2:2" x14ac:dyDescent="0.25">
      <c r="B315">
        <v>4</v>
      </c>
    </row>
    <row r="316" spans="2:2" x14ac:dyDescent="0.25">
      <c r="B316">
        <v>8</v>
      </c>
    </row>
    <row r="317" spans="2:2" x14ac:dyDescent="0.25">
      <c r="B317">
        <v>8</v>
      </c>
    </row>
    <row r="318" spans="2:2" x14ac:dyDescent="0.25">
      <c r="B318">
        <v>9</v>
      </c>
    </row>
    <row r="319" spans="2:2" x14ac:dyDescent="0.25">
      <c r="B319">
        <v>2</v>
      </c>
    </row>
    <row r="320" spans="2:2" x14ac:dyDescent="0.25">
      <c r="B320">
        <v>5</v>
      </c>
    </row>
    <row r="321" spans="2:2" x14ac:dyDescent="0.25">
      <c r="B321">
        <v>0</v>
      </c>
    </row>
    <row r="322" spans="2:2" x14ac:dyDescent="0.25">
      <c r="B322">
        <v>4</v>
      </c>
    </row>
    <row r="323" spans="2:2" x14ac:dyDescent="0.25">
      <c r="B323">
        <v>8</v>
      </c>
    </row>
    <row r="324" spans="2:2" x14ac:dyDescent="0.25">
      <c r="B324">
        <v>2</v>
      </c>
    </row>
    <row r="325" spans="2:2" x14ac:dyDescent="0.25">
      <c r="B325">
        <v>8</v>
      </c>
    </row>
    <row r="326" spans="2:2" x14ac:dyDescent="0.25">
      <c r="B326">
        <v>10</v>
      </c>
    </row>
    <row r="327" spans="2:2" x14ac:dyDescent="0.25">
      <c r="B327">
        <v>6</v>
      </c>
    </row>
    <row r="328" spans="2:2" x14ac:dyDescent="0.25">
      <c r="B328">
        <v>8</v>
      </c>
    </row>
    <row r="329" spans="2:2" x14ac:dyDescent="0.25">
      <c r="B329">
        <v>7</v>
      </c>
    </row>
    <row r="330" spans="2:2" x14ac:dyDescent="0.25">
      <c r="B330">
        <v>5</v>
      </c>
    </row>
    <row r="331" spans="2:2" x14ac:dyDescent="0.25">
      <c r="B331">
        <v>0</v>
      </c>
    </row>
    <row r="332" spans="2:2" x14ac:dyDescent="0.25">
      <c r="B332">
        <v>0</v>
      </c>
    </row>
    <row r="333" spans="2:2" x14ac:dyDescent="0.25">
      <c r="B333">
        <v>9</v>
      </c>
    </row>
    <row r="334" spans="2:2" x14ac:dyDescent="0.25">
      <c r="B334">
        <v>1</v>
      </c>
    </row>
    <row r="335" spans="2:2" x14ac:dyDescent="0.25">
      <c r="B335">
        <v>6</v>
      </c>
    </row>
    <row r="336" spans="2:2" x14ac:dyDescent="0.25">
      <c r="B336">
        <v>10</v>
      </c>
    </row>
    <row r="337" spans="2:2" x14ac:dyDescent="0.25">
      <c r="B337">
        <v>5</v>
      </c>
    </row>
    <row r="338" spans="2:2" x14ac:dyDescent="0.25">
      <c r="B338">
        <v>2</v>
      </c>
    </row>
    <row r="339" spans="2:2" x14ac:dyDescent="0.25">
      <c r="B339">
        <v>10</v>
      </c>
    </row>
    <row r="340" spans="2:2" x14ac:dyDescent="0.25">
      <c r="B340">
        <v>0</v>
      </c>
    </row>
    <row r="341" spans="2:2" x14ac:dyDescent="0.25">
      <c r="B341">
        <v>4</v>
      </c>
    </row>
    <row r="342" spans="2:2" x14ac:dyDescent="0.25">
      <c r="B342">
        <v>4</v>
      </c>
    </row>
    <row r="343" spans="2:2" x14ac:dyDescent="0.25">
      <c r="B343">
        <v>0</v>
      </c>
    </row>
    <row r="344" spans="2:2" x14ac:dyDescent="0.25">
      <c r="B344">
        <v>5</v>
      </c>
    </row>
    <row r="345" spans="2:2" x14ac:dyDescent="0.25">
      <c r="B345">
        <v>9</v>
      </c>
    </row>
    <row r="346" spans="2:2" x14ac:dyDescent="0.25">
      <c r="B346">
        <v>1</v>
      </c>
    </row>
    <row r="347" spans="2:2" x14ac:dyDescent="0.25">
      <c r="B347">
        <v>6</v>
      </c>
    </row>
    <row r="348" spans="2:2" x14ac:dyDescent="0.25">
      <c r="B348">
        <v>6</v>
      </c>
    </row>
    <row r="349" spans="2:2" x14ac:dyDescent="0.25">
      <c r="B349">
        <v>7</v>
      </c>
    </row>
    <row r="350" spans="2:2" x14ac:dyDescent="0.25">
      <c r="B350">
        <v>3</v>
      </c>
    </row>
    <row r="351" spans="2:2" x14ac:dyDescent="0.25">
      <c r="B351">
        <v>3</v>
      </c>
    </row>
    <row r="352" spans="2:2" x14ac:dyDescent="0.25">
      <c r="B352">
        <v>10</v>
      </c>
    </row>
    <row r="353" spans="2:2" x14ac:dyDescent="0.25">
      <c r="B353">
        <v>0</v>
      </c>
    </row>
    <row r="354" spans="2:2" x14ac:dyDescent="0.25">
      <c r="B354">
        <v>3</v>
      </c>
    </row>
    <row r="355" spans="2:2" x14ac:dyDescent="0.25">
      <c r="B355">
        <v>1</v>
      </c>
    </row>
    <row r="356" spans="2:2" x14ac:dyDescent="0.25">
      <c r="B356">
        <v>9</v>
      </c>
    </row>
    <row r="357" spans="2:2" x14ac:dyDescent="0.25">
      <c r="B357">
        <v>8</v>
      </c>
    </row>
    <row r="358" spans="2:2" x14ac:dyDescent="0.25">
      <c r="B358">
        <v>10</v>
      </c>
    </row>
    <row r="359" spans="2:2" x14ac:dyDescent="0.25">
      <c r="B359">
        <v>6</v>
      </c>
    </row>
    <row r="360" spans="2:2" x14ac:dyDescent="0.25">
      <c r="B360">
        <v>2</v>
      </c>
    </row>
    <row r="361" spans="2:2" x14ac:dyDescent="0.25">
      <c r="B361">
        <v>10</v>
      </c>
    </row>
    <row r="362" spans="2:2" x14ac:dyDescent="0.25">
      <c r="B362">
        <v>6</v>
      </c>
    </row>
    <row r="363" spans="2:2" x14ac:dyDescent="0.25">
      <c r="B363">
        <v>4</v>
      </c>
    </row>
    <row r="364" spans="2:2" x14ac:dyDescent="0.25">
      <c r="B364">
        <v>6</v>
      </c>
    </row>
    <row r="365" spans="2:2" x14ac:dyDescent="0.25">
      <c r="B365">
        <v>1</v>
      </c>
    </row>
    <row r="366" spans="2:2" x14ac:dyDescent="0.25">
      <c r="B366">
        <v>6</v>
      </c>
    </row>
    <row r="367" spans="2:2" x14ac:dyDescent="0.25">
      <c r="B367">
        <v>2</v>
      </c>
    </row>
    <row r="368" spans="2:2" x14ac:dyDescent="0.25">
      <c r="B368">
        <v>3</v>
      </c>
    </row>
    <row r="369" spans="2:2" x14ac:dyDescent="0.25">
      <c r="B369">
        <v>1</v>
      </c>
    </row>
    <row r="370" spans="2:2" x14ac:dyDescent="0.25">
      <c r="B370">
        <v>1</v>
      </c>
    </row>
    <row r="371" spans="2:2" x14ac:dyDescent="0.25">
      <c r="B371">
        <v>5</v>
      </c>
    </row>
    <row r="372" spans="2:2" x14ac:dyDescent="0.25">
      <c r="B372">
        <v>6</v>
      </c>
    </row>
    <row r="373" spans="2:2" x14ac:dyDescent="0.25">
      <c r="B373">
        <v>1</v>
      </c>
    </row>
    <row r="374" spans="2:2" x14ac:dyDescent="0.25">
      <c r="B374">
        <v>2</v>
      </c>
    </row>
    <row r="375" spans="2:2" x14ac:dyDescent="0.25">
      <c r="B375">
        <v>4</v>
      </c>
    </row>
    <row r="376" spans="2:2" x14ac:dyDescent="0.25">
      <c r="B376">
        <v>7</v>
      </c>
    </row>
    <row r="377" spans="2:2" x14ac:dyDescent="0.25">
      <c r="B377">
        <v>3</v>
      </c>
    </row>
    <row r="378" spans="2:2" x14ac:dyDescent="0.25">
      <c r="B378">
        <v>4</v>
      </c>
    </row>
    <row r="379" spans="2:2" x14ac:dyDescent="0.25">
      <c r="B379">
        <v>7</v>
      </c>
    </row>
    <row r="380" spans="2:2" x14ac:dyDescent="0.25">
      <c r="B380">
        <v>2</v>
      </c>
    </row>
    <row r="381" spans="2:2" x14ac:dyDescent="0.25">
      <c r="B381">
        <v>0</v>
      </c>
    </row>
    <row r="382" spans="2:2" x14ac:dyDescent="0.25">
      <c r="B382">
        <v>9</v>
      </c>
    </row>
    <row r="383" spans="2:2" x14ac:dyDescent="0.25">
      <c r="B383">
        <v>0</v>
      </c>
    </row>
    <row r="384" spans="2:2" x14ac:dyDescent="0.25">
      <c r="B384">
        <v>3</v>
      </c>
    </row>
    <row r="385" spans="2:2" x14ac:dyDescent="0.25">
      <c r="B385">
        <v>6</v>
      </c>
    </row>
  </sheetData>
  <sortState xmlns:xlrd2="http://schemas.microsoft.com/office/spreadsheetml/2017/richdata2" ref="G4:H13">
    <sortCondition descending="1" ref="G4:G13"/>
  </sortState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3:G16"/>
  <sheetViews>
    <sheetView workbookViewId="0">
      <selection activeCell="Q8" sqref="Q8"/>
    </sheetView>
  </sheetViews>
  <sheetFormatPr defaultRowHeight="15" x14ac:dyDescent="0.25"/>
  <cols>
    <col min="2" max="2" width="15.42578125" bestFit="1" customWidth="1"/>
  </cols>
  <sheetData>
    <row r="3" spans="1:7" x14ac:dyDescent="0.25">
      <c r="D3" t="s">
        <v>567</v>
      </c>
    </row>
    <row r="4" spans="1:7" x14ac:dyDescent="0.25">
      <c r="A4" t="s">
        <v>1</v>
      </c>
      <c r="B4" t="s">
        <v>563</v>
      </c>
      <c r="D4" s="19" t="s">
        <v>1</v>
      </c>
      <c r="E4" t="s">
        <v>564</v>
      </c>
      <c r="F4" t="s">
        <v>565</v>
      </c>
      <c r="G4" t="s">
        <v>566</v>
      </c>
    </row>
    <row r="5" spans="1:7" x14ac:dyDescent="0.25">
      <c r="A5">
        <v>1</v>
      </c>
      <c r="B5">
        <v>50</v>
      </c>
      <c r="D5" s="19">
        <v>1</v>
      </c>
      <c r="E5">
        <v>400</v>
      </c>
      <c r="F5">
        <f>IF(B5&gt;=0,B5,0)</f>
        <v>50</v>
      </c>
      <c r="G5">
        <f>ABS(IF(B5&lt;0,B5,0))</f>
        <v>0</v>
      </c>
    </row>
    <row r="6" spans="1:7" x14ac:dyDescent="0.25">
      <c r="A6">
        <v>2</v>
      </c>
      <c r="B6">
        <v>30</v>
      </c>
      <c r="D6" s="19">
        <v>2</v>
      </c>
      <c r="E6" s="19">
        <f t="shared" ref="E6:E7" si="0">IF(F5&gt;0,E5+F5,G5-E5)</f>
        <v>450</v>
      </c>
      <c r="F6" s="19">
        <f t="shared" ref="F6:F16" si="1">IF(B6&gt;=0,B6,0)</f>
        <v>30</v>
      </c>
      <c r="G6" s="19">
        <f t="shared" ref="G6:G16" si="2">ABS(IF(B6&lt;0,B6,0))</f>
        <v>0</v>
      </c>
    </row>
    <row r="7" spans="1:7" x14ac:dyDescent="0.25">
      <c r="A7" s="19">
        <v>3</v>
      </c>
      <c r="B7">
        <v>100</v>
      </c>
      <c r="D7" s="19">
        <v>3</v>
      </c>
      <c r="E7" s="19">
        <f t="shared" si="0"/>
        <v>480</v>
      </c>
      <c r="F7" s="19">
        <f t="shared" si="1"/>
        <v>100</v>
      </c>
      <c r="G7" s="19">
        <f t="shared" si="2"/>
        <v>0</v>
      </c>
    </row>
    <row r="8" spans="1:7" x14ac:dyDescent="0.25">
      <c r="A8" s="19">
        <v>4</v>
      </c>
      <c r="B8">
        <v>-60</v>
      </c>
      <c r="D8" s="19">
        <v>4</v>
      </c>
      <c r="E8" s="19">
        <f>IF(F7&gt;0,E7+F7,E7-G7)</f>
        <v>580</v>
      </c>
      <c r="F8" s="19">
        <f t="shared" si="1"/>
        <v>0</v>
      </c>
      <c r="G8" s="19">
        <f t="shared" si="2"/>
        <v>60</v>
      </c>
    </row>
    <row r="9" spans="1:7" x14ac:dyDescent="0.25">
      <c r="A9" s="19">
        <v>5</v>
      </c>
      <c r="B9">
        <v>80</v>
      </c>
      <c r="D9" s="19">
        <v>5</v>
      </c>
      <c r="E9" s="19">
        <f>IF(F8&gt;0,E8+F8,E8-G8)</f>
        <v>520</v>
      </c>
      <c r="F9" s="19">
        <f t="shared" si="1"/>
        <v>80</v>
      </c>
      <c r="G9" s="19">
        <f t="shared" si="2"/>
        <v>0</v>
      </c>
    </row>
    <row r="10" spans="1:7" x14ac:dyDescent="0.25">
      <c r="A10" s="19">
        <v>6</v>
      </c>
      <c r="B10">
        <v>-30</v>
      </c>
      <c r="D10" s="19">
        <v>6</v>
      </c>
      <c r="E10" s="19">
        <f t="shared" ref="E10:E16" si="3">IF(F9&gt;0,E9+F9,E9-G9)</f>
        <v>600</v>
      </c>
      <c r="F10" s="19">
        <f t="shared" si="1"/>
        <v>0</v>
      </c>
      <c r="G10" s="19">
        <f t="shared" si="2"/>
        <v>30</v>
      </c>
    </row>
    <row r="11" spans="1:7" x14ac:dyDescent="0.25">
      <c r="A11" s="19">
        <v>7</v>
      </c>
      <c r="B11">
        <v>70</v>
      </c>
      <c r="D11" s="19">
        <v>7</v>
      </c>
      <c r="E11" s="19">
        <f t="shared" si="3"/>
        <v>570</v>
      </c>
      <c r="F11" s="19">
        <f t="shared" si="1"/>
        <v>70</v>
      </c>
      <c r="G11" s="19">
        <f t="shared" si="2"/>
        <v>0</v>
      </c>
    </row>
    <row r="12" spans="1:7" x14ac:dyDescent="0.25">
      <c r="A12" s="19">
        <v>8</v>
      </c>
      <c r="B12">
        <v>150</v>
      </c>
      <c r="D12" s="19">
        <v>8</v>
      </c>
      <c r="E12" s="19">
        <f t="shared" si="3"/>
        <v>640</v>
      </c>
      <c r="F12" s="19">
        <f t="shared" si="1"/>
        <v>150</v>
      </c>
      <c r="G12" s="19">
        <f t="shared" si="2"/>
        <v>0</v>
      </c>
    </row>
    <row r="13" spans="1:7" x14ac:dyDescent="0.25">
      <c r="A13" s="19">
        <v>9</v>
      </c>
      <c r="B13">
        <v>200</v>
      </c>
      <c r="D13" s="19">
        <v>9</v>
      </c>
      <c r="E13" s="19">
        <f t="shared" si="3"/>
        <v>790</v>
      </c>
      <c r="F13" s="19">
        <f t="shared" si="1"/>
        <v>200</v>
      </c>
      <c r="G13" s="19">
        <f t="shared" si="2"/>
        <v>0</v>
      </c>
    </row>
    <row r="14" spans="1:7" x14ac:dyDescent="0.25">
      <c r="A14" s="19">
        <v>10</v>
      </c>
      <c r="B14">
        <v>-30</v>
      </c>
      <c r="D14" s="19">
        <v>10</v>
      </c>
      <c r="E14" s="19">
        <f t="shared" si="3"/>
        <v>990</v>
      </c>
      <c r="F14" s="19">
        <f t="shared" si="1"/>
        <v>0</v>
      </c>
      <c r="G14" s="19">
        <f t="shared" si="2"/>
        <v>30</v>
      </c>
    </row>
    <row r="15" spans="1:7" x14ac:dyDescent="0.25">
      <c r="A15" s="19">
        <v>11</v>
      </c>
      <c r="B15">
        <v>50</v>
      </c>
      <c r="D15" s="19">
        <v>11</v>
      </c>
      <c r="E15" s="19">
        <f t="shared" si="3"/>
        <v>960</v>
      </c>
      <c r="F15" s="19">
        <f t="shared" si="1"/>
        <v>50</v>
      </c>
      <c r="G15" s="19">
        <f t="shared" si="2"/>
        <v>0</v>
      </c>
    </row>
    <row r="16" spans="1:7" x14ac:dyDescent="0.25">
      <c r="A16" s="19">
        <v>12</v>
      </c>
      <c r="B16">
        <v>250</v>
      </c>
      <c r="D16" s="19">
        <v>12</v>
      </c>
      <c r="E16" s="19">
        <f t="shared" si="3"/>
        <v>1010</v>
      </c>
      <c r="F16" s="19">
        <f t="shared" si="1"/>
        <v>250</v>
      </c>
      <c r="G16" s="19">
        <f t="shared" si="2"/>
        <v>0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H9"/>
  <sheetViews>
    <sheetView workbookViewId="0">
      <selection activeCell="C7" sqref="C7"/>
    </sheetView>
  </sheetViews>
  <sheetFormatPr defaultRowHeight="15" x14ac:dyDescent="0.25"/>
  <sheetData>
    <row r="2" spans="2:8" x14ac:dyDescent="0.25">
      <c r="B2" t="s">
        <v>641</v>
      </c>
    </row>
    <row r="5" spans="2:8" x14ac:dyDescent="0.25">
      <c r="E5" t="s">
        <v>355</v>
      </c>
      <c r="F5" t="s">
        <v>356</v>
      </c>
      <c r="G5" s="19" t="s">
        <v>357</v>
      </c>
      <c r="H5" s="19" t="s">
        <v>358</v>
      </c>
    </row>
    <row r="6" spans="2:8" x14ac:dyDescent="0.25">
      <c r="D6" t="s">
        <v>14</v>
      </c>
      <c r="E6">
        <v>100</v>
      </c>
      <c r="F6">
        <v>50</v>
      </c>
      <c r="G6">
        <v>70</v>
      </c>
      <c r="H6">
        <v>20</v>
      </c>
    </row>
    <row r="7" spans="2:8" x14ac:dyDescent="0.25">
      <c r="D7" t="s">
        <v>359</v>
      </c>
      <c r="E7">
        <v>100</v>
      </c>
      <c r="F7">
        <v>87</v>
      </c>
      <c r="G7">
        <v>73</v>
      </c>
      <c r="H7">
        <v>50</v>
      </c>
    </row>
    <row r="8" spans="2:8" x14ac:dyDescent="0.25">
      <c r="D8" t="s">
        <v>360</v>
      </c>
      <c r="E8">
        <v>30</v>
      </c>
      <c r="F8">
        <v>50</v>
      </c>
      <c r="G8">
        <v>65</v>
      </c>
      <c r="H8">
        <v>70</v>
      </c>
    </row>
    <row r="9" spans="2:8" x14ac:dyDescent="0.25">
      <c r="D9" t="s">
        <v>361</v>
      </c>
      <c r="E9">
        <v>30</v>
      </c>
      <c r="F9">
        <v>30</v>
      </c>
      <c r="G9">
        <v>55</v>
      </c>
      <c r="H9">
        <v>100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3:E5"/>
  <sheetViews>
    <sheetView workbookViewId="0">
      <selection activeCell="S5" sqref="S5"/>
    </sheetView>
  </sheetViews>
  <sheetFormatPr defaultRowHeight="15" x14ac:dyDescent="0.25"/>
  <sheetData>
    <row r="3" spans="2:5" x14ac:dyDescent="0.25">
      <c r="B3" s="20"/>
      <c r="C3" s="20">
        <v>2009</v>
      </c>
      <c r="D3" s="20">
        <v>2010</v>
      </c>
      <c r="E3" s="20">
        <v>2011</v>
      </c>
    </row>
    <row r="4" spans="2:5" x14ac:dyDescent="0.25">
      <c r="B4" s="20" t="s">
        <v>347</v>
      </c>
      <c r="C4" s="20">
        <v>124</v>
      </c>
      <c r="D4" s="20">
        <v>167</v>
      </c>
      <c r="E4" s="20">
        <v>310</v>
      </c>
    </row>
    <row r="5" spans="2:5" x14ac:dyDescent="0.25">
      <c r="B5" s="20" t="s">
        <v>348</v>
      </c>
      <c r="C5" s="20">
        <v>167</v>
      </c>
      <c r="D5" s="20">
        <v>210</v>
      </c>
      <c r="E5" s="20">
        <v>280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3:FB9"/>
  <sheetViews>
    <sheetView workbookViewId="0">
      <selection activeCell="F5" sqref="F5"/>
    </sheetView>
  </sheetViews>
  <sheetFormatPr defaultRowHeight="15" x14ac:dyDescent="0.25"/>
  <cols>
    <col min="2" max="2" width="16.28515625" bestFit="1" customWidth="1"/>
    <col min="5" max="5" width="15.42578125" bestFit="1" customWidth="1"/>
  </cols>
  <sheetData>
    <row r="3" spans="2:158" x14ac:dyDescent="0.25">
      <c r="G3" t="s">
        <v>615</v>
      </c>
    </row>
    <row r="4" spans="2:158" x14ac:dyDescent="0.25">
      <c r="B4" s="20" t="s">
        <v>609</v>
      </c>
      <c r="C4" s="20" t="s">
        <v>610</v>
      </c>
      <c r="D4" s="20" t="s">
        <v>611</v>
      </c>
      <c r="E4" s="20" t="s">
        <v>614</v>
      </c>
      <c r="F4" s="1">
        <v>43101</v>
      </c>
      <c r="G4" s="1">
        <v>43102</v>
      </c>
      <c r="H4" s="1">
        <v>43103</v>
      </c>
      <c r="I4" s="1">
        <v>43104</v>
      </c>
      <c r="J4" s="1">
        <v>43105</v>
      </c>
      <c r="K4" s="1">
        <v>43106</v>
      </c>
      <c r="L4" s="1">
        <v>43107</v>
      </c>
      <c r="M4" s="1">
        <v>43108</v>
      </c>
      <c r="N4" s="1">
        <v>43109</v>
      </c>
      <c r="O4" s="1">
        <v>43110</v>
      </c>
      <c r="P4" s="1">
        <v>43111</v>
      </c>
      <c r="Q4" s="1">
        <v>43112</v>
      </c>
      <c r="R4" s="1">
        <v>43113</v>
      </c>
      <c r="S4" s="1">
        <v>43114</v>
      </c>
      <c r="T4" s="1">
        <v>43115</v>
      </c>
      <c r="U4" s="1">
        <v>43116</v>
      </c>
      <c r="V4" s="1">
        <v>43117</v>
      </c>
      <c r="W4" s="1">
        <v>43118</v>
      </c>
      <c r="X4" s="1">
        <v>43119</v>
      </c>
      <c r="Y4" s="1">
        <v>43120</v>
      </c>
      <c r="Z4" s="1">
        <v>43121</v>
      </c>
      <c r="AA4" s="1">
        <v>43122</v>
      </c>
      <c r="AB4" s="1">
        <v>43123</v>
      </c>
      <c r="AC4" s="1">
        <v>43124</v>
      </c>
      <c r="AD4" s="1">
        <v>43125</v>
      </c>
      <c r="AE4" s="1">
        <v>43126</v>
      </c>
      <c r="AF4" s="1">
        <v>43127</v>
      </c>
      <c r="AG4" s="1">
        <v>43128</v>
      </c>
      <c r="AH4" s="1">
        <v>43129</v>
      </c>
      <c r="AI4" s="1">
        <v>43130</v>
      </c>
      <c r="AJ4" s="1">
        <v>43131</v>
      </c>
      <c r="AK4" s="1">
        <v>43132</v>
      </c>
      <c r="AL4" s="1">
        <v>43133</v>
      </c>
      <c r="AM4" s="1">
        <v>43134</v>
      </c>
      <c r="AN4" s="1">
        <v>43135</v>
      </c>
      <c r="AO4" s="1">
        <v>43136</v>
      </c>
      <c r="AP4" s="1">
        <v>43137</v>
      </c>
      <c r="AQ4" s="1">
        <v>43138</v>
      </c>
      <c r="AR4" s="1">
        <v>43139</v>
      </c>
      <c r="AS4" s="1">
        <v>43140</v>
      </c>
      <c r="AT4" s="1">
        <v>43141</v>
      </c>
      <c r="AU4" s="1">
        <v>43142</v>
      </c>
      <c r="AV4" s="1">
        <v>43143</v>
      </c>
      <c r="AW4" s="1">
        <v>43144</v>
      </c>
      <c r="AX4" s="1">
        <v>43145</v>
      </c>
      <c r="AY4" s="1">
        <v>43146</v>
      </c>
      <c r="AZ4" s="1">
        <v>43147</v>
      </c>
      <c r="BA4" s="1">
        <v>43148</v>
      </c>
      <c r="BB4" s="1">
        <v>43149</v>
      </c>
      <c r="BC4" s="1">
        <v>43150</v>
      </c>
      <c r="BD4" s="1">
        <v>43151</v>
      </c>
      <c r="BE4" s="1">
        <v>43152</v>
      </c>
      <c r="BF4" s="1">
        <v>43153</v>
      </c>
      <c r="BG4" s="1">
        <v>43154</v>
      </c>
      <c r="BH4" s="1">
        <v>43155</v>
      </c>
      <c r="BI4" s="1">
        <v>43156</v>
      </c>
      <c r="BJ4" s="1">
        <v>43157</v>
      </c>
      <c r="BK4" s="1">
        <v>43158</v>
      </c>
      <c r="BL4" s="1">
        <v>43159</v>
      </c>
      <c r="BM4" s="1">
        <v>43160</v>
      </c>
      <c r="BN4" s="1">
        <v>43161</v>
      </c>
      <c r="BO4" s="1">
        <v>43162</v>
      </c>
      <c r="BP4" s="1">
        <v>43163</v>
      </c>
      <c r="BQ4" s="1">
        <v>43164</v>
      </c>
      <c r="BR4" s="1">
        <v>43165</v>
      </c>
      <c r="BS4" s="1">
        <v>43166</v>
      </c>
      <c r="BT4" s="1">
        <v>43167</v>
      </c>
      <c r="BU4" s="1">
        <v>43168</v>
      </c>
      <c r="BV4" s="1">
        <v>43169</v>
      </c>
      <c r="BW4" s="1">
        <v>43170</v>
      </c>
      <c r="BX4" s="1">
        <v>43171</v>
      </c>
      <c r="BY4" s="1">
        <v>43172</v>
      </c>
      <c r="BZ4" s="1">
        <v>43173</v>
      </c>
      <c r="CA4" s="1">
        <v>43174</v>
      </c>
      <c r="CB4" s="1">
        <v>43175</v>
      </c>
      <c r="CC4" s="1">
        <v>43176</v>
      </c>
      <c r="CD4" s="1">
        <v>43177</v>
      </c>
      <c r="CE4" s="1">
        <v>43178</v>
      </c>
      <c r="CF4" s="1">
        <v>43179</v>
      </c>
      <c r="CG4" s="1">
        <v>43180</v>
      </c>
      <c r="CH4" s="1">
        <v>43181</v>
      </c>
      <c r="CI4" s="1">
        <v>43182</v>
      </c>
      <c r="CJ4" s="1">
        <v>43183</v>
      </c>
      <c r="CK4" s="1">
        <v>43184</v>
      </c>
      <c r="CL4" s="1">
        <v>43185</v>
      </c>
      <c r="CM4" s="1">
        <v>43186</v>
      </c>
      <c r="CN4" s="1">
        <v>43187</v>
      </c>
      <c r="CO4" s="1">
        <v>43188</v>
      </c>
      <c r="CP4" s="1">
        <v>43189</v>
      </c>
      <c r="CQ4" s="1">
        <v>43190</v>
      </c>
      <c r="CR4" s="1">
        <v>43191</v>
      </c>
      <c r="CS4" s="1">
        <v>43192</v>
      </c>
      <c r="CT4" s="1">
        <v>43193</v>
      </c>
      <c r="CU4" s="1">
        <v>43194</v>
      </c>
      <c r="CV4" s="1">
        <v>43195</v>
      </c>
      <c r="CW4" s="1">
        <v>43196</v>
      </c>
      <c r="CX4" s="1">
        <v>43197</v>
      </c>
      <c r="CY4" s="1">
        <v>43198</v>
      </c>
      <c r="CZ4" s="1">
        <v>43199</v>
      </c>
      <c r="DA4" s="1">
        <v>43200</v>
      </c>
      <c r="DB4" s="1">
        <v>43201</v>
      </c>
      <c r="DC4" s="1">
        <v>43202</v>
      </c>
      <c r="DD4" s="1">
        <v>43203</v>
      </c>
      <c r="DE4" s="1">
        <v>43204</v>
      </c>
      <c r="DF4" s="1">
        <v>43205</v>
      </c>
      <c r="DG4" s="1">
        <v>43206</v>
      </c>
      <c r="DH4" s="1">
        <v>43207</v>
      </c>
      <c r="DI4" s="1">
        <v>43208</v>
      </c>
      <c r="DJ4" s="1">
        <v>43209</v>
      </c>
      <c r="DK4" s="1">
        <v>43210</v>
      </c>
      <c r="DL4" s="1">
        <v>43211</v>
      </c>
      <c r="DM4" s="1">
        <v>43212</v>
      </c>
      <c r="DN4" s="1">
        <v>43213</v>
      </c>
      <c r="DO4" s="1">
        <v>43214</v>
      </c>
      <c r="DP4" s="1">
        <v>43215</v>
      </c>
      <c r="DQ4" s="1">
        <v>43216</v>
      </c>
      <c r="DR4" s="1">
        <v>43217</v>
      </c>
      <c r="DS4" s="1">
        <v>43218</v>
      </c>
      <c r="DT4" s="1">
        <v>43219</v>
      </c>
      <c r="DU4" s="1">
        <v>43220</v>
      </c>
      <c r="DV4" s="1">
        <v>43221</v>
      </c>
      <c r="DW4" s="1">
        <v>43222</v>
      </c>
      <c r="DX4" s="1">
        <v>43223</v>
      </c>
      <c r="DY4" s="1">
        <v>43224</v>
      </c>
      <c r="DZ4" s="1">
        <v>43225</v>
      </c>
      <c r="EA4" s="1">
        <v>43226</v>
      </c>
      <c r="EB4" s="1">
        <v>43227</v>
      </c>
      <c r="EC4" s="1">
        <v>43228</v>
      </c>
      <c r="ED4" s="1">
        <v>43229</v>
      </c>
      <c r="EE4" s="1">
        <v>43230</v>
      </c>
      <c r="EF4" s="1">
        <v>43231</v>
      </c>
      <c r="EG4" s="1">
        <v>43232</v>
      </c>
      <c r="EH4" s="1">
        <v>43233</v>
      </c>
      <c r="EI4" s="1">
        <v>43234</v>
      </c>
      <c r="EJ4" s="1">
        <v>43235</v>
      </c>
      <c r="EK4" s="1">
        <v>43236</v>
      </c>
      <c r="EL4" s="1">
        <v>43237</v>
      </c>
      <c r="EM4" s="1">
        <v>43238</v>
      </c>
      <c r="EN4" s="1">
        <v>43239</v>
      </c>
      <c r="EO4" s="1">
        <v>43240</v>
      </c>
      <c r="EP4" s="1">
        <v>43241</v>
      </c>
      <c r="EQ4" s="1">
        <v>43242</v>
      </c>
      <c r="ER4" s="1">
        <v>43243</v>
      </c>
      <c r="ES4" s="1">
        <v>43244</v>
      </c>
      <c r="ET4" s="1">
        <v>43245</v>
      </c>
      <c r="EU4" s="1">
        <v>43246</v>
      </c>
      <c r="EV4" s="1">
        <v>43247</v>
      </c>
      <c r="EW4" s="1">
        <v>43248</v>
      </c>
      <c r="EX4" s="1">
        <v>43249</v>
      </c>
      <c r="EY4" s="1">
        <v>43250</v>
      </c>
      <c r="EZ4" s="1">
        <v>43251</v>
      </c>
      <c r="FA4" s="1">
        <v>43252</v>
      </c>
      <c r="FB4" s="1">
        <v>43253</v>
      </c>
    </row>
    <row r="5" spans="2:158" x14ac:dyDescent="0.25">
      <c r="B5" s="20" t="s">
        <v>612</v>
      </c>
      <c r="C5" s="90">
        <v>43101</v>
      </c>
      <c r="D5" s="90">
        <v>43131</v>
      </c>
      <c r="E5" s="20">
        <f>D5-C5</f>
        <v>30</v>
      </c>
    </row>
    <row r="6" spans="2:158" x14ac:dyDescent="0.25">
      <c r="B6" s="20" t="s">
        <v>613</v>
      </c>
      <c r="C6" s="90">
        <v>43132</v>
      </c>
      <c r="D6" s="90">
        <v>43190</v>
      </c>
      <c r="E6" s="20">
        <f>D6-C6</f>
        <v>58</v>
      </c>
    </row>
    <row r="7" spans="2:158" x14ac:dyDescent="0.25">
      <c r="B7" s="20" t="s">
        <v>616</v>
      </c>
      <c r="C7" s="90">
        <v>43191</v>
      </c>
      <c r="D7" s="90">
        <v>43204</v>
      </c>
      <c r="E7" s="20">
        <f>D7-C7</f>
        <v>13</v>
      </c>
    </row>
    <row r="8" spans="2:158" x14ac:dyDescent="0.25">
      <c r="B8" s="20" t="s">
        <v>617</v>
      </c>
      <c r="C8" s="90">
        <v>43205</v>
      </c>
      <c r="D8" s="90">
        <v>43211</v>
      </c>
      <c r="E8" s="20">
        <f t="shared" ref="E8:E9" si="0">D8-C8</f>
        <v>6</v>
      </c>
    </row>
    <row r="9" spans="2:158" x14ac:dyDescent="0.25">
      <c r="B9" s="20" t="s">
        <v>618</v>
      </c>
      <c r="C9" s="90">
        <v>43212</v>
      </c>
      <c r="D9" s="90">
        <v>43220</v>
      </c>
      <c r="E9" s="20">
        <f t="shared" si="0"/>
        <v>8</v>
      </c>
    </row>
  </sheetData>
  <conditionalFormatting sqref="F5:FB10">
    <cfRule type="expression" dxfId="0" priority="1">
      <formula>IF(AND($C5&lt;=F$4,$D5&gt;=F$4),1,0)</formula>
    </cfRule>
  </conditionalFormatting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3:C281"/>
  <sheetViews>
    <sheetView workbookViewId="0">
      <selection activeCell="C14" sqref="C14"/>
    </sheetView>
  </sheetViews>
  <sheetFormatPr defaultRowHeight="15" x14ac:dyDescent="0.25"/>
  <cols>
    <col min="2" max="2" width="14.5703125" bestFit="1" customWidth="1"/>
    <col min="3" max="3" width="16.140625" bestFit="1" customWidth="1"/>
  </cols>
  <sheetData>
    <row r="3" spans="2:3" x14ac:dyDescent="0.25">
      <c r="B3" t="s">
        <v>634</v>
      </c>
      <c r="C3" t="s">
        <v>635</v>
      </c>
    </row>
    <row r="4" spans="2:3" x14ac:dyDescent="0.25">
      <c r="B4">
        <v>28</v>
      </c>
      <c r="C4">
        <v>20</v>
      </c>
    </row>
    <row r="5" spans="2:3" x14ac:dyDescent="0.25">
      <c r="B5">
        <v>46</v>
      </c>
      <c r="C5">
        <v>30</v>
      </c>
    </row>
    <row r="6" spans="2:3" x14ac:dyDescent="0.25">
      <c r="B6">
        <v>27</v>
      </c>
      <c r="C6">
        <v>40</v>
      </c>
    </row>
    <row r="7" spans="2:3" x14ac:dyDescent="0.25">
      <c r="B7">
        <v>30</v>
      </c>
      <c r="C7">
        <v>50</v>
      </c>
    </row>
    <row r="8" spans="2:3" x14ac:dyDescent="0.25">
      <c r="B8">
        <v>53</v>
      </c>
      <c r="C8">
        <v>60</v>
      </c>
    </row>
    <row r="9" spans="2:3" x14ac:dyDescent="0.25">
      <c r="B9">
        <v>40</v>
      </c>
      <c r="C9">
        <v>70</v>
      </c>
    </row>
    <row r="10" spans="2:3" x14ac:dyDescent="0.25">
      <c r="B10">
        <v>59</v>
      </c>
    </row>
    <row r="11" spans="2:3" x14ac:dyDescent="0.25">
      <c r="B11">
        <v>66</v>
      </c>
    </row>
    <row r="12" spans="2:3" x14ac:dyDescent="0.25">
      <c r="B12">
        <v>21</v>
      </c>
    </row>
    <row r="13" spans="2:3" x14ac:dyDescent="0.25">
      <c r="B13">
        <v>29</v>
      </c>
    </row>
    <row r="14" spans="2:3" x14ac:dyDescent="0.25">
      <c r="B14">
        <v>24</v>
      </c>
    </row>
    <row r="15" spans="2:3" x14ac:dyDescent="0.25">
      <c r="B15">
        <v>54</v>
      </c>
    </row>
    <row r="16" spans="2:3" x14ac:dyDescent="0.25">
      <c r="B16">
        <v>27</v>
      </c>
    </row>
    <row r="17" spans="2:2" x14ac:dyDescent="0.25">
      <c r="B17">
        <v>47</v>
      </c>
    </row>
    <row r="18" spans="2:2" x14ac:dyDescent="0.25">
      <c r="B18">
        <v>47</v>
      </c>
    </row>
    <row r="19" spans="2:2" x14ac:dyDescent="0.25">
      <c r="B19">
        <v>36</v>
      </c>
    </row>
    <row r="20" spans="2:2" x14ac:dyDescent="0.25">
      <c r="B20">
        <v>62</v>
      </c>
    </row>
    <row r="21" spans="2:2" x14ac:dyDescent="0.25">
      <c r="B21">
        <v>57</v>
      </c>
    </row>
    <row r="22" spans="2:2" x14ac:dyDescent="0.25">
      <c r="B22">
        <v>27</v>
      </c>
    </row>
    <row r="23" spans="2:2" x14ac:dyDescent="0.25">
      <c r="B23">
        <v>37</v>
      </c>
    </row>
    <row r="24" spans="2:2" x14ac:dyDescent="0.25">
      <c r="B24">
        <v>50</v>
      </c>
    </row>
    <row r="25" spans="2:2" x14ac:dyDescent="0.25">
      <c r="B25">
        <v>26</v>
      </c>
    </row>
    <row r="26" spans="2:2" x14ac:dyDescent="0.25">
      <c r="B26">
        <v>60</v>
      </c>
    </row>
    <row r="27" spans="2:2" x14ac:dyDescent="0.25">
      <c r="B27">
        <v>63</v>
      </c>
    </row>
    <row r="28" spans="2:2" x14ac:dyDescent="0.25">
      <c r="B28">
        <v>67</v>
      </c>
    </row>
    <row r="29" spans="2:2" x14ac:dyDescent="0.25">
      <c r="B29">
        <v>68</v>
      </c>
    </row>
    <row r="30" spans="2:2" x14ac:dyDescent="0.25">
      <c r="B30">
        <v>36</v>
      </c>
    </row>
    <row r="31" spans="2:2" x14ac:dyDescent="0.25">
      <c r="B31">
        <v>39</v>
      </c>
    </row>
    <row r="32" spans="2:2" x14ac:dyDescent="0.25">
      <c r="B32">
        <v>34</v>
      </c>
    </row>
    <row r="33" spans="2:2" x14ac:dyDescent="0.25">
      <c r="B33">
        <v>66</v>
      </c>
    </row>
    <row r="34" spans="2:2" x14ac:dyDescent="0.25">
      <c r="B34">
        <v>20</v>
      </c>
    </row>
    <row r="35" spans="2:2" x14ac:dyDescent="0.25">
      <c r="B35">
        <v>47</v>
      </c>
    </row>
    <row r="36" spans="2:2" x14ac:dyDescent="0.25">
      <c r="B36">
        <v>30</v>
      </c>
    </row>
    <row r="37" spans="2:2" x14ac:dyDescent="0.25">
      <c r="B37">
        <v>58</v>
      </c>
    </row>
    <row r="38" spans="2:2" x14ac:dyDescent="0.25">
      <c r="B38">
        <v>37</v>
      </c>
    </row>
    <row r="39" spans="2:2" x14ac:dyDescent="0.25">
      <c r="B39">
        <v>55</v>
      </c>
    </row>
    <row r="40" spans="2:2" x14ac:dyDescent="0.25">
      <c r="B40">
        <v>51</v>
      </c>
    </row>
    <row r="41" spans="2:2" x14ac:dyDescent="0.25">
      <c r="B41">
        <v>56</v>
      </c>
    </row>
    <row r="42" spans="2:2" x14ac:dyDescent="0.25">
      <c r="B42">
        <v>25</v>
      </c>
    </row>
    <row r="43" spans="2:2" x14ac:dyDescent="0.25">
      <c r="B43">
        <v>43</v>
      </c>
    </row>
    <row r="44" spans="2:2" x14ac:dyDescent="0.25">
      <c r="B44">
        <v>68</v>
      </c>
    </row>
    <row r="45" spans="2:2" x14ac:dyDescent="0.25">
      <c r="B45">
        <v>29</v>
      </c>
    </row>
    <row r="46" spans="2:2" x14ac:dyDescent="0.25">
      <c r="B46">
        <v>59</v>
      </c>
    </row>
    <row r="47" spans="2:2" x14ac:dyDescent="0.25">
      <c r="B47">
        <v>42</v>
      </c>
    </row>
    <row r="48" spans="2:2" x14ac:dyDescent="0.25">
      <c r="B48">
        <v>24</v>
      </c>
    </row>
    <row r="49" spans="2:2" x14ac:dyDescent="0.25">
      <c r="B49">
        <v>59</v>
      </c>
    </row>
    <row r="50" spans="2:2" x14ac:dyDescent="0.25">
      <c r="B50">
        <v>50</v>
      </c>
    </row>
    <row r="51" spans="2:2" x14ac:dyDescent="0.25">
      <c r="B51">
        <v>25</v>
      </c>
    </row>
    <row r="52" spans="2:2" x14ac:dyDescent="0.25">
      <c r="B52">
        <v>45</v>
      </c>
    </row>
    <row r="53" spans="2:2" x14ac:dyDescent="0.25">
      <c r="B53">
        <v>49</v>
      </c>
    </row>
    <row r="54" spans="2:2" x14ac:dyDescent="0.25">
      <c r="B54">
        <v>24</v>
      </c>
    </row>
    <row r="55" spans="2:2" x14ac:dyDescent="0.25">
      <c r="B55">
        <v>62</v>
      </c>
    </row>
    <row r="56" spans="2:2" x14ac:dyDescent="0.25">
      <c r="B56">
        <v>48</v>
      </c>
    </row>
    <row r="57" spans="2:2" x14ac:dyDescent="0.25">
      <c r="B57">
        <v>22</v>
      </c>
    </row>
    <row r="58" spans="2:2" x14ac:dyDescent="0.25">
      <c r="B58">
        <v>41</v>
      </c>
    </row>
    <row r="59" spans="2:2" x14ac:dyDescent="0.25">
      <c r="B59">
        <v>43</v>
      </c>
    </row>
    <row r="60" spans="2:2" x14ac:dyDescent="0.25">
      <c r="B60">
        <v>51</v>
      </c>
    </row>
    <row r="61" spans="2:2" x14ac:dyDescent="0.25">
      <c r="B61">
        <v>27</v>
      </c>
    </row>
    <row r="62" spans="2:2" x14ac:dyDescent="0.25">
      <c r="B62">
        <v>63</v>
      </c>
    </row>
    <row r="63" spans="2:2" x14ac:dyDescent="0.25">
      <c r="B63">
        <v>49</v>
      </c>
    </row>
    <row r="64" spans="2:2" x14ac:dyDescent="0.25">
      <c r="B64">
        <v>45</v>
      </c>
    </row>
    <row r="65" spans="2:2" x14ac:dyDescent="0.25">
      <c r="B65">
        <v>40</v>
      </c>
    </row>
    <row r="66" spans="2:2" x14ac:dyDescent="0.25">
      <c r="B66">
        <v>61</v>
      </c>
    </row>
    <row r="67" spans="2:2" x14ac:dyDescent="0.25">
      <c r="B67">
        <v>28</v>
      </c>
    </row>
    <row r="68" spans="2:2" x14ac:dyDescent="0.25">
      <c r="B68">
        <v>45</v>
      </c>
    </row>
    <row r="69" spans="2:2" x14ac:dyDescent="0.25">
      <c r="B69">
        <v>45</v>
      </c>
    </row>
    <row r="70" spans="2:2" x14ac:dyDescent="0.25">
      <c r="B70">
        <v>43</v>
      </c>
    </row>
    <row r="71" spans="2:2" x14ac:dyDescent="0.25">
      <c r="B71">
        <v>68</v>
      </c>
    </row>
    <row r="72" spans="2:2" x14ac:dyDescent="0.25">
      <c r="B72">
        <v>38</v>
      </c>
    </row>
    <row r="73" spans="2:2" x14ac:dyDescent="0.25">
      <c r="B73">
        <v>34</v>
      </c>
    </row>
    <row r="74" spans="2:2" x14ac:dyDescent="0.25">
      <c r="B74">
        <v>46</v>
      </c>
    </row>
    <row r="75" spans="2:2" x14ac:dyDescent="0.25">
      <c r="B75">
        <v>65</v>
      </c>
    </row>
    <row r="76" spans="2:2" x14ac:dyDescent="0.25">
      <c r="B76">
        <v>57</v>
      </c>
    </row>
    <row r="77" spans="2:2" x14ac:dyDescent="0.25">
      <c r="B77">
        <v>68</v>
      </c>
    </row>
    <row r="78" spans="2:2" x14ac:dyDescent="0.25">
      <c r="B78">
        <v>42</v>
      </c>
    </row>
    <row r="79" spans="2:2" x14ac:dyDescent="0.25">
      <c r="B79">
        <v>63</v>
      </c>
    </row>
    <row r="80" spans="2:2" x14ac:dyDescent="0.25">
      <c r="B80">
        <v>23</v>
      </c>
    </row>
    <row r="81" spans="2:2" x14ac:dyDescent="0.25">
      <c r="B81">
        <v>25</v>
      </c>
    </row>
    <row r="82" spans="2:2" x14ac:dyDescent="0.25">
      <c r="B82">
        <v>64</v>
      </c>
    </row>
    <row r="83" spans="2:2" x14ac:dyDescent="0.25">
      <c r="B83">
        <v>48</v>
      </c>
    </row>
    <row r="84" spans="2:2" x14ac:dyDescent="0.25">
      <c r="B84">
        <v>62</v>
      </c>
    </row>
    <row r="85" spans="2:2" x14ac:dyDescent="0.25">
      <c r="B85">
        <v>67</v>
      </c>
    </row>
    <row r="86" spans="2:2" x14ac:dyDescent="0.25">
      <c r="B86">
        <v>33</v>
      </c>
    </row>
    <row r="87" spans="2:2" x14ac:dyDescent="0.25">
      <c r="B87">
        <v>46</v>
      </c>
    </row>
    <row r="88" spans="2:2" x14ac:dyDescent="0.25">
      <c r="B88">
        <v>33</v>
      </c>
    </row>
    <row r="89" spans="2:2" x14ac:dyDescent="0.25">
      <c r="B89">
        <v>37</v>
      </c>
    </row>
    <row r="90" spans="2:2" x14ac:dyDescent="0.25">
      <c r="B90">
        <v>57</v>
      </c>
    </row>
    <row r="91" spans="2:2" x14ac:dyDescent="0.25">
      <c r="B91">
        <v>34</v>
      </c>
    </row>
    <row r="92" spans="2:2" x14ac:dyDescent="0.25">
      <c r="B92">
        <v>56</v>
      </c>
    </row>
    <row r="93" spans="2:2" x14ac:dyDescent="0.25">
      <c r="B93">
        <v>63</v>
      </c>
    </row>
    <row r="94" spans="2:2" x14ac:dyDescent="0.25">
      <c r="B94">
        <v>69</v>
      </c>
    </row>
    <row r="95" spans="2:2" x14ac:dyDescent="0.25">
      <c r="B95">
        <v>36</v>
      </c>
    </row>
    <row r="96" spans="2:2" x14ac:dyDescent="0.25">
      <c r="B96">
        <v>57</v>
      </c>
    </row>
    <row r="97" spans="2:2" x14ac:dyDescent="0.25">
      <c r="B97">
        <v>34</v>
      </c>
    </row>
    <row r="98" spans="2:2" x14ac:dyDescent="0.25">
      <c r="B98">
        <v>28</v>
      </c>
    </row>
    <row r="99" spans="2:2" x14ac:dyDescent="0.25">
      <c r="B99">
        <v>39</v>
      </c>
    </row>
    <row r="100" spans="2:2" x14ac:dyDescent="0.25">
      <c r="B100">
        <v>57</v>
      </c>
    </row>
    <row r="101" spans="2:2" x14ac:dyDescent="0.25">
      <c r="B101">
        <v>55</v>
      </c>
    </row>
    <row r="102" spans="2:2" x14ac:dyDescent="0.25">
      <c r="B102">
        <v>41</v>
      </c>
    </row>
    <row r="103" spans="2:2" x14ac:dyDescent="0.25">
      <c r="B103">
        <v>66</v>
      </c>
    </row>
    <row r="104" spans="2:2" x14ac:dyDescent="0.25">
      <c r="B104">
        <v>66</v>
      </c>
    </row>
    <row r="105" spans="2:2" x14ac:dyDescent="0.25">
      <c r="B105">
        <v>42</v>
      </c>
    </row>
    <row r="106" spans="2:2" x14ac:dyDescent="0.25">
      <c r="B106">
        <v>33</v>
      </c>
    </row>
    <row r="107" spans="2:2" x14ac:dyDescent="0.25">
      <c r="B107">
        <v>67</v>
      </c>
    </row>
    <row r="108" spans="2:2" x14ac:dyDescent="0.25">
      <c r="B108">
        <v>20</v>
      </c>
    </row>
    <row r="109" spans="2:2" x14ac:dyDescent="0.25">
      <c r="B109">
        <v>57</v>
      </c>
    </row>
    <row r="110" spans="2:2" x14ac:dyDescent="0.25">
      <c r="B110">
        <v>59</v>
      </c>
    </row>
    <row r="111" spans="2:2" x14ac:dyDescent="0.25">
      <c r="B111">
        <v>53</v>
      </c>
    </row>
    <row r="112" spans="2:2" x14ac:dyDescent="0.25">
      <c r="B112">
        <v>59</v>
      </c>
    </row>
    <row r="113" spans="2:2" x14ac:dyDescent="0.25">
      <c r="B113">
        <v>35</v>
      </c>
    </row>
    <row r="114" spans="2:2" x14ac:dyDescent="0.25">
      <c r="B114">
        <v>43</v>
      </c>
    </row>
    <row r="115" spans="2:2" x14ac:dyDescent="0.25">
      <c r="B115">
        <v>46</v>
      </c>
    </row>
    <row r="116" spans="2:2" x14ac:dyDescent="0.25">
      <c r="B116">
        <v>33</v>
      </c>
    </row>
    <row r="117" spans="2:2" x14ac:dyDescent="0.25">
      <c r="B117">
        <v>48</v>
      </c>
    </row>
    <row r="118" spans="2:2" x14ac:dyDescent="0.25">
      <c r="B118">
        <v>41</v>
      </c>
    </row>
    <row r="119" spans="2:2" x14ac:dyDescent="0.25">
      <c r="B119">
        <v>38</v>
      </c>
    </row>
    <row r="120" spans="2:2" x14ac:dyDescent="0.25">
      <c r="B120">
        <v>43</v>
      </c>
    </row>
    <row r="121" spans="2:2" x14ac:dyDescent="0.25">
      <c r="B121">
        <v>27</v>
      </c>
    </row>
    <row r="122" spans="2:2" x14ac:dyDescent="0.25">
      <c r="B122">
        <v>63</v>
      </c>
    </row>
    <row r="123" spans="2:2" x14ac:dyDescent="0.25">
      <c r="B123">
        <v>36</v>
      </c>
    </row>
    <row r="124" spans="2:2" x14ac:dyDescent="0.25">
      <c r="B124">
        <v>63</v>
      </c>
    </row>
    <row r="125" spans="2:2" x14ac:dyDescent="0.25">
      <c r="B125">
        <v>63</v>
      </c>
    </row>
    <row r="126" spans="2:2" x14ac:dyDescent="0.25">
      <c r="B126">
        <v>47</v>
      </c>
    </row>
    <row r="127" spans="2:2" x14ac:dyDescent="0.25">
      <c r="B127">
        <v>52</v>
      </c>
    </row>
    <row r="128" spans="2:2" x14ac:dyDescent="0.25">
      <c r="B128">
        <v>59</v>
      </c>
    </row>
    <row r="129" spans="2:2" x14ac:dyDescent="0.25">
      <c r="B129">
        <v>62</v>
      </c>
    </row>
    <row r="130" spans="2:2" x14ac:dyDescent="0.25">
      <c r="B130">
        <v>45</v>
      </c>
    </row>
    <row r="131" spans="2:2" x14ac:dyDescent="0.25">
      <c r="B131">
        <v>45</v>
      </c>
    </row>
    <row r="132" spans="2:2" x14ac:dyDescent="0.25">
      <c r="B132">
        <v>36</v>
      </c>
    </row>
    <row r="133" spans="2:2" x14ac:dyDescent="0.25">
      <c r="B133">
        <v>27</v>
      </c>
    </row>
    <row r="134" spans="2:2" x14ac:dyDescent="0.25">
      <c r="B134">
        <v>49</v>
      </c>
    </row>
    <row r="135" spans="2:2" x14ac:dyDescent="0.25">
      <c r="B135">
        <v>36</v>
      </c>
    </row>
    <row r="136" spans="2:2" x14ac:dyDescent="0.25">
      <c r="B136">
        <v>30</v>
      </c>
    </row>
    <row r="137" spans="2:2" x14ac:dyDescent="0.25">
      <c r="B137">
        <v>23</v>
      </c>
    </row>
    <row r="138" spans="2:2" x14ac:dyDescent="0.25">
      <c r="B138">
        <v>27</v>
      </c>
    </row>
    <row r="139" spans="2:2" x14ac:dyDescent="0.25">
      <c r="B139">
        <v>46</v>
      </c>
    </row>
    <row r="140" spans="2:2" x14ac:dyDescent="0.25">
      <c r="B140">
        <v>31</v>
      </c>
    </row>
    <row r="141" spans="2:2" x14ac:dyDescent="0.25">
      <c r="B141">
        <v>61</v>
      </c>
    </row>
    <row r="142" spans="2:2" x14ac:dyDescent="0.25">
      <c r="B142">
        <v>43</v>
      </c>
    </row>
    <row r="143" spans="2:2" x14ac:dyDescent="0.25">
      <c r="B143">
        <v>39</v>
      </c>
    </row>
    <row r="144" spans="2:2" x14ac:dyDescent="0.25">
      <c r="B144">
        <v>51</v>
      </c>
    </row>
    <row r="145" spans="2:2" x14ac:dyDescent="0.25">
      <c r="B145">
        <v>37</v>
      </c>
    </row>
    <row r="146" spans="2:2" x14ac:dyDescent="0.25">
      <c r="B146">
        <v>36</v>
      </c>
    </row>
    <row r="147" spans="2:2" x14ac:dyDescent="0.25">
      <c r="B147">
        <v>30</v>
      </c>
    </row>
    <row r="148" spans="2:2" x14ac:dyDescent="0.25">
      <c r="B148">
        <v>53</v>
      </c>
    </row>
    <row r="149" spans="2:2" x14ac:dyDescent="0.25">
      <c r="B149">
        <v>28</v>
      </c>
    </row>
    <row r="150" spans="2:2" x14ac:dyDescent="0.25">
      <c r="B150">
        <v>51</v>
      </c>
    </row>
    <row r="151" spans="2:2" x14ac:dyDescent="0.25">
      <c r="B151">
        <v>41</v>
      </c>
    </row>
    <row r="152" spans="2:2" x14ac:dyDescent="0.25">
      <c r="B152">
        <v>51</v>
      </c>
    </row>
    <row r="153" spans="2:2" x14ac:dyDescent="0.25">
      <c r="B153">
        <v>63</v>
      </c>
    </row>
    <row r="154" spans="2:2" x14ac:dyDescent="0.25">
      <c r="B154">
        <v>65</v>
      </c>
    </row>
    <row r="155" spans="2:2" x14ac:dyDescent="0.25">
      <c r="B155">
        <v>61</v>
      </c>
    </row>
    <row r="156" spans="2:2" x14ac:dyDescent="0.25">
      <c r="B156">
        <v>32</v>
      </c>
    </row>
    <row r="157" spans="2:2" x14ac:dyDescent="0.25">
      <c r="B157">
        <v>64</v>
      </c>
    </row>
    <row r="158" spans="2:2" x14ac:dyDescent="0.25">
      <c r="B158">
        <v>65</v>
      </c>
    </row>
    <row r="159" spans="2:2" x14ac:dyDescent="0.25">
      <c r="B159">
        <v>38</v>
      </c>
    </row>
    <row r="160" spans="2:2" x14ac:dyDescent="0.25">
      <c r="B160">
        <v>69</v>
      </c>
    </row>
    <row r="161" spans="2:2" x14ac:dyDescent="0.25">
      <c r="B161">
        <v>40</v>
      </c>
    </row>
    <row r="162" spans="2:2" x14ac:dyDescent="0.25">
      <c r="B162">
        <v>68</v>
      </c>
    </row>
    <row r="163" spans="2:2" x14ac:dyDescent="0.25">
      <c r="B163">
        <v>59</v>
      </c>
    </row>
    <row r="164" spans="2:2" x14ac:dyDescent="0.25">
      <c r="B164">
        <v>29</v>
      </c>
    </row>
    <row r="165" spans="2:2" x14ac:dyDescent="0.25">
      <c r="B165">
        <v>23</v>
      </c>
    </row>
    <row r="166" spans="2:2" x14ac:dyDescent="0.25">
      <c r="B166">
        <v>44</v>
      </c>
    </row>
    <row r="167" spans="2:2" x14ac:dyDescent="0.25">
      <c r="B167">
        <v>25</v>
      </c>
    </row>
    <row r="168" spans="2:2" x14ac:dyDescent="0.25">
      <c r="B168">
        <v>61</v>
      </c>
    </row>
    <row r="169" spans="2:2" x14ac:dyDescent="0.25">
      <c r="B169">
        <v>53</v>
      </c>
    </row>
    <row r="170" spans="2:2" x14ac:dyDescent="0.25">
      <c r="B170">
        <v>65</v>
      </c>
    </row>
    <row r="171" spans="2:2" x14ac:dyDescent="0.25">
      <c r="B171">
        <v>30</v>
      </c>
    </row>
    <row r="172" spans="2:2" x14ac:dyDescent="0.25">
      <c r="B172">
        <v>42</v>
      </c>
    </row>
    <row r="173" spans="2:2" x14ac:dyDescent="0.25">
      <c r="B173">
        <v>32</v>
      </c>
    </row>
    <row r="174" spans="2:2" x14ac:dyDescent="0.25">
      <c r="B174">
        <v>48</v>
      </c>
    </row>
    <row r="175" spans="2:2" x14ac:dyDescent="0.25">
      <c r="B175">
        <v>22</v>
      </c>
    </row>
    <row r="176" spans="2:2" x14ac:dyDescent="0.25">
      <c r="B176">
        <v>51</v>
      </c>
    </row>
    <row r="177" spans="2:2" x14ac:dyDescent="0.25">
      <c r="B177">
        <v>34</v>
      </c>
    </row>
    <row r="178" spans="2:2" x14ac:dyDescent="0.25">
      <c r="B178">
        <v>55</v>
      </c>
    </row>
    <row r="179" spans="2:2" x14ac:dyDescent="0.25">
      <c r="B179">
        <v>36</v>
      </c>
    </row>
    <row r="180" spans="2:2" x14ac:dyDescent="0.25">
      <c r="B180">
        <v>47</v>
      </c>
    </row>
    <row r="181" spans="2:2" x14ac:dyDescent="0.25">
      <c r="B181">
        <v>68</v>
      </c>
    </row>
    <row r="182" spans="2:2" x14ac:dyDescent="0.25">
      <c r="B182">
        <v>68</v>
      </c>
    </row>
    <row r="183" spans="2:2" x14ac:dyDescent="0.25">
      <c r="B183">
        <v>57</v>
      </c>
    </row>
    <row r="184" spans="2:2" x14ac:dyDescent="0.25">
      <c r="B184">
        <v>33</v>
      </c>
    </row>
    <row r="185" spans="2:2" x14ac:dyDescent="0.25">
      <c r="B185">
        <v>32</v>
      </c>
    </row>
    <row r="186" spans="2:2" x14ac:dyDescent="0.25">
      <c r="B186">
        <v>45</v>
      </c>
    </row>
    <row r="187" spans="2:2" x14ac:dyDescent="0.25">
      <c r="B187">
        <v>34</v>
      </c>
    </row>
    <row r="188" spans="2:2" x14ac:dyDescent="0.25">
      <c r="B188">
        <v>47</v>
      </c>
    </row>
    <row r="189" spans="2:2" x14ac:dyDescent="0.25">
      <c r="B189">
        <v>52</v>
      </c>
    </row>
    <row r="190" spans="2:2" x14ac:dyDescent="0.25">
      <c r="B190">
        <v>20</v>
      </c>
    </row>
    <row r="191" spans="2:2" x14ac:dyDescent="0.25">
      <c r="B191">
        <v>64</v>
      </c>
    </row>
    <row r="192" spans="2:2" x14ac:dyDescent="0.25">
      <c r="B192">
        <v>62</v>
      </c>
    </row>
    <row r="193" spans="2:2" x14ac:dyDescent="0.25">
      <c r="B193">
        <v>40</v>
      </c>
    </row>
    <row r="194" spans="2:2" x14ac:dyDescent="0.25">
      <c r="B194">
        <v>53</v>
      </c>
    </row>
    <row r="195" spans="2:2" x14ac:dyDescent="0.25">
      <c r="B195">
        <v>50</v>
      </c>
    </row>
    <row r="196" spans="2:2" x14ac:dyDescent="0.25">
      <c r="B196">
        <v>35</v>
      </c>
    </row>
    <row r="197" spans="2:2" x14ac:dyDescent="0.25">
      <c r="B197">
        <v>33</v>
      </c>
    </row>
    <row r="198" spans="2:2" x14ac:dyDescent="0.25">
      <c r="B198">
        <v>42</v>
      </c>
    </row>
    <row r="199" spans="2:2" x14ac:dyDescent="0.25">
      <c r="B199">
        <v>60</v>
      </c>
    </row>
    <row r="200" spans="2:2" x14ac:dyDescent="0.25">
      <c r="B200">
        <v>30</v>
      </c>
    </row>
    <row r="201" spans="2:2" x14ac:dyDescent="0.25">
      <c r="B201">
        <v>21</v>
      </c>
    </row>
    <row r="202" spans="2:2" x14ac:dyDescent="0.25">
      <c r="B202">
        <v>31</v>
      </c>
    </row>
    <row r="203" spans="2:2" x14ac:dyDescent="0.25">
      <c r="B203">
        <v>26</v>
      </c>
    </row>
    <row r="204" spans="2:2" x14ac:dyDescent="0.25">
      <c r="B204">
        <v>59</v>
      </c>
    </row>
    <row r="205" spans="2:2" x14ac:dyDescent="0.25">
      <c r="B205">
        <v>67</v>
      </c>
    </row>
    <row r="206" spans="2:2" x14ac:dyDescent="0.25">
      <c r="B206">
        <v>57</v>
      </c>
    </row>
    <row r="207" spans="2:2" x14ac:dyDescent="0.25">
      <c r="B207">
        <v>56</v>
      </c>
    </row>
    <row r="208" spans="2:2" x14ac:dyDescent="0.25">
      <c r="B208">
        <v>38</v>
      </c>
    </row>
    <row r="209" spans="2:2" x14ac:dyDescent="0.25">
      <c r="B209">
        <v>53</v>
      </c>
    </row>
    <row r="210" spans="2:2" x14ac:dyDescent="0.25">
      <c r="B210">
        <v>31</v>
      </c>
    </row>
    <row r="211" spans="2:2" x14ac:dyDescent="0.25">
      <c r="B211">
        <v>47</v>
      </c>
    </row>
    <row r="212" spans="2:2" x14ac:dyDescent="0.25">
      <c r="B212">
        <v>50</v>
      </c>
    </row>
    <row r="213" spans="2:2" x14ac:dyDescent="0.25">
      <c r="B213">
        <v>69</v>
      </c>
    </row>
    <row r="214" spans="2:2" x14ac:dyDescent="0.25">
      <c r="B214">
        <v>69</v>
      </c>
    </row>
    <row r="215" spans="2:2" x14ac:dyDescent="0.25">
      <c r="B215">
        <v>62</v>
      </c>
    </row>
    <row r="216" spans="2:2" x14ac:dyDescent="0.25">
      <c r="B216">
        <v>60</v>
      </c>
    </row>
    <row r="217" spans="2:2" x14ac:dyDescent="0.25">
      <c r="B217">
        <v>25</v>
      </c>
    </row>
    <row r="218" spans="2:2" x14ac:dyDescent="0.25">
      <c r="B218">
        <v>49</v>
      </c>
    </row>
    <row r="219" spans="2:2" x14ac:dyDescent="0.25">
      <c r="B219">
        <v>50</v>
      </c>
    </row>
    <row r="220" spans="2:2" x14ac:dyDescent="0.25">
      <c r="B220">
        <v>50</v>
      </c>
    </row>
    <row r="221" spans="2:2" x14ac:dyDescent="0.25">
      <c r="B221">
        <v>20</v>
      </c>
    </row>
    <row r="222" spans="2:2" x14ac:dyDescent="0.25">
      <c r="B222">
        <v>24</v>
      </c>
    </row>
    <row r="223" spans="2:2" x14ac:dyDescent="0.25">
      <c r="B223">
        <v>38</v>
      </c>
    </row>
    <row r="224" spans="2:2" x14ac:dyDescent="0.25">
      <c r="B224">
        <v>41</v>
      </c>
    </row>
    <row r="225" spans="2:2" x14ac:dyDescent="0.25">
      <c r="B225">
        <v>39</v>
      </c>
    </row>
    <row r="226" spans="2:2" x14ac:dyDescent="0.25">
      <c r="B226">
        <v>46</v>
      </c>
    </row>
    <row r="227" spans="2:2" x14ac:dyDescent="0.25">
      <c r="B227">
        <v>32</v>
      </c>
    </row>
    <row r="228" spans="2:2" x14ac:dyDescent="0.25">
      <c r="B228">
        <v>30</v>
      </c>
    </row>
    <row r="229" spans="2:2" x14ac:dyDescent="0.25">
      <c r="B229">
        <v>49</v>
      </c>
    </row>
    <row r="230" spans="2:2" x14ac:dyDescent="0.25">
      <c r="B230">
        <v>39</v>
      </c>
    </row>
    <row r="231" spans="2:2" x14ac:dyDescent="0.25">
      <c r="B231">
        <v>54</v>
      </c>
    </row>
    <row r="232" spans="2:2" x14ac:dyDescent="0.25">
      <c r="B232">
        <v>29</v>
      </c>
    </row>
    <row r="233" spans="2:2" x14ac:dyDescent="0.25">
      <c r="B233">
        <v>39</v>
      </c>
    </row>
    <row r="234" spans="2:2" x14ac:dyDescent="0.25">
      <c r="B234">
        <v>47</v>
      </c>
    </row>
    <row r="235" spans="2:2" x14ac:dyDescent="0.25">
      <c r="B235">
        <v>22</v>
      </c>
    </row>
    <row r="236" spans="2:2" x14ac:dyDescent="0.25">
      <c r="B236">
        <v>20</v>
      </c>
    </row>
    <row r="237" spans="2:2" x14ac:dyDescent="0.25">
      <c r="B237">
        <v>41</v>
      </c>
    </row>
    <row r="238" spans="2:2" x14ac:dyDescent="0.25">
      <c r="B238">
        <v>47</v>
      </c>
    </row>
    <row r="239" spans="2:2" x14ac:dyDescent="0.25">
      <c r="B239">
        <v>38</v>
      </c>
    </row>
    <row r="240" spans="2:2" x14ac:dyDescent="0.25">
      <c r="B240">
        <v>57</v>
      </c>
    </row>
    <row r="241" spans="2:2" x14ac:dyDescent="0.25">
      <c r="B241">
        <v>28</v>
      </c>
    </row>
    <row r="242" spans="2:2" x14ac:dyDescent="0.25">
      <c r="B242">
        <v>28</v>
      </c>
    </row>
    <row r="243" spans="2:2" x14ac:dyDescent="0.25">
      <c r="B243">
        <v>28</v>
      </c>
    </row>
    <row r="244" spans="2:2" x14ac:dyDescent="0.25">
      <c r="B244">
        <v>34</v>
      </c>
    </row>
    <row r="245" spans="2:2" x14ac:dyDescent="0.25">
      <c r="B245">
        <v>49</v>
      </c>
    </row>
    <row r="246" spans="2:2" x14ac:dyDescent="0.25">
      <c r="B246">
        <v>46</v>
      </c>
    </row>
    <row r="247" spans="2:2" x14ac:dyDescent="0.25">
      <c r="B247">
        <v>57</v>
      </c>
    </row>
    <row r="248" spans="2:2" x14ac:dyDescent="0.25">
      <c r="B248">
        <v>28</v>
      </c>
    </row>
    <row r="249" spans="2:2" x14ac:dyDescent="0.25">
      <c r="B249">
        <v>46</v>
      </c>
    </row>
    <row r="250" spans="2:2" x14ac:dyDescent="0.25">
      <c r="B250">
        <v>61</v>
      </c>
    </row>
    <row r="251" spans="2:2" x14ac:dyDescent="0.25">
      <c r="B251">
        <v>45</v>
      </c>
    </row>
    <row r="252" spans="2:2" x14ac:dyDescent="0.25">
      <c r="B252">
        <v>67</v>
      </c>
    </row>
    <row r="253" spans="2:2" x14ac:dyDescent="0.25">
      <c r="B253">
        <v>28</v>
      </c>
    </row>
    <row r="254" spans="2:2" x14ac:dyDescent="0.25">
      <c r="B254">
        <v>45</v>
      </c>
    </row>
    <row r="255" spans="2:2" x14ac:dyDescent="0.25">
      <c r="B255">
        <v>66</v>
      </c>
    </row>
    <row r="256" spans="2:2" x14ac:dyDescent="0.25">
      <c r="B256">
        <v>23</v>
      </c>
    </row>
    <row r="257" spans="2:2" x14ac:dyDescent="0.25">
      <c r="B257">
        <v>46</v>
      </c>
    </row>
    <row r="258" spans="2:2" x14ac:dyDescent="0.25">
      <c r="B258">
        <v>46</v>
      </c>
    </row>
    <row r="259" spans="2:2" x14ac:dyDescent="0.25">
      <c r="B259">
        <v>41</v>
      </c>
    </row>
    <row r="260" spans="2:2" x14ac:dyDescent="0.25">
      <c r="B260">
        <v>55</v>
      </c>
    </row>
    <row r="261" spans="2:2" x14ac:dyDescent="0.25">
      <c r="B261">
        <v>40</v>
      </c>
    </row>
    <row r="262" spans="2:2" x14ac:dyDescent="0.25">
      <c r="B262">
        <v>32</v>
      </c>
    </row>
    <row r="263" spans="2:2" x14ac:dyDescent="0.25">
      <c r="B263">
        <v>28</v>
      </c>
    </row>
    <row r="264" spans="2:2" x14ac:dyDescent="0.25">
      <c r="B264">
        <v>39</v>
      </c>
    </row>
    <row r="265" spans="2:2" x14ac:dyDescent="0.25">
      <c r="B265">
        <v>33</v>
      </c>
    </row>
    <row r="266" spans="2:2" x14ac:dyDescent="0.25">
      <c r="B266">
        <v>26</v>
      </c>
    </row>
    <row r="267" spans="2:2" x14ac:dyDescent="0.25">
      <c r="B267">
        <v>54</v>
      </c>
    </row>
    <row r="268" spans="2:2" x14ac:dyDescent="0.25">
      <c r="B268">
        <v>49</v>
      </c>
    </row>
    <row r="269" spans="2:2" x14ac:dyDescent="0.25">
      <c r="B269">
        <v>23</v>
      </c>
    </row>
    <row r="270" spans="2:2" x14ac:dyDescent="0.25">
      <c r="B270">
        <v>50</v>
      </c>
    </row>
    <row r="271" spans="2:2" x14ac:dyDescent="0.25">
      <c r="B271">
        <v>61</v>
      </c>
    </row>
    <row r="272" spans="2:2" x14ac:dyDescent="0.25">
      <c r="B272">
        <v>60</v>
      </c>
    </row>
    <row r="273" spans="2:2" x14ac:dyDescent="0.25">
      <c r="B273">
        <v>58</v>
      </c>
    </row>
    <row r="274" spans="2:2" x14ac:dyDescent="0.25">
      <c r="B274">
        <v>68</v>
      </c>
    </row>
    <row r="275" spans="2:2" x14ac:dyDescent="0.25">
      <c r="B275">
        <v>32</v>
      </c>
    </row>
    <row r="276" spans="2:2" x14ac:dyDescent="0.25">
      <c r="B276">
        <v>24</v>
      </c>
    </row>
    <row r="277" spans="2:2" x14ac:dyDescent="0.25">
      <c r="B277">
        <v>57</v>
      </c>
    </row>
    <row r="278" spans="2:2" x14ac:dyDescent="0.25">
      <c r="B278">
        <v>27</v>
      </c>
    </row>
    <row r="279" spans="2:2" x14ac:dyDescent="0.25">
      <c r="B279">
        <v>30</v>
      </c>
    </row>
    <row r="280" spans="2:2" x14ac:dyDescent="0.25">
      <c r="B280">
        <v>45</v>
      </c>
    </row>
    <row r="281" spans="2:2" x14ac:dyDescent="0.25">
      <c r="B281">
        <v>66</v>
      </c>
    </row>
  </sheetData>
  <autoFilter ref="B3:C281" xr:uid="{00000000-0009-0000-0000-00001E000000}"/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8"/>
  <sheetViews>
    <sheetView workbookViewId="0">
      <selection activeCell="C14" sqref="C14"/>
    </sheetView>
  </sheetViews>
  <sheetFormatPr defaultRowHeight="15" x14ac:dyDescent="0.25"/>
  <sheetData>
    <row r="1" spans="1:2" x14ac:dyDescent="0.25">
      <c r="A1" s="103" t="s">
        <v>635</v>
      </c>
      <c r="B1" s="103" t="s">
        <v>640</v>
      </c>
    </row>
    <row r="2" spans="1:2" x14ac:dyDescent="0.25">
      <c r="A2" s="100">
        <v>20</v>
      </c>
      <c r="B2" s="101">
        <v>5</v>
      </c>
    </row>
    <row r="3" spans="1:2" x14ac:dyDescent="0.25">
      <c r="A3" s="100">
        <v>30</v>
      </c>
      <c r="B3" s="101">
        <v>52</v>
      </c>
    </row>
    <row r="4" spans="1:2" x14ac:dyDescent="0.25">
      <c r="A4" s="100">
        <v>40</v>
      </c>
      <c r="B4" s="101">
        <v>55</v>
      </c>
    </row>
    <row r="5" spans="1:2" x14ac:dyDescent="0.25">
      <c r="A5" s="100">
        <v>50</v>
      </c>
      <c r="B5" s="101">
        <v>66</v>
      </c>
    </row>
    <row r="6" spans="1:2" x14ac:dyDescent="0.25">
      <c r="A6" s="100">
        <v>60</v>
      </c>
      <c r="B6" s="101">
        <v>49</v>
      </c>
    </row>
    <row r="7" spans="1:2" x14ac:dyDescent="0.25">
      <c r="A7" s="100">
        <v>70</v>
      </c>
      <c r="B7" s="101">
        <v>50</v>
      </c>
    </row>
    <row r="8" spans="1:2" ht="15.75" thickBot="1" x14ac:dyDescent="0.3">
      <c r="A8" s="102" t="s">
        <v>639</v>
      </c>
      <c r="B8" s="102">
        <v>0</v>
      </c>
    </row>
  </sheetData>
  <sortState xmlns:xlrd2="http://schemas.microsoft.com/office/spreadsheetml/2017/richdata2" ref="A2:A7">
    <sortCondition ref="A2"/>
  </sortState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4:D15"/>
  <sheetViews>
    <sheetView workbookViewId="0">
      <selection activeCell="D18" sqref="D18"/>
    </sheetView>
  </sheetViews>
  <sheetFormatPr defaultRowHeight="15" x14ac:dyDescent="0.25"/>
  <cols>
    <col min="2" max="4" width="11.42578125" bestFit="1" customWidth="1"/>
  </cols>
  <sheetData>
    <row r="4" spans="2:4" x14ac:dyDescent="0.25">
      <c r="B4" t="s">
        <v>559</v>
      </c>
    </row>
    <row r="7" spans="2:4" x14ac:dyDescent="0.25">
      <c r="B7" s="20" t="s">
        <v>560</v>
      </c>
      <c r="C7" s="20" t="s">
        <v>561</v>
      </c>
      <c r="D7" s="20" t="s">
        <v>562</v>
      </c>
    </row>
    <row r="8" spans="2:4" x14ac:dyDescent="0.25">
      <c r="B8" s="95">
        <v>37893</v>
      </c>
      <c r="C8" s="95">
        <v>76048</v>
      </c>
      <c r="D8" s="95">
        <v>93476</v>
      </c>
    </row>
    <row r="9" spans="2:4" x14ac:dyDescent="0.25">
      <c r="B9" s="95">
        <v>26470</v>
      </c>
      <c r="C9" s="95">
        <v>24784</v>
      </c>
      <c r="D9" s="95">
        <v>76196</v>
      </c>
    </row>
    <row r="10" spans="2:4" x14ac:dyDescent="0.25">
      <c r="B10" s="95">
        <v>42832</v>
      </c>
      <c r="C10" s="95">
        <v>62328</v>
      </c>
      <c r="D10" s="95">
        <v>74944</v>
      </c>
    </row>
    <row r="11" spans="2:4" x14ac:dyDescent="0.25">
      <c r="B11" s="95">
        <v>32092</v>
      </c>
      <c r="C11" s="95">
        <v>38184</v>
      </c>
      <c r="D11" s="95">
        <v>69897</v>
      </c>
    </row>
    <row r="12" spans="2:4" x14ac:dyDescent="0.25">
      <c r="B12" s="95">
        <v>35679</v>
      </c>
      <c r="C12" s="95">
        <v>44390</v>
      </c>
      <c r="D12" s="95">
        <v>67774</v>
      </c>
    </row>
    <row r="13" spans="2:4" x14ac:dyDescent="0.25">
      <c r="B13" s="95">
        <v>50647</v>
      </c>
      <c r="C13" s="95">
        <v>30482</v>
      </c>
      <c r="D13" s="95">
        <v>48667</v>
      </c>
    </row>
    <row r="14" spans="2:4" x14ac:dyDescent="0.25">
      <c r="B14" s="95">
        <v>19387</v>
      </c>
      <c r="C14" s="95">
        <v>34566</v>
      </c>
      <c r="D14" s="95">
        <v>64294</v>
      </c>
    </row>
    <row r="15" spans="2:4" x14ac:dyDescent="0.25">
      <c r="B15" s="95">
        <v>24736</v>
      </c>
      <c r="C15" s="95">
        <v>32757</v>
      </c>
      <c r="D15" s="95">
        <v>71813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3:G7"/>
  <sheetViews>
    <sheetView workbookViewId="0">
      <selection activeCell="C10" sqref="C10"/>
    </sheetView>
  </sheetViews>
  <sheetFormatPr defaultRowHeight="15" x14ac:dyDescent="0.25"/>
  <cols>
    <col min="2" max="6" width="12.5703125" customWidth="1"/>
    <col min="7" max="7" width="12.85546875" customWidth="1"/>
  </cols>
  <sheetData>
    <row r="3" spans="2:7" x14ac:dyDescent="0.25">
      <c r="B3" s="117" t="s">
        <v>628</v>
      </c>
      <c r="C3" s="117"/>
      <c r="D3" s="117"/>
      <c r="E3" s="117"/>
      <c r="F3" s="117"/>
    </row>
    <row r="4" spans="2:7" ht="48" customHeight="1" x14ac:dyDescent="0.25">
      <c r="B4" s="97" t="s">
        <v>423</v>
      </c>
      <c r="C4" s="97" t="s">
        <v>629</v>
      </c>
      <c r="D4" s="97" t="s">
        <v>630</v>
      </c>
      <c r="E4" s="97" t="s">
        <v>631</v>
      </c>
      <c r="F4" s="97" t="s">
        <v>632</v>
      </c>
      <c r="G4" s="99" t="s">
        <v>633</v>
      </c>
    </row>
    <row r="5" spans="2:7" ht="48" customHeight="1" x14ac:dyDescent="0.25">
      <c r="B5" s="97" t="s">
        <v>509</v>
      </c>
      <c r="C5" s="98">
        <v>89762</v>
      </c>
      <c r="D5" s="98">
        <v>56322</v>
      </c>
      <c r="E5" s="98">
        <v>24334</v>
      </c>
      <c r="F5" s="98">
        <v>24354</v>
      </c>
      <c r="G5" s="20"/>
    </row>
    <row r="6" spans="2:7" ht="48" customHeight="1" x14ac:dyDescent="0.25">
      <c r="B6" s="97" t="s">
        <v>510</v>
      </c>
      <c r="C6" s="98">
        <v>98763</v>
      </c>
      <c r="D6" s="98">
        <v>88990</v>
      </c>
      <c r="E6" s="98">
        <v>87908</v>
      </c>
      <c r="F6" s="98">
        <v>90876</v>
      </c>
      <c r="G6" s="20"/>
    </row>
    <row r="7" spans="2:7" ht="48" customHeight="1" x14ac:dyDescent="0.25">
      <c r="B7" s="97" t="s">
        <v>511</v>
      </c>
      <c r="C7" s="98">
        <v>34234</v>
      </c>
      <c r="D7" s="98">
        <v>120873</v>
      </c>
      <c r="E7" s="98">
        <v>156332</v>
      </c>
      <c r="F7" s="98">
        <v>145783</v>
      </c>
      <c r="G7" s="20"/>
    </row>
  </sheetData>
  <mergeCells count="1">
    <mergeCell ref="B3:F3"/>
  </mergeCells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21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Minigrafy!C5:F5</xm:f>
              <xm:sqref>G5</xm:sqref>
            </x14:sparkline>
            <x14:sparkline>
              <xm:f>Minigrafy!C6:F6</xm:f>
              <xm:sqref>G6</xm:sqref>
            </x14:sparkline>
            <x14:sparkline>
              <xm:f>Minigrafy!C7:F7</xm:f>
              <xm:sqref>G7</xm:sqref>
            </x14:sparkline>
          </x14:sparklines>
        </x14:sparklineGroup>
      </x14:sparklineGroup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B150"/>
  <sheetViews>
    <sheetView workbookViewId="0">
      <selection activeCell="N6" sqref="N6"/>
    </sheetView>
  </sheetViews>
  <sheetFormatPr defaultRowHeight="15" x14ac:dyDescent="0.25"/>
  <cols>
    <col min="2" max="2" width="70" customWidth="1"/>
  </cols>
  <sheetData>
    <row r="2" spans="2:2" ht="27" x14ac:dyDescent="0.25">
      <c r="B2" s="104" t="s">
        <v>657</v>
      </c>
    </row>
    <row r="3" spans="2:2" ht="71.25" x14ac:dyDescent="0.25">
      <c r="B3" s="106" t="s">
        <v>658</v>
      </c>
    </row>
    <row r="5" spans="2:2" ht="27" x14ac:dyDescent="0.25">
      <c r="B5" s="104" t="s">
        <v>659</v>
      </c>
    </row>
    <row r="6" spans="2:2" ht="42.75" x14ac:dyDescent="0.25">
      <c r="B6" s="106" t="s">
        <v>660</v>
      </c>
    </row>
    <row r="13" spans="2:2" x14ac:dyDescent="0.25">
      <c r="B13" s="106"/>
    </row>
    <row r="14" spans="2:2" ht="27" x14ac:dyDescent="0.25">
      <c r="B14" s="104" t="s">
        <v>661</v>
      </c>
    </row>
    <row r="15" spans="2:2" ht="28.5" x14ac:dyDescent="0.25">
      <c r="B15" s="106" t="s">
        <v>662</v>
      </c>
    </row>
    <row r="16" spans="2:2" ht="42.75" x14ac:dyDescent="0.25">
      <c r="B16" s="106" t="s">
        <v>663</v>
      </c>
    </row>
    <row r="23" spans="2:2" ht="27" x14ac:dyDescent="0.25">
      <c r="B23" s="104" t="s">
        <v>664</v>
      </c>
    </row>
    <row r="24" spans="2:2" ht="57" x14ac:dyDescent="0.25">
      <c r="B24" s="106" t="s">
        <v>665</v>
      </c>
    </row>
    <row r="31" spans="2:2" ht="27" x14ac:dyDescent="0.25">
      <c r="B31" s="104" t="s">
        <v>666</v>
      </c>
    </row>
    <row r="32" spans="2:2" x14ac:dyDescent="0.25">
      <c r="B32" s="105" t="s">
        <v>667</v>
      </c>
    </row>
    <row r="33" spans="2:2" ht="71.25" x14ac:dyDescent="0.25">
      <c r="B33" s="106" t="s">
        <v>668</v>
      </c>
    </row>
    <row r="34" spans="2:2" ht="58.5" x14ac:dyDescent="0.25">
      <c r="B34" s="106" t="s">
        <v>669</v>
      </c>
    </row>
    <row r="37" spans="2:2" ht="27" x14ac:dyDescent="0.25">
      <c r="B37" s="104" t="s">
        <v>670</v>
      </c>
    </row>
    <row r="38" spans="2:2" ht="28.5" x14ac:dyDescent="0.25">
      <c r="B38" s="106" t="s">
        <v>671</v>
      </c>
    </row>
    <row r="54" spans="2:2" ht="27" x14ac:dyDescent="0.25">
      <c r="B54" s="104" t="s">
        <v>672</v>
      </c>
    </row>
    <row r="55" spans="2:2" x14ac:dyDescent="0.25">
      <c r="B55" s="106" t="s">
        <v>673</v>
      </c>
    </row>
    <row r="70" spans="2:2" ht="27" x14ac:dyDescent="0.25">
      <c r="B70" s="104" t="s">
        <v>674</v>
      </c>
    </row>
    <row r="71" spans="2:2" x14ac:dyDescent="0.25">
      <c r="B71" s="106" t="s">
        <v>675</v>
      </c>
    </row>
    <row r="85" spans="2:2" ht="27" x14ac:dyDescent="0.25">
      <c r="B85" s="104" t="s">
        <v>676</v>
      </c>
    </row>
    <row r="86" spans="2:2" ht="42.75" x14ac:dyDescent="0.25">
      <c r="B86" s="106" t="s">
        <v>677</v>
      </c>
    </row>
    <row r="97" spans="2:2" ht="27" x14ac:dyDescent="0.25">
      <c r="B97" s="104" t="s">
        <v>678</v>
      </c>
    </row>
    <row r="98" spans="2:2" ht="28.5" x14ac:dyDescent="0.25">
      <c r="B98" s="106" t="s">
        <v>679</v>
      </c>
    </row>
    <row r="121" spans="2:2" ht="27" x14ac:dyDescent="0.25">
      <c r="B121" s="104" t="s">
        <v>680</v>
      </c>
    </row>
    <row r="122" spans="2:2" ht="42.75" x14ac:dyDescent="0.25">
      <c r="B122" s="106" t="s">
        <v>681</v>
      </c>
    </row>
    <row r="136" spans="2:2" ht="27" x14ac:dyDescent="0.25">
      <c r="B136" s="104" t="s">
        <v>682</v>
      </c>
    </row>
    <row r="137" spans="2:2" ht="71.25" x14ac:dyDescent="0.25">
      <c r="B137" s="106" t="s">
        <v>683</v>
      </c>
    </row>
    <row r="148" spans="2:2" ht="27" x14ac:dyDescent="0.25">
      <c r="B148" s="104" t="s">
        <v>684</v>
      </c>
    </row>
    <row r="149" spans="2:2" ht="42.75" x14ac:dyDescent="0.25">
      <c r="B149" s="106" t="s">
        <v>685</v>
      </c>
    </row>
    <row r="150" spans="2:2" ht="28.5" x14ac:dyDescent="0.25">
      <c r="B150" s="106" t="s">
        <v>686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B198"/>
  <sheetViews>
    <sheetView zoomScale="87" zoomScaleNormal="87" workbookViewId="0">
      <selection activeCell="B30" sqref="B30"/>
    </sheetView>
  </sheetViews>
  <sheetFormatPr defaultRowHeight="15" x14ac:dyDescent="0.25"/>
  <cols>
    <col min="2" max="2" width="63.42578125" customWidth="1"/>
  </cols>
  <sheetData>
    <row r="1" spans="2:2" ht="15" customHeight="1" x14ac:dyDescent="0.25"/>
    <row r="2" spans="2:2" ht="15" customHeight="1" x14ac:dyDescent="0.25">
      <c r="B2" s="107" t="s">
        <v>647</v>
      </c>
    </row>
    <row r="3" spans="2:2" ht="15" customHeight="1" x14ac:dyDescent="0.25">
      <c r="B3" s="107" t="s">
        <v>648</v>
      </c>
    </row>
    <row r="4" spans="2:2" ht="15" customHeight="1" x14ac:dyDescent="0.25">
      <c r="B4" s="107" t="s">
        <v>649</v>
      </c>
    </row>
    <row r="5" spans="2:2" ht="15" customHeight="1" x14ac:dyDescent="0.25">
      <c r="B5" s="107" t="s">
        <v>650</v>
      </c>
    </row>
    <row r="6" spans="2:2" ht="15" customHeight="1" x14ac:dyDescent="0.25">
      <c r="B6" s="107" t="s">
        <v>651</v>
      </c>
    </row>
    <row r="7" spans="2:2" ht="15" customHeight="1" x14ac:dyDescent="0.25">
      <c r="B7" s="107" t="s">
        <v>652</v>
      </c>
    </row>
    <row r="8" spans="2:2" ht="15" customHeight="1" x14ac:dyDescent="0.25">
      <c r="B8" s="107" t="s">
        <v>653</v>
      </c>
    </row>
    <row r="9" spans="2:2" ht="15" customHeight="1" x14ac:dyDescent="0.25">
      <c r="B9" s="107" t="s">
        <v>654</v>
      </c>
    </row>
    <row r="10" spans="2:2" ht="15" customHeight="1" x14ac:dyDescent="0.25">
      <c r="B10" s="107" t="s">
        <v>655</v>
      </c>
    </row>
    <row r="11" spans="2:2" ht="15" customHeight="1" x14ac:dyDescent="0.25">
      <c r="B11" s="107" t="s">
        <v>656</v>
      </c>
    </row>
    <row r="12" spans="2:2" ht="15" customHeight="1" x14ac:dyDescent="0.25"/>
    <row r="13" spans="2:2" ht="15" customHeight="1" x14ac:dyDescent="0.25"/>
    <row r="14" spans="2:2" ht="15" customHeight="1" x14ac:dyDescent="0.25"/>
    <row r="15" spans="2:2" ht="15" customHeight="1" x14ac:dyDescent="0.25"/>
    <row r="16" spans="2: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</sheetData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2326-3B43-4E06-BEFB-B401DA589203}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��
</file>

<file path=customXml/item3.xml>��a�Ya�Ya�Ya�Y
</file>

<file path=customXml/item4.xml>��
</file>

<file path=customXml/item5.xml>��a�Ya�Ya�Ya�Y
</file>

<file path=customXml/item6.xml>��
</file>

<file path=customXml/item7.xml>��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68AD6DFE-C2CD-492A-8492-2CEF3B134C50}">
  <ds:schemaRefs>
    <ds:schemaRef ds:uri="http://www.w3.org/2001/XMLSchema"/>
    <ds:schemaRef ds:uri="http://microsoft.data.visualization.Client.Excel.CustomMapList/1.0"/>
  </ds:schemaRefs>
</ds:datastoreItem>
</file>

<file path=customXml/itemProps2.xml><?xml version="1.0" encoding="utf-8"?>
<ds:datastoreItem xmlns:ds="http://schemas.openxmlformats.org/officeDocument/2006/customXml" ds:itemID="{C3913530-F572-4283-8B80-13A23275DC10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A4067867-C616-4857-B826-1138EC9EE0E1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14D68EE8-DF5A-4802-9156-353CFA32F0AF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2DD92654-0F40-4D20-A8FD-B902D6D32FE6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E6E90B12-B700-4790-BCFE-5FF01D57EA0E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57B8E054-608E-4711-A416-3B4FFA88638F}">
  <ds:schemaRefs>
    <ds:schemaRef ds:uri="http://www.w3.org/2001/XMLSchema"/>
    <ds:schemaRef ds:uri="http://microsoft.data.visualization.engine.tours/1.0"/>
  </ds:schemaRefs>
</ds:datastoreItem>
</file>

<file path=customXml/itemProps8.xml><?xml version="1.0" encoding="utf-8"?>
<ds:datastoreItem xmlns:ds="http://schemas.openxmlformats.org/officeDocument/2006/customXml" ds:itemID="{7072E7EE-148F-4E36-9E60-E5384397EA97}">
  <ds:schemaRefs>
    <ds:schemaRef ds:uri="http://www.w3.org/2001/XMLSchema"/>
    <ds:schemaRef ds:uri="http://microsoft.data.visualization.engine.tours/1.0"/>
  </ds:schemaRefs>
</ds:datastoreItem>
</file>

<file path=customXml/itemProps9.xml><?xml version="1.0" encoding="utf-8"?>
<ds:datastoreItem xmlns:ds="http://schemas.openxmlformats.org/officeDocument/2006/customXml" ds:itemID="{CCC0D8EC-CCFC-40EC-9DF7-6DC651AC0ABA}">
  <ds:schemaRefs>
    <ds:schemaRef ds:uri="http://www.w3.org/2001/XMLSchema"/>
    <ds:schemaRef ds:uri="http://microsoft.data.visualization.Client.Excel/1.0"/>
  </ds:schemaRefs>
</ds:datastoreItem>
</file>

<file path=customXml/itemProps10.xml><?xml version="1.0" encoding="utf-8"?>
<ds:datastoreItem xmlns:ds="http://schemas.openxmlformats.org/officeDocument/2006/customXml" ds:itemID="{BDD5498C-DADB-4EA0-B618-9C16CE194C0E}">
  <ds:schemaRefs>
    <ds:schemaRef ds:uri="http://www.w3.org/2001/XMLSchema"/>
    <ds:schemaRef ds:uri="http://microsoft.data.visualization.Client.Excel.P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36</vt:i4>
      </vt:variant>
    </vt:vector>
  </HeadingPairs>
  <TitlesOfParts>
    <vt:vector size="36" baseType="lpstr">
      <vt:lpstr>K čemu se hodí jednotlivé grafy</vt:lpstr>
      <vt:lpstr>Vyhledávací</vt:lpstr>
      <vt:lpstr>Textové</vt:lpstr>
      <vt:lpstr>práce s daty I</vt:lpstr>
      <vt:lpstr>práce s daty II</vt:lpstr>
      <vt:lpstr>práce s daty III</vt:lpstr>
      <vt:lpstr>Kontingenční tabulka</vt:lpstr>
      <vt:lpstr>otázky</vt:lpstr>
      <vt:lpstr>mapa</vt:lpstr>
      <vt:lpstr>3D mapa PSČ</vt:lpstr>
      <vt:lpstr>3D mapa ZIP code</vt:lpstr>
      <vt:lpstr>Spojnicový</vt:lpstr>
      <vt:lpstr>Chybové úsečky, R, spojnice</vt:lpstr>
      <vt:lpstr>Výsečový</vt:lpstr>
      <vt:lpstr>Sloupcový</vt:lpstr>
      <vt:lpstr>Sloupcovy graf</vt:lpstr>
      <vt:lpstr>Dynamický graf</vt:lpstr>
      <vt:lpstr>Graf - zobraz co potřebuješ</vt:lpstr>
      <vt:lpstr>Skládaný graf s limitou</vt:lpstr>
      <vt:lpstr>Plošný graf</vt:lpstr>
      <vt:lpstr>Povrchový graf</vt:lpstr>
      <vt:lpstr>XY Bodový graf</vt:lpstr>
      <vt:lpstr>Stromový graf</vt:lpstr>
      <vt:lpstr>Trychtýřovitý graf</vt:lpstr>
      <vt:lpstr>Paretův diagram</vt:lpstr>
      <vt:lpstr>Vodopádový graf</vt:lpstr>
      <vt:lpstr>Paprskový graf</vt:lpstr>
      <vt:lpstr>Prstencový graf</vt:lpstr>
      <vt:lpstr>Ganttův graf</vt:lpstr>
      <vt:lpstr>Histogram_data</vt:lpstr>
      <vt:lpstr>Histogram výsledek</vt:lpstr>
      <vt:lpstr>Krabicový graf</vt:lpstr>
      <vt:lpstr>Minigrafy</vt:lpstr>
      <vt:lpstr>Chyby v používání grafů</vt:lpstr>
      <vt:lpstr>Jak na správný graf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NovaVoice</dc:creator>
  <cp:lastModifiedBy>NovaVoice</cp:lastModifiedBy>
  <dcterms:created xsi:type="dcterms:W3CDTF">2019-04-15T15:15:53Z</dcterms:created>
  <dcterms:modified xsi:type="dcterms:W3CDTF">2020-02-27T06:21:55Z</dcterms:modified>
</cp:coreProperties>
</file>